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Uzivatel\Desktop\exel rozpočy\"/>
    </mc:Choice>
  </mc:AlternateContent>
  <bookViews>
    <workbookView xWindow="0" yWindow="0" windowWidth="0" windowHeight="0"/>
  </bookViews>
  <sheets>
    <sheet name="Rekapitulace stavby" sheetId="1" r:id="rId1"/>
    <sheet name="SO-01 - Bourací práce" sheetId="2" r:id="rId2"/>
    <sheet name="SO-02 - Architektonicko s..." sheetId="3" r:id="rId3"/>
    <sheet name="SO-03.1 - Splašková kanal..." sheetId="4" r:id="rId4"/>
    <sheet name="SO-03.2 - Dešťová kanalizace" sheetId="5" r:id="rId5"/>
    <sheet name="SO-03.3 - Rekonstrukce sp..." sheetId="6" r:id="rId6"/>
    <sheet name="SO-03.4 - Vodovodní přípo..." sheetId="7" r:id="rId7"/>
    <sheet name="SO-04 - Elektroinstalace" sheetId="8" r:id="rId8"/>
    <sheet name="SO-05 - Slaboproud" sheetId="9" r:id="rId9"/>
    <sheet name="SO-06 - Vzduchotechnika" sheetId="10" r:id="rId10"/>
    <sheet name="VRN - Vedlejší rozpočtové..." sheetId="11" r:id="rId11"/>
    <sheet name="Seznam figur" sheetId="12" r:id="rId12"/>
    <sheet name="Pokyny pro vyplnění" sheetId="13" r:id="rId13"/>
  </sheets>
  <definedNames>
    <definedName name="_xlnm.Print_Area" localSheetId="0">'Rekapitulace stavby'!$D$4:$AO$36,'Rekapitulace stavby'!$C$42:$AQ$66</definedName>
    <definedName name="_xlnm.Print_Titles" localSheetId="0">'Rekapitulace stavby'!$52:$52</definedName>
    <definedName name="_xlnm._FilterDatabase" localSheetId="1" hidden="1">'SO-01 - Bourací práce'!$C$99:$K$634</definedName>
    <definedName name="_xlnm.Print_Area" localSheetId="1">'SO-01 - Bourací práce'!$C$4:$J$39,'SO-01 - Bourací práce'!$C$45:$J$81,'SO-01 - Bourací práce'!$C$87:$K$634</definedName>
    <definedName name="_xlnm.Print_Titles" localSheetId="1">'SO-01 - Bourací práce'!$99:$99</definedName>
    <definedName name="_xlnm._FilterDatabase" localSheetId="2" hidden="1">'SO-02 - Architektonicko s...'!$C$106:$K$1828</definedName>
    <definedName name="_xlnm.Print_Area" localSheetId="2">'SO-02 - Architektonicko s...'!$C$4:$J$39,'SO-02 - Architektonicko s...'!$C$45:$J$88,'SO-02 - Architektonicko s...'!$C$94:$K$1828</definedName>
    <definedName name="_xlnm.Print_Titles" localSheetId="2">'SO-02 - Architektonicko s...'!$106:$106</definedName>
    <definedName name="_xlnm._FilterDatabase" localSheetId="3" hidden="1">'SO-03.1 - Splašková kanal...'!$C$98:$K$292</definedName>
    <definedName name="_xlnm.Print_Area" localSheetId="3">'SO-03.1 - Splašková kanal...'!$C$4:$J$41,'SO-03.1 - Splašková kanal...'!$C$47:$J$78,'SO-03.1 - Splašková kanal...'!$C$84:$K$292</definedName>
    <definedName name="_xlnm.Print_Titles" localSheetId="3">'SO-03.1 - Splašková kanal...'!$98:$98</definedName>
    <definedName name="_xlnm._FilterDatabase" localSheetId="4" hidden="1">'SO-03.2 - Dešťová kanalizace'!$C$91:$K$139</definedName>
    <definedName name="_xlnm.Print_Area" localSheetId="4">'SO-03.2 - Dešťová kanalizace'!$C$4:$J$41,'SO-03.2 - Dešťová kanalizace'!$C$47:$J$71,'SO-03.2 - Dešťová kanalizace'!$C$77:$K$139</definedName>
    <definedName name="_xlnm.Print_Titles" localSheetId="4">'SO-03.2 - Dešťová kanalizace'!$91:$91</definedName>
    <definedName name="_xlnm._FilterDatabase" localSheetId="5" hidden="1">'SO-03.3 - Rekonstrukce sp...'!$C$90:$K$119</definedName>
    <definedName name="_xlnm.Print_Area" localSheetId="5">'SO-03.3 - Rekonstrukce sp...'!$C$4:$J$41,'SO-03.3 - Rekonstrukce sp...'!$C$47:$J$70,'SO-03.3 - Rekonstrukce sp...'!$C$76:$K$119</definedName>
    <definedName name="_xlnm.Print_Titles" localSheetId="5">'SO-03.3 - Rekonstrukce sp...'!$90:$90</definedName>
    <definedName name="_xlnm._FilterDatabase" localSheetId="6" hidden="1">'SO-03.4 - Vodovodní přípo...'!$C$92:$K$151</definedName>
    <definedName name="_xlnm.Print_Area" localSheetId="6">'SO-03.4 - Vodovodní přípo...'!$C$4:$J$41,'SO-03.4 - Vodovodní přípo...'!$C$47:$J$72,'SO-03.4 - Vodovodní přípo...'!$C$78:$K$151</definedName>
    <definedName name="_xlnm.Print_Titles" localSheetId="6">'SO-03.4 - Vodovodní přípo...'!$92:$92</definedName>
    <definedName name="_xlnm._FilterDatabase" localSheetId="7" hidden="1">'SO-04 - Elektroinstalace'!$C$87:$K$213</definedName>
    <definedName name="_xlnm.Print_Area" localSheetId="7">'SO-04 - Elektroinstalace'!$C$4:$J$39,'SO-04 - Elektroinstalace'!$C$45:$J$69,'SO-04 - Elektroinstalace'!$C$75:$K$213</definedName>
    <definedName name="_xlnm.Print_Titles" localSheetId="7">'SO-04 - Elektroinstalace'!$87:$87</definedName>
    <definedName name="_xlnm._FilterDatabase" localSheetId="8" hidden="1">'SO-05 - Slaboproud'!$C$82:$K$166</definedName>
    <definedName name="_xlnm.Print_Area" localSheetId="8">'SO-05 - Slaboproud'!$C$4:$J$39,'SO-05 - Slaboproud'!$C$45:$J$64,'SO-05 - Slaboproud'!$C$70:$K$166</definedName>
    <definedName name="_xlnm.Print_Titles" localSheetId="8">'SO-05 - Slaboproud'!$82:$82</definedName>
    <definedName name="_xlnm._FilterDatabase" localSheetId="9" hidden="1">'SO-06 - Vzduchotechnika'!$C$80:$K$95</definedName>
    <definedName name="_xlnm.Print_Area" localSheetId="9">'SO-06 - Vzduchotechnika'!$C$4:$J$39,'SO-06 - Vzduchotechnika'!$C$45:$J$62,'SO-06 - Vzduchotechnika'!$C$68:$K$95</definedName>
    <definedName name="_xlnm.Print_Titles" localSheetId="9">'SO-06 - Vzduchotechnika'!$80:$80</definedName>
    <definedName name="_xlnm._FilterDatabase" localSheetId="10" hidden="1">'VRN - Vedlejší rozpočtové...'!$C$83:$K$138</definedName>
    <definedName name="_xlnm.Print_Area" localSheetId="10">'VRN - Vedlejší rozpočtové...'!$C$4:$J$39,'VRN - Vedlejší rozpočtové...'!$C$45:$J$65,'VRN - Vedlejší rozpočtové...'!$C$71:$K$138</definedName>
    <definedName name="_xlnm.Print_Titles" localSheetId="10">'VRN - Vedlejší rozpočtové...'!$83:$83</definedName>
    <definedName name="_xlnm.Print_Area" localSheetId="11">'Seznam figur'!$C$4:$G$235</definedName>
    <definedName name="_xlnm.Print_Titles" localSheetId="11">'Seznam figur'!$9:$9</definedName>
    <definedName name="_xlnm.Print_Area" localSheetId="12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12" l="1" r="D7"/>
  <c i="11" r="J37"/>
  <c r="J36"/>
  <c i="1" r="AY65"/>
  <c i="11" r="J35"/>
  <c i="1" r="AX65"/>
  <c i="11" r="BI137"/>
  <c r="BH137"/>
  <c r="BG137"/>
  <c r="BF137"/>
  <c r="T137"/>
  <c r="T136"/>
  <c r="R137"/>
  <c r="R136"/>
  <c r="P137"/>
  <c r="P136"/>
  <c r="BI133"/>
  <c r="BH133"/>
  <c r="BG133"/>
  <c r="BF133"/>
  <c r="T133"/>
  <c r="R133"/>
  <c r="P133"/>
  <c r="BI130"/>
  <c r="BH130"/>
  <c r="BG130"/>
  <c r="BF130"/>
  <c r="T130"/>
  <c r="R130"/>
  <c r="P130"/>
  <c r="BI127"/>
  <c r="BH127"/>
  <c r="BG127"/>
  <c r="BF127"/>
  <c r="T127"/>
  <c r="R127"/>
  <c r="P127"/>
  <c r="BI124"/>
  <c r="BH124"/>
  <c r="BG124"/>
  <c r="BF124"/>
  <c r="T124"/>
  <c r="R124"/>
  <c r="P124"/>
  <c r="BI121"/>
  <c r="BH121"/>
  <c r="BG121"/>
  <c r="BF121"/>
  <c r="T121"/>
  <c r="R121"/>
  <c r="P121"/>
  <c r="BI120"/>
  <c r="BH120"/>
  <c r="BG120"/>
  <c r="BF120"/>
  <c r="T120"/>
  <c r="R120"/>
  <c r="P120"/>
  <c r="BI118"/>
  <c r="BH118"/>
  <c r="BG118"/>
  <c r="BF118"/>
  <c r="T118"/>
  <c r="R118"/>
  <c r="P118"/>
  <c r="BI115"/>
  <c r="BH115"/>
  <c r="BG115"/>
  <c r="BF115"/>
  <c r="T115"/>
  <c r="R115"/>
  <c r="P115"/>
  <c r="BI113"/>
  <c r="BH113"/>
  <c r="BG113"/>
  <c r="BF113"/>
  <c r="T113"/>
  <c r="R113"/>
  <c r="P113"/>
  <c r="BI111"/>
  <c r="BH111"/>
  <c r="BG111"/>
  <c r="BF111"/>
  <c r="T111"/>
  <c r="R111"/>
  <c r="P111"/>
  <c r="BI109"/>
  <c r="BH109"/>
  <c r="BG109"/>
  <c r="BF109"/>
  <c r="T109"/>
  <c r="R109"/>
  <c r="P109"/>
  <c r="BI107"/>
  <c r="BH107"/>
  <c r="BG107"/>
  <c r="BF107"/>
  <c r="T107"/>
  <c r="R107"/>
  <c r="P107"/>
  <c r="BI105"/>
  <c r="BH105"/>
  <c r="BG105"/>
  <c r="BF105"/>
  <c r="T105"/>
  <c r="R105"/>
  <c r="P105"/>
  <c r="BI103"/>
  <c r="BH103"/>
  <c r="BG103"/>
  <c r="BF103"/>
  <c r="T103"/>
  <c r="R103"/>
  <c r="P103"/>
  <c r="BI101"/>
  <c r="BH101"/>
  <c r="BG101"/>
  <c r="BF101"/>
  <c r="T101"/>
  <c r="R101"/>
  <c r="P101"/>
  <c r="BI98"/>
  <c r="BH98"/>
  <c r="BG98"/>
  <c r="BF98"/>
  <c r="T98"/>
  <c r="R98"/>
  <c r="P98"/>
  <c r="BI95"/>
  <c r="BH95"/>
  <c r="BG95"/>
  <c r="BF95"/>
  <c r="T95"/>
  <c r="R95"/>
  <c r="P95"/>
  <c r="BI93"/>
  <c r="BH93"/>
  <c r="BG93"/>
  <c r="BF93"/>
  <c r="T93"/>
  <c r="R93"/>
  <c r="P93"/>
  <c r="BI91"/>
  <c r="BH91"/>
  <c r="BG91"/>
  <c r="BF91"/>
  <c r="T91"/>
  <c r="R91"/>
  <c r="P91"/>
  <c r="BI89"/>
  <c r="BH89"/>
  <c r="BG89"/>
  <c r="BF89"/>
  <c r="T89"/>
  <c r="R89"/>
  <c r="P89"/>
  <c r="BI87"/>
  <c r="BH87"/>
  <c r="BG87"/>
  <c r="BF87"/>
  <c r="T87"/>
  <c r="R87"/>
  <c r="P87"/>
  <c r="J81"/>
  <c r="J80"/>
  <c r="F80"/>
  <c r="F78"/>
  <c r="E76"/>
  <c r="J55"/>
  <c r="J54"/>
  <c r="F54"/>
  <c r="F52"/>
  <c r="E50"/>
  <c r="J18"/>
  <c r="E18"/>
  <c r="F81"/>
  <c r="J17"/>
  <c r="J12"/>
  <c r="J78"/>
  <c r="E7"/>
  <c r="E74"/>
  <c i="10" r="J37"/>
  <c r="J36"/>
  <c i="1" r="AY64"/>
  <c i="10" r="J35"/>
  <c i="1" r="AX64"/>
  <c i="10" r="BI95"/>
  <c r="BH95"/>
  <c r="BG95"/>
  <c r="BF95"/>
  <c r="T95"/>
  <c r="R95"/>
  <c r="P95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91"/>
  <c r="BH91"/>
  <c r="BG91"/>
  <c r="BF91"/>
  <c r="T91"/>
  <c r="R91"/>
  <c r="P91"/>
  <c r="BI90"/>
  <c r="BH90"/>
  <c r="BG90"/>
  <c r="BF90"/>
  <c r="T90"/>
  <c r="R90"/>
  <c r="P90"/>
  <c r="BI89"/>
  <c r="BH89"/>
  <c r="BG89"/>
  <c r="BF89"/>
  <c r="T89"/>
  <c r="R89"/>
  <c r="P89"/>
  <c r="BI88"/>
  <c r="BH88"/>
  <c r="BG88"/>
  <c r="BF88"/>
  <c r="T88"/>
  <c r="R88"/>
  <c r="P88"/>
  <c r="BI87"/>
  <c r="BH87"/>
  <c r="BG87"/>
  <c r="BF87"/>
  <c r="T87"/>
  <c r="R87"/>
  <c r="P87"/>
  <c r="BI86"/>
  <c r="BH86"/>
  <c r="BG86"/>
  <c r="BF86"/>
  <c r="T86"/>
  <c r="R86"/>
  <c r="P86"/>
  <c r="BI85"/>
  <c r="BH85"/>
  <c r="BG85"/>
  <c r="BF85"/>
  <c r="T85"/>
  <c r="R85"/>
  <c r="P85"/>
  <c r="BI84"/>
  <c r="BH84"/>
  <c r="BG84"/>
  <c r="BF84"/>
  <c r="T84"/>
  <c r="R84"/>
  <c r="P84"/>
  <c r="J78"/>
  <c r="J77"/>
  <c r="F77"/>
  <c r="F75"/>
  <c r="E73"/>
  <c r="J55"/>
  <c r="J54"/>
  <c r="F54"/>
  <c r="F52"/>
  <c r="E50"/>
  <c r="J18"/>
  <c r="E18"/>
  <c r="F78"/>
  <c r="J17"/>
  <c r="J12"/>
  <c r="J75"/>
  <c r="E7"/>
  <c r="E71"/>
  <c i="9" r="J37"/>
  <c r="J36"/>
  <c i="1" r="AY63"/>
  <c i="9" r="J35"/>
  <c i="1" r="AX63"/>
  <c i="9"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BI120"/>
  <c r="BH120"/>
  <c r="BG120"/>
  <c r="BF120"/>
  <c r="T120"/>
  <c r="R120"/>
  <c r="P120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BI116"/>
  <c r="BH116"/>
  <c r="BG116"/>
  <c r="BF116"/>
  <c r="T116"/>
  <c r="R116"/>
  <c r="P116"/>
  <c r="BI115"/>
  <c r="BH115"/>
  <c r="BG115"/>
  <c r="BF115"/>
  <c r="T115"/>
  <c r="R115"/>
  <c r="P115"/>
  <c r="BI114"/>
  <c r="BH114"/>
  <c r="BG114"/>
  <c r="BF114"/>
  <c r="T114"/>
  <c r="R114"/>
  <c r="P114"/>
  <c r="BI113"/>
  <c r="BH113"/>
  <c r="BG113"/>
  <c r="BF113"/>
  <c r="T113"/>
  <c r="R113"/>
  <c r="P113"/>
  <c r="BI112"/>
  <c r="BH112"/>
  <c r="BG112"/>
  <c r="BF112"/>
  <c r="T112"/>
  <c r="R112"/>
  <c r="P112"/>
  <c r="BI111"/>
  <c r="BH111"/>
  <c r="BG111"/>
  <c r="BF111"/>
  <c r="T111"/>
  <c r="R111"/>
  <c r="P111"/>
  <c r="BI110"/>
  <c r="BH110"/>
  <c r="BG110"/>
  <c r="BF110"/>
  <c r="T110"/>
  <c r="R110"/>
  <c r="P110"/>
  <c r="BI109"/>
  <c r="BH109"/>
  <c r="BG109"/>
  <c r="BF109"/>
  <c r="T109"/>
  <c r="R109"/>
  <c r="P109"/>
  <c r="BI107"/>
  <c r="BH107"/>
  <c r="BG107"/>
  <c r="BF107"/>
  <c r="T107"/>
  <c r="R107"/>
  <c r="P107"/>
  <c r="BI106"/>
  <c r="BH106"/>
  <c r="BG106"/>
  <c r="BF106"/>
  <c r="T106"/>
  <c r="R106"/>
  <c r="P106"/>
  <c r="BI105"/>
  <c r="BH105"/>
  <c r="BG105"/>
  <c r="BF105"/>
  <c r="T105"/>
  <c r="R105"/>
  <c r="P105"/>
  <c r="BI104"/>
  <c r="BH104"/>
  <c r="BG104"/>
  <c r="BF104"/>
  <c r="T104"/>
  <c r="R104"/>
  <c r="P104"/>
  <c r="BI103"/>
  <c r="BH103"/>
  <c r="BG103"/>
  <c r="BF103"/>
  <c r="T103"/>
  <c r="R103"/>
  <c r="P103"/>
  <c r="BI102"/>
  <c r="BH102"/>
  <c r="BG102"/>
  <c r="BF102"/>
  <c r="T102"/>
  <c r="R102"/>
  <c r="P102"/>
  <c r="BI101"/>
  <c r="BH101"/>
  <c r="BG101"/>
  <c r="BF101"/>
  <c r="T101"/>
  <c r="R101"/>
  <c r="P101"/>
  <c r="BI100"/>
  <c r="BH100"/>
  <c r="BG100"/>
  <c r="BF100"/>
  <c r="T100"/>
  <c r="R100"/>
  <c r="P100"/>
  <c r="BI99"/>
  <c r="BH99"/>
  <c r="BG99"/>
  <c r="BF99"/>
  <c r="T99"/>
  <c r="R99"/>
  <c r="P99"/>
  <c r="BI98"/>
  <c r="BH98"/>
  <c r="BG98"/>
  <c r="BF98"/>
  <c r="T98"/>
  <c r="R98"/>
  <c r="P98"/>
  <c r="BI97"/>
  <c r="BH97"/>
  <c r="BG97"/>
  <c r="BF97"/>
  <c r="T97"/>
  <c r="R97"/>
  <c r="P97"/>
  <c r="BI96"/>
  <c r="BH96"/>
  <c r="BG96"/>
  <c r="BF96"/>
  <c r="T96"/>
  <c r="R96"/>
  <c r="P96"/>
  <c r="BI95"/>
  <c r="BH95"/>
  <c r="BG95"/>
  <c r="BF95"/>
  <c r="T95"/>
  <c r="R95"/>
  <c r="P95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91"/>
  <c r="BH91"/>
  <c r="BG91"/>
  <c r="BF91"/>
  <c r="T91"/>
  <c r="R91"/>
  <c r="P91"/>
  <c r="BI90"/>
  <c r="BH90"/>
  <c r="BG90"/>
  <c r="BF90"/>
  <c r="T90"/>
  <c r="R90"/>
  <c r="P90"/>
  <c r="BI89"/>
  <c r="BH89"/>
  <c r="BG89"/>
  <c r="BF89"/>
  <c r="T89"/>
  <c r="R89"/>
  <c r="P89"/>
  <c r="BI88"/>
  <c r="BH88"/>
  <c r="BG88"/>
  <c r="BF88"/>
  <c r="T88"/>
  <c r="R88"/>
  <c r="P88"/>
  <c r="BI87"/>
  <c r="BH87"/>
  <c r="BG87"/>
  <c r="BF87"/>
  <c r="T87"/>
  <c r="R87"/>
  <c r="P87"/>
  <c r="BI86"/>
  <c r="BH86"/>
  <c r="BG86"/>
  <c r="BF86"/>
  <c r="T86"/>
  <c r="R86"/>
  <c r="P86"/>
  <c r="BI85"/>
  <c r="BH85"/>
  <c r="BG85"/>
  <c r="BF85"/>
  <c r="T85"/>
  <c r="R85"/>
  <c r="P85"/>
  <c r="J80"/>
  <c r="J79"/>
  <c r="F79"/>
  <c r="F77"/>
  <c r="E75"/>
  <c r="J55"/>
  <c r="J54"/>
  <c r="F54"/>
  <c r="F52"/>
  <c r="E50"/>
  <c r="J18"/>
  <c r="E18"/>
  <c r="F80"/>
  <c r="J17"/>
  <c r="J12"/>
  <c r="J77"/>
  <c r="E7"/>
  <c r="E73"/>
  <c i="8" r="J37"/>
  <c r="J36"/>
  <c i="1" r="AY62"/>
  <c i="8" r="J35"/>
  <c i="1" r="AX62"/>
  <c i="8" r="BI213"/>
  <c r="BH213"/>
  <c r="BG213"/>
  <c r="BF213"/>
  <c r="T213"/>
  <c r="R213"/>
  <c r="P213"/>
  <c r="BI212"/>
  <c r="BH212"/>
  <c r="BG212"/>
  <c r="BF212"/>
  <c r="T212"/>
  <c r="R212"/>
  <c r="P212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8"/>
  <c r="BH208"/>
  <c r="BG208"/>
  <c r="BF208"/>
  <c r="T208"/>
  <c r="R208"/>
  <c r="P208"/>
  <c r="BI207"/>
  <c r="BH207"/>
  <c r="BG207"/>
  <c r="BF207"/>
  <c r="T207"/>
  <c r="R207"/>
  <c r="P207"/>
  <c r="BI206"/>
  <c r="BH206"/>
  <c r="BG206"/>
  <c r="BF206"/>
  <c r="T206"/>
  <c r="R206"/>
  <c r="P206"/>
  <c r="BI205"/>
  <c r="BH205"/>
  <c r="BG205"/>
  <c r="BF205"/>
  <c r="T205"/>
  <c r="R205"/>
  <c r="P205"/>
  <c r="BI204"/>
  <c r="BH204"/>
  <c r="BG204"/>
  <c r="BF204"/>
  <c r="T204"/>
  <c r="R204"/>
  <c r="P204"/>
  <c r="BI203"/>
  <c r="BH203"/>
  <c r="BG203"/>
  <c r="BF203"/>
  <c r="T203"/>
  <c r="R203"/>
  <c r="P203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BI120"/>
  <c r="BH120"/>
  <c r="BG120"/>
  <c r="BF120"/>
  <c r="T120"/>
  <c r="R120"/>
  <c r="P120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BI116"/>
  <c r="BH116"/>
  <c r="BG116"/>
  <c r="BF116"/>
  <c r="T116"/>
  <c r="R116"/>
  <c r="P116"/>
  <c r="BI115"/>
  <c r="BH115"/>
  <c r="BG115"/>
  <c r="BF115"/>
  <c r="T115"/>
  <c r="R115"/>
  <c r="P115"/>
  <c r="BI114"/>
  <c r="BH114"/>
  <c r="BG114"/>
  <c r="BF114"/>
  <c r="T114"/>
  <c r="R114"/>
  <c r="P114"/>
  <c r="BI113"/>
  <c r="BH113"/>
  <c r="BG113"/>
  <c r="BF113"/>
  <c r="T113"/>
  <c r="R113"/>
  <c r="P113"/>
  <c r="BI112"/>
  <c r="BH112"/>
  <c r="BG112"/>
  <c r="BF112"/>
  <c r="T112"/>
  <c r="R112"/>
  <c r="P112"/>
  <c r="BI111"/>
  <c r="BH111"/>
  <c r="BG111"/>
  <c r="BF111"/>
  <c r="T111"/>
  <c r="R111"/>
  <c r="P111"/>
  <c r="BI110"/>
  <c r="BH110"/>
  <c r="BG110"/>
  <c r="BF110"/>
  <c r="T110"/>
  <c r="R110"/>
  <c r="P110"/>
  <c r="BI108"/>
  <c r="BH108"/>
  <c r="BG108"/>
  <c r="BF108"/>
  <c r="T108"/>
  <c r="R108"/>
  <c r="P108"/>
  <c r="BI107"/>
  <c r="BH107"/>
  <c r="BG107"/>
  <c r="BF107"/>
  <c r="T107"/>
  <c r="R107"/>
  <c r="P107"/>
  <c r="BI106"/>
  <c r="BH106"/>
  <c r="BG106"/>
  <c r="BF106"/>
  <c r="T106"/>
  <c r="R106"/>
  <c r="P106"/>
  <c r="BI105"/>
  <c r="BH105"/>
  <c r="BG105"/>
  <c r="BF105"/>
  <c r="T105"/>
  <c r="R105"/>
  <c r="P105"/>
  <c r="BI104"/>
  <c r="BH104"/>
  <c r="BG104"/>
  <c r="BF104"/>
  <c r="T104"/>
  <c r="R104"/>
  <c r="P104"/>
  <c r="BI103"/>
  <c r="BH103"/>
  <c r="BG103"/>
  <c r="BF103"/>
  <c r="T103"/>
  <c r="R103"/>
  <c r="P103"/>
  <c r="BI102"/>
  <c r="BH102"/>
  <c r="BG102"/>
  <c r="BF102"/>
  <c r="T102"/>
  <c r="R102"/>
  <c r="P102"/>
  <c r="BI101"/>
  <c r="BH101"/>
  <c r="BG101"/>
  <c r="BF101"/>
  <c r="T101"/>
  <c r="R101"/>
  <c r="P101"/>
  <c r="BI100"/>
  <c r="BH100"/>
  <c r="BG100"/>
  <c r="BF100"/>
  <c r="T100"/>
  <c r="R100"/>
  <c r="P100"/>
  <c r="BI99"/>
  <c r="BH99"/>
  <c r="BG99"/>
  <c r="BF99"/>
  <c r="T99"/>
  <c r="R99"/>
  <c r="P99"/>
  <c r="BI98"/>
  <c r="BH98"/>
  <c r="BG98"/>
  <c r="BF98"/>
  <c r="T98"/>
  <c r="R98"/>
  <c r="P98"/>
  <c r="BI97"/>
  <c r="BH97"/>
  <c r="BG97"/>
  <c r="BF97"/>
  <c r="T97"/>
  <c r="R97"/>
  <c r="P97"/>
  <c r="BI96"/>
  <c r="BH96"/>
  <c r="BG96"/>
  <c r="BF96"/>
  <c r="T96"/>
  <c r="R96"/>
  <c r="P96"/>
  <c r="BI95"/>
  <c r="BH95"/>
  <c r="BG95"/>
  <c r="BF95"/>
  <c r="T95"/>
  <c r="R95"/>
  <c r="P95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91"/>
  <c r="BH91"/>
  <c r="BG91"/>
  <c r="BF91"/>
  <c r="T91"/>
  <c r="R91"/>
  <c r="P91"/>
  <c r="BI90"/>
  <c r="BH90"/>
  <c r="BG90"/>
  <c r="BF90"/>
  <c r="T90"/>
  <c r="R90"/>
  <c r="P90"/>
  <c r="J85"/>
  <c r="J84"/>
  <c r="F84"/>
  <c r="F82"/>
  <c r="E80"/>
  <c r="J55"/>
  <c r="J54"/>
  <c r="F54"/>
  <c r="F52"/>
  <c r="E50"/>
  <c r="J18"/>
  <c r="E18"/>
  <c r="F85"/>
  <c r="J17"/>
  <c r="J12"/>
  <c r="J52"/>
  <c r="E7"/>
  <c r="E78"/>
  <c i="7" r="J39"/>
  <c r="J38"/>
  <c i="1" r="AY61"/>
  <c i="7" r="J37"/>
  <c i="1" r="AX61"/>
  <c i="7" r="BI150"/>
  <c r="BH150"/>
  <c r="BG150"/>
  <c r="BF150"/>
  <c r="T150"/>
  <c r="T149"/>
  <c r="R150"/>
  <c r="R149"/>
  <c r="P150"/>
  <c r="P149"/>
  <c r="BI148"/>
  <c r="BH148"/>
  <c r="BG148"/>
  <c r="BF148"/>
  <c r="T148"/>
  <c r="T147"/>
  <c r="T146"/>
  <c r="R148"/>
  <c r="R147"/>
  <c r="R146"/>
  <c r="P148"/>
  <c r="P147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BI130"/>
  <c r="BH130"/>
  <c r="BG130"/>
  <c r="BF130"/>
  <c r="T130"/>
  <c r="R130"/>
  <c r="P130"/>
  <c r="BI128"/>
  <c r="BH128"/>
  <c r="BG128"/>
  <c r="BF128"/>
  <c r="T128"/>
  <c r="R128"/>
  <c r="P128"/>
  <c r="BI127"/>
  <c r="BH127"/>
  <c r="BG127"/>
  <c r="BF127"/>
  <c r="T127"/>
  <c r="R127"/>
  <c r="P127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BI119"/>
  <c r="BH119"/>
  <c r="BG119"/>
  <c r="BF119"/>
  <c r="T119"/>
  <c r="R119"/>
  <c r="P119"/>
  <c r="BI117"/>
  <c r="BH117"/>
  <c r="BG117"/>
  <c r="BF117"/>
  <c r="T117"/>
  <c r="R117"/>
  <c r="P117"/>
  <c r="BI116"/>
  <c r="BH116"/>
  <c r="BG116"/>
  <c r="BF116"/>
  <c r="T116"/>
  <c r="R116"/>
  <c r="P116"/>
  <c r="BI114"/>
  <c r="BH114"/>
  <c r="BG114"/>
  <c r="BF114"/>
  <c r="T114"/>
  <c r="R114"/>
  <c r="P114"/>
  <c r="BI112"/>
  <c r="BH112"/>
  <c r="BG112"/>
  <c r="BF112"/>
  <c r="T112"/>
  <c r="R112"/>
  <c r="P112"/>
  <c r="BI109"/>
  <c r="BH109"/>
  <c r="BG109"/>
  <c r="BF109"/>
  <c r="T109"/>
  <c r="R109"/>
  <c r="P109"/>
  <c r="BI108"/>
  <c r="BH108"/>
  <c r="BG108"/>
  <c r="BF108"/>
  <c r="T108"/>
  <c r="R108"/>
  <c r="P108"/>
  <c r="BI107"/>
  <c r="BH107"/>
  <c r="BG107"/>
  <c r="BF107"/>
  <c r="T107"/>
  <c r="R107"/>
  <c r="P107"/>
  <c r="BI105"/>
  <c r="BH105"/>
  <c r="BG105"/>
  <c r="BF105"/>
  <c r="T105"/>
  <c r="R105"/>
  <c r="P105"/>
  <c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J90"/>
  <c r="J89"/>
  <c r="F89"/>
  <c r="F87"/>
  <c r="E85"/>
  <c r="J59"/>
  <c r="J58"/>
  <c r="F58"/>
  <c r="F56"/>
  <c r="E54"/>
  <c r="J20"/>
  <c r="E20"/>
  <c r="F90"/>
  <c r="J19"/>
  <c r="J14"/>
  <c r="J87"/>
  <c r="E7"/>
  <c r="E50"/>
  <c i="6" r="J111"/>
  <c r="J39"/>
  <c r="J38"/>
  <c i="1" r="AY60"/>
  <c i="6" r="J37"/>
  <c i="1" r="AX60"/>
  <c i="6" r="BI118"/>
  <c r="BH118"/>
  <c r="BG118"/>
  <c r="BF118"/>
  <c r="T118"/>
  <c r="T117"/>
  <c r="R118"/>
  <c r="R117"/>
  <c r="P118"/>
  <c r="P117"/>
  <c r="BI115"/>
  <c r="BH115"/>
  <c r="BG115"/>
  <c r="BF115"/>
  <c r="T115"/>
  <c r="T114"/>
  <c r="R115"/>
  <c r="R114"/>
  <c r="P115"/>
  <c r="P114"/>
  <c r="BI113"/>
  <c r="BH113"/>
  <c r="BG113"/>
  <c r="BF113"/>
  <c r="T113"/>
  <c r="T112"/>
  <c r="R113"/>
  <c r="R112"/>
  <c r="P113"/>
  <c r="P112"/>
  <c r="J66"/>
  <c r="BI109"/>
  <c r="BH109"/>
  <c r="BG109"/>
  <c r="BF109"/>
  <c r="T109"/>
  <c r="R109"/>
  <c r="P109"/>
  <c r="BI108"/>
  <c r="BH108"/>
  <c r="BG108"/>
  <c r="BF108"/>
  <c r="T108"/>
  <c r="R108"/>
  <c r="P108"/>
  <c r="BI107"/>
  <c r="BH107"/>
  <c r="BG107"/>
  <c r="BF107"/>
  <c r="T107"/>
  <c r="R107"/>
  <c r="P107"/>
  <c r="BI105"/>
  <c r="BH105"/>
  <c r="BG105"/>
  <c r="BF105"/>
  <c r="T105"/>
  <c r="R105"/>
  <c r="P105"/>
  <c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J88"/>
  <c r="J87"/>
  <c r="F87"/>
  <c r="F85"/>
  <c r="E83"/>
  <c r="J59"/>
  <c r="J58"/>
  <c r="F58"/>
  <c r="F56"/>
  <c r="E54"/>
  <c r="J20"/>
  <c r="E20"/>
  <c r="F88"/>
  <c r="J19"/>
  <c r="J14"/>
  <c r="J85"/>
  <c r="E7"/>
  <c r="E79"/>
  <c i="5" r="J39"/>
  <c r="J38"/>
  <c i="1" r="AY59"/>
  <c i="5" r="J37"/>
  <c i="1" r="AX59"/>
  <c i="5" r="BI139"/>
  <c r="BH139"/>
  <c r="BG139"/>
  <c r="BF139"/>
  <c r="T139"/>
  <c r="T138"/>
  <c r="T137"/>
  <c r="R139"/>
  <c r="R138"/>
  <c r="R137"/>
  <c r="P139"/>
  <c r="P138"/>
  <c r="P137"/>
  <c r="BI135"/>
  <c r="BH135"/>
  <c r="BG135"/>
  <c r="BF135"/>
  <c r="T135"/>
  <c r="T134"/>
  <c r="R135"/>
  <c r="R134"/>
  <c r="P135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7"/>
  <c r="BH127"/>
  <c r="BG127"/>
  <c r="BF127"/>
  <c r="T127"/>
  <c r="R127"/>
  <c r="P127"/>
  <c r="BI125"/>
  <c r="BH125"/>
  <c r="BG125"/>
  <c r="BF125"/>
  <c r="T125"/>
  <c r="R125"/>
  <c r="P125"/>
  <c r="BI122"/>
  <c r="BH122"/>
  <c r="BG122"/>
  <c r="BF122"/>
  <c r="T122"/>
  <c r="R122"/>
  <c r="P122"/>
  <c r="BI120"/>
  <c r="BH120"/>
  <c r="BG120"/>
  <c r="BF120"/>
  <c r="T120"/>
  <c r="R120"/>
  <c r="P120"/>
  <c r="BI117"/>
  <c r="BH117"/>
  <c r="BG117"/>
  <c r="BF117"/>
  <c r="T117"/>
  <c r="R117"/>
  <c r="P117"/>
  <c r="BI116"/>
  <c r="BH116"/>
  <c r="BG116"/>
  <c r="BF116"/>
  <c r="T116"/>
  <c r="R116"/>
  <c r="P116"/>
  <c r="BI115"/>
  <c r="BH115"/>
  <c r="BG115"/>
  <c r="BF115"/>
  <c r="T115"/>
  <c r="R115"/>
  <c r="P115"/>
  <c r="BI114"/>
  <c r="BH114"/>
  <c r="BG114"/>
  <c r="BF114"/>
  <c r="T114"/>
  <c r="R114"/>
  <c r="P114"/>
  <c r="BI113"/>
  <c r="BH113"/>
  <c r="BG113"/>
  <c r="BF113"/>
  <c r="T113"/>
  <c r="R113"/>
  <c r="P113"/>
  <c r="BI111"/>
  <c r="BH111"/>
  <c r="BG111"/>
  <c r="BF111"/>
  <c r="T111"/>
  <c r="R111"/>
  <c r="P111"/>
  <c r="BI110"/>
  <c r="BH110"/>
  <c r="BG110"/>
  <c r="BF110"/>
  <c r="T110"/>
  <c r="R110"/>
  <c r="P110"/>
  <c r="BI109"/>
  <c r="BH109"/>
  <c r="BG109"/>
  <c r="BF109"/>
  <c r="T109"/>
  <c r="R109"/>
  <c r="P109"/>
  <c r="BI107"/>
  <c r="BH107"/>
  <c r="BG107"/>
  <c r="BF107"/>
  <c r="T107"/>
  <c r="R107"/>
  <c r="P107"/>
  <c r="BI105"/>
  <c r="BH105"/>
  <c r="BG105"/>
  <c r="BF105"/>
  <c r="T105"/>
  <c r="R105"/>
  <c r="P105"/>
  <c r="BI103"/>
  <c r="BH103"/>
  <c r="BG103"/>
  <c r="BF103"/>
  <c r="T103"/>
  <c r="R103"/>
  <c r="P103"/>
  <c r="BI101"/>
  <c r="BH101"/>
  <c r="BG101"/>
  <c r="BF101"/>
  <c r="T101"/>
  <c r="R101"/>
  <c r="P101"/>
  <c r="BI99"/>
  <c r="BH99"/>
  <c r="BG99"/>
  <c r="BF99"/>
  <c r="T99"/>
  <c r="R99"/>
  <c r="P99"/>
  <c r="BI97"/>
  <c r="BH97"/>
  <c r="BG97"/>
  <c r="BF97"/>
  <c r="T97"/>
  <c r="R97"/>
  <c r="P97"/>
  <c r="BI95"/>
  <c r="BH95"/>
  <c r="BG95"/>
  <c r="BF95"/>
  <c r="T95"/>
  <c r="R95"/>
  <c r="P95"/>
  <c r="J89"/>
  <c r="J88"/>
  <c r="F88"/>
  <c r="F86"/>
  <c r="E84"/>
  <c r="J59"/>
  <c r="J58"/>
  <c r="F58"/>
  <c r="F56"/>
  <c r="E54"/>
  <c r="J20"/>
  <c r="E20"/>
  <c r="F89"/>
  <c r="J19"/>
  <c r="J14"/>
  <c r="J56"/>
  <c r="E7"/>
  <c r="E80"/>
  <c i="4" r="J113"/>
  <c r="J39"/>
  <c r="J38"/>
  <c i="1" r="AY58"/>
  <c i="4" r="J37"/>
  <c i="1" r="AX58"/>
  <c i="4" r="BI291"/>
  <c r="BH291"/>
  <c r="BG291"/>
  <c r="BF291"/>
  <c r="T291"/>
  <c r="R291"/>
  <c r="P291"/>
  <c r="BI289"/>
  <c r="BH289"/>
  <c r="BG289"/>
  <c r="BF289"/>
  <c r="T289"/>
  <c r="R289"/>
  <c r="P289"/>
  <c r="BI286"/>
  <c r="BH286"/>
  <c r="BG286"/>
  <c r="BF286"/>
  <c r="T286"/>
  <c r="R286"/>
  <c r="P286"/>
  <c r="BI284"/>
  <c r="BH284"/>
  <c r="BG284"/>
  <c r="BF284"/>
  <c r="T284"/>
  <c r="R284"/>
  <c r="P284"/>
  <c r="BI281"/>
  <c r="BH281"/>
  <c r="BG281"/>
  <c r="BF281"/>
  <c r="T281"/>
  <c r="R281"/>
  <c r="P281"/>
  <c r="BI279"/>
  <c r="BH279"/>
  <c r="BG279"/>
  <c r="BF279"/>
  <c r="T279"/>
  <c r="R279"/>
  <c r="P279"/>
  <c r="BI278"/>
  <c r="BH278"/>
  <c r="BG278"/>
  <c r="BF278"/>
  <c r="T278"/>
  <c r="R278"/>
  <c r="P278"/>
  <c r="BI276"/>
  <c r="BH276"/>
  <c r="BG276"/>
  <c r="BF276"/>
  <c r="T276"/>
  <c r="R276"/>
  <c r="P276"/>
  <c r="BI275"/>
  <c r="BH275"/>
  <c r="BG275"/>
  <c r="BF275"/>
  <c r="T275"/>
  <c r="R275"/>
  <c r="P275"/>
  <c r="BI274"/>
  <c r="BH274"/>
  <c r="BG274"/>
  <c r="BF274"/>
  <c r="T274"/>
  <c r="R274"/>
  <c r="P274"/>
  <c r="BI273"/>
  <c r="BH273"/>
  <c r="BG273"/>
  <c r="BF273"/>
  <c r="T273"/>
  <c r="R273"/>
  <c r="P273"/>
  <c r="BI272"/>
  <c r="BH272"/>
  <c r="BG272"/>
  <c r="BF272"/>
  <c r="T272"/>
  <c r="R272"/>
  <c r="P272"/>
  <c r="BI271"/>
  <c r="BH271"/>
  <c r="BG271"/>
  <c r="BF271"/>
  <c r="T271"/>
  <c r="R271"/>
  <c r="P271"/>
  <c r="BI269"/>
  <c r="BH269"/>
  <c r="BG269"/>
  <c r="BF269"/>
  <c r="T269"/>
  <c r="R269"/>
  <c r="P269"/>
  <c r="BI268"/>
  <c r="BH268"/>
  <c r="BG268"/>
  <c r="BF268"/>
  <c r="T268"/>
  <c r="R268"/>
  <c r="P268"/>
  <c r="BI267"/>
  <c r="BH267"/>
  <c r="BG267"/>
  <c r="BF267"/>
  <c r="T267"/>
  <c r="R267"/>
  <c r="P267"/>
  <c r="BI266"/>
  <c r="BH266"/>
  <c r="BG266"/>
  <c r="BF266"/>
  <c r="T266"/>
  <c r="R266"/>
  <c r="P266"/>
  <c r="BI265"/>
  <c r="BH265"/>
  <c r="BG265"/>
  <c r="BF265"/>
  <c r="T265"/>
  <c r="R265"/>
  <c r="P265"/>
  <c r="BI264"/>
  <c r="BH264"/>
  <c r="BG264"/>
  <c r="BF264"/>
  <c r="T264"/>
  <c r="R264"/>
  <c r="P264"/>
  <c r="BI262"/>
  <c r="BH262"/>
  <c r="BG262"/>
  <c r="BF262"/>
  <c r="T262"/>
  <c r="R262"/>
  <c r="P262"/>
  <c r="BI260"/>
  <c r="BH260"/>
  <c r="BG260"/>
  <c r="BF260"/>
  <c r="T260"/>
  <c r="R260"/>
  <c r="P260"/>
  <c r="BI259"/>
  <c r="BH259"/>
  <c r="BG259"/>
  <c r="BF259"/>
  <c r="T259"/>
  <c r="R259"/>
  <c r="P259"/>
  <c r="BI257"/>
  <c r="BH257"/>
  <c r="BG257"/>
  <c r="BF257"/>
  <c r="T257"/>
  <c r="R257"/>
  <c r="P257"/>
  <c r="BI256"/>
  <c r="BH256"/>
  <c r="BG256"/>
  <c r="BF256"/>
  <c r="T256"/>
  <c r="R256"/>
  <c r="P256"/>
  <c r="BI254"/>
  <c r="BH254"/>
  <c r="BG254"/>
  <c r="BF254"/>
  <c r="T254"/>
  <c r="R254"/>
  <c r="P254"/>
  <c r="BI253"/>
  <c r="BH253"/>
  <c r="BG253"/>
  <c r="BF253"/>
  <c r="T253"/>
  <c r="R253"/>
  <c r="P253"/>
  <c r="BI252"/>
  <c r="BH252"/>
  <c r="BG252"/>
  <c r="BF252"/>
  <c r="T252"/>
  <c r="R252"/>
  <c r="P252"/>
  <c r="BI250"/>
  <c r="BH250"/>
  <c r="BG250"/>
  <c r="BF250"/>
  <c r="T250"/>
  <c r="R250"/>
  <c r="P250"/>
  <c r="BI248"/>
  <c r="BH248"/>
  <c r="BG248"/>
  <c r="BF248"/>
  <c r="T248"/>
  <c r="R248"/>
  <c r="P248"/>
  <c r="BI246"/>
  <c r="BH246"/>
  <c r="BG246"/>
  <c r="BF246"/>
  <c r="T246"/>
  <c r="R246"/>
  <c r="P246"/>
  <c r="BI244"/>
  <c r="BH244"/>
  <c r="BG244"/>
  <c r="BF244"/>
  <c r="T244"/>
  <c r="R244"/>
  <c r="P244"/>
  <c r="BI242"/>
  <c r="BH242"/>
  <c r="BG242"/>
  <c r="BF242"/>
  <c r="T242"/>
  <c r="R242"/>
  <c r="P242"/>
  <c r="BI241"/>
  <c r="BH241"/>
  <c r="BG241"/>
  <c r="BF241"/>
  <c r="T241"/>
  <c r="R241"/>
  <c r="P241"/>
  <c r="BI239"/>
  <c r="BH239"/>
  <c r="BG239"/>
  <c r="BF239"/>
  <c r="T239"/>
  <c r="R239"/>
  <c r="P239"/>
  <c r="BI238"/>
  <c r="BH238"/>
  <c r="BG238"/>
  <c r="BF238"/>
  <c r="T238"/>
  <c r="R238"/>
  <c r="P238"/>
  <c r="BI235"/>
  <c r="BH235"/>
  <c r="BG235"/>
  <c r="BF235"/>
  <c r="T235"/>
  <c r="R235"/>
  <c r="P235"/>
  <c r="BI233"/>
  <c r="BH233"/>
  <c r="BG233"/>
  <c r="BF233"/>
  <c r="T233"/>
  <c r="R233"/>
  <c r="P233"/>
  <c r="BI231"/>
  <c r="BH231"/>
  <c r="BG231"/>
  <c r="BF231"/>
  <c r="T231"/>
  <c r="R231"/>
  <c r="P231"/>
  <c r="BI229"/>
  <c r="BH229"/>
  <c r="BG229"/>
  <c r="BF229"/>
  <c r="T229"/>
  <c r="R229"/>
  <c r="P229"/>
  <c r="BI228"/>
  <c r="BH228"/>
  <c r="BG228"/>
  <c r="BF228"/>
  <c r="T228"/>
  <c r="R228"/>
  <c r="P228"/>
  <c r="BI227"/>
  <c r="BH227"/>
  <c r="BG227"/>
  <c r="BF227"/>
  <c r="T227"/>
  <c r="R227"/>
  <c r="P227"/>
  <c r="BI226"/>
  <c r="BH226"/>
  <c r="BG226"/>
  <c r="BF226"/>
  <c r="T226"/>
  <c r="R226"/>
  <c r="P226"/>
  <c r="BI225"/>
  <c r="BH225"/>
  <c r="BG225"/>
  <c r="BF225"/>
  <c r="T225"/>
  <c r="R225"/>
  <c r="P225"/>
  <c r="BI224"/>
  <c r="BH224"/>
  <c r="BG224"/>
  <c r="BF224"/>
  <c r="T224"/>
  <c r="R224"/>
  <c r="P224"/>
  <c r="BI223"/>
  <c r="BH223"/>
  <c r="BG223"/>
  <c r="BF223"/>
  <c r="T223"/>
  <c r="R223"/>
  <c r="P223"/>
  <c r="BI222"/>
  <c r="BH222"/>
  <c r="BG222"/>
  <c r="BF222"/>
  <c r="T222"/>
  <c r="R222"/>
  <c r="P222"/>
  <c r="BI221"/>
  <c r="BH221"/>
  <c r="BG221"/>
  <c r="BF221"/>
  <c r="T221"/>
  <c r="R221"/>
  <c r="P221"/>
  <c r="BI220"/>
  <c r="BH220"/>
  <c r="BG220"/>
  <c r="BF220"/>
  <c r="T220"/>
  <c r="R220"/>
  <c r="P220"/>
  <c r="BI219"/>
  <c r="BH219"/>
  <c r="BG219"/>
  <c r="BF219"/>
  <c r="T219"/>
  <c r="R219"/>
  <c r="P219"/>
  <c r="BI218"/>
  <c r="BH218"/>
  <c r="BG218"/>
  <c r="BF218"/>
  <c r="T218"/>
  <c r="R218"/>
  <c r="P218"/>
  <c r="BI217"/>
  <c r="BH217"/>
  <c r="BG217"/>
  <c r="BF217"/>
  <c r="T217"/>
  <c r="R217"/>
  <c r="P217"/>
  <c r="BI216"/>
  <c r="BH216"/>
  <c r="BG216"/>
  <c r="BF216"/>
  <c r="T216"/>
  <c r="R216"/>
  <c r="P216"/>
  <c r="BI215"/>
  <c r="BH215"/>
  <c r="BG215"/>
  <c r="BF215"/>
  <c r="T215"/>
  <c r="R215"/>
  <c r="P215"/>
  <c r="BI214"/>
  <c r="BH214"/>
  <c r="BG214"/>
  <c r="BF214"/>
  <c r="T214"/>
  <c r="R214"/>
  <c r="P214"/>
  <c r="BI213"/>
  <c r="BH213"/>
  <c r="BG213"/>
  <c r="BF213"/>
  <c r="T213"/>
  <c r="R213"/>
  <c r="P213"/>
  <c r="BI212"/>
  <c r="BH212"/>
  <c r="BG212"/>
  <c r="BF212"/>
  <c r="T212"/>
  <c r="R212"/>
  <c r="P212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8"/>
  <c r="BH208"/>
  <c r="BG208"/>
  <c r="BF208"/>
  <c r="T208"/>
  <c r="R208"/>
  <c r="P208"/>
  <c r="BI206"/>
  <c r="BH206"/>
  <c r="BG206"/>
  <c r="BF206"/>
  <c r="T206"/>
  <c r="R206"/>
  <c r="P206"/>
  <c r="BI204"/>
  <c r="BH204"/>
  <c r="BG204"/>
  <c r="BF204"/>
  <c r="T204"/>
  <c r="R204"/>
  <c r="P204"/>
  <c r="BI202"/>
  <c r="BH202"/>
  <c r="BG202"/>
  <c r="BF202"/>
  <c r="T202"/>
  <c r="R202"/>
  <c r="P202"/>
  <c r="BI200"/>
  <c r="BH200"/>
  <c r="BG200"/>
  <c r="BF200"/>
  <c r="T200"/>
  <c r="R200"/>
  <c r="P200"/>
  <c r="BI198"/>
  <c r="BH198"/>
  <c r="BG198"/>
  <c r="BF198"/>
  <c r="T198"/>
  <c r="R198"/>
  <c r="P198"/>
  <c r="BI196"/>
  <c r="BH196"/>
  <c r="BG196"/>
  <c r="BF196"/>
  <c r="T196"/>
  <c r="R196"/>
  <c r="P196"/>
  <c r="BI194"/>
  <c r="BH194"/>
  <c r="BG194"/>
  <c r="BF194"/>
  <c r="T194"/>
  <c r="R194"/>
  <c r="P194"/>
  <c r="BI192"/>
  <c r="BH192"/>
  <c r="BG192"/>
  <c r="BF192"/>
  <c r="T192"/>
  <c r="R192"/>
  <c r="P192"/>
  <c r="BI190"/>
  <c r="BH190"/>
  <c r="BG190"/>
  <c r="BF190"/>
  <c r="T190"/>
  <c r="R190"/>
  <c r="P190"/>
  <c r="BI188"/>
  <c r="BH188"/>
  <c r="BG188"/>
  <c r="BF188"/>
  <c r="T188"/>
  <c r="R188"/>
  <c r="P188"/>
  <c r="BI186"/>
  <c r="BH186"/>
  <c r="BG186"/>
  <c r="BF186"/>
  <c r="T186"/>
  <c r="R186"/>
  <c r="P186"/>
  <c r="BI184"/>
  <c r="BH184"/>
  <c r="BG184"/>
  <c r="BF184"/>
  <c r="T184"/>
  <c r="R184"/>
  <c r="P184"/>
  <c r="BI182"/>
  <c r="BH182"/>
  <c r="BG182"/>
  <c r="BF182"/>
  <c r="T182"/>
  <c r="R182"/>
  <c r="P182"/>
  <c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72"/>
  <c r="BH172"/>
  <c r="BG172"/>
  <c r="BF172"/>
  <c r="T172"/>
  <c r="R172"/>
  <c r="P172"/>
  <c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R165"/>
  <c r="P165"/>
  <c r="BI163"/>
  <c r="BH163"/>
  <c r="BG163"/>
  <c r="BF163"/>
  <c r="T163"/>
  <c r="R163"/>
  <c r="P163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5"/>
  <c r="BH135"/>
  <c r="BG135"/>
  <c r="BF135"/>
  <c r="T135"/>
  <c r="T134"/>
  <c r="R135"/>
  <c r="R134"/>
  <c r="P135"/>
  <c r="P134"/>
  <c r="BI132"/>
  <c r="BH132"/>
  <c r="BG132"/>
  <c r="BF132"/>
  <c r="T132"/>
  <c r="R132"/>
  <c r="P132"/>
  <c r="BI130"/>
  <c r="BH130"/>
  <c r="BG130"/>
  <c r="BF130"/>
  <c r="T130"/>
  <c r="R130"/>
  <c r="P130"/>
  <c r="BI128"/>
  <c r="BH128"/>
  <c r="BG128"/>
  <c r="BF128"/>
  <c r="T128"/>
  <c r="R128"/>
  <c r="P128"/>
  <c r="BI126"/>
  <c r="BH126"/>
  <c r="BG126"/>
  <c r="BF126"/>
  <c r="T126"/>
  <c r="R126"/>
  <c r="P126"/>
  <c r="BI125"/>
  <c r="BH125"/>
  <c r="BG125"/>
  <c r="BF125"/>
  <c r="T125"/>
  <c r="R125"/>
  <c r="P125"/>
  <c r="BI123"/>
  <c r="BH123"/>
  <c r="BG123"/>
  <c r="BF123"/>
  <c r="T123"/>
  <c r="R123"/>
  <c r="P123"/>
  <c r="BI121"/>
  <c r="BH121"/>
  <c r="BG121"/>
  <c r="BF121"/>
  <c r="T121"/>
  <c r="R121"/>
  <c r="P121"/>
  <c r="BI120"/>
  <c r="BH120"/>
  <c r="BG120"/>
  <c r="BF120"/>
  <c r="T120"/>
  <c r="R120"/>
  <c r="P120"/>
  <c r="BI118"/>
  <c r="BH118"/>
  <c r="BG118"/>
  <c r="BF118"/>
  <c r="T118"/>
  <c r="R118"/>
  <c r="P118"/>
  <c r="BI116"/>
  <c r="BH116"/>
  <c r="BG116"/>
  <c r="BF116"/>
  <c r="T116"/>
  <c r="R116"/>
  <c r="P116"/>
  <c r="BI115"/>
  <c r="BH115"/>
  <c r="BG115"/>
  <c r="BF115"/>
  <c r="T115"/>
  <c r="R115"/>
  <c r="P115"/>
  <c r="J66"/>
  <c r="BI112"/>
  <c r="BH112"/>
  <c r="BG112"/>
  <c r="BF112"/>
  <c r="T112"/>
  <c r="R112"/>
  <c r="P112"/>
  <c r="BI111"/>
  <c r="BH111"/>
  <c r="BG111"/>
  <c r="BF111"/>
  <c r="T111"/>
  <c r="R111"/>
  <c r="P111"/>
  <c r="BI110"/>
  <c r="BH110"/>
  <c r="BG110"/>
  <c r="BF110"/>
  <c r="T110"/>
  <c r="R110"/>
  <c r="P110"/>
  <c r="BI109"/>
  <c r="BH109"/>
  <c r="BG109"/>
  <c r="BF109"/>
  <c r="T109"/>
  <c r="R109"/>
  <c r="P109"/>
  <c r="BI107"/>
  <c r="BH107"/>
  <c r="BG107"/>
  <c r="BF107"/>
  <c r="T107"/>
  <c r="R107"/>
  <c r="P107"/>
  <c r="BI106"/>
  <c r="BH106"/>
  <c r="BG106"/>
  <c r="BF106"/>
  <c r="T106"/>
  <c r="R106"/>
  <c r="P106"/>
  <c r="BI104"/>
  <c r="BH104"/>
  <c r="BG104"/>
  <c r="BF104"/>
  <c r="T104"/>
  <c r="R104"/>
  <c r="P104"/>
  <c r="BI102"/>
  <c r="BH102"/>
  <c r="BG102"/>
  <c r="BF102"/>
  <c r="T102"/>
  <c r="R102"/>
  <c r="P102"/>
  <c r="J96"/>
  <c r="J95"/>
  <c r="F95"/>
  <c r="F93"/>
  <c r="E91"/>
  <c r="J59"/>
  <c r="J58"/>
  <c r="F58"/>
  <c r="F56"/>
  <c r="E54"/>
  <c r="J20"/>
  <c r="E20"/>
  <c r="F59"/>
  <c r="J19"/>
  <c r="J14"/>
  <c r="J93"/>
  <c r="E7"/>
  <c r="E87"/>
  <c i="3" r="J37"/>
  <c r="J36"/>
  <c i="1" r="AY56"/>
  <c i="3" r="J35"/>
  <c i="1" r="AX56"/>
  <c i="3" r="BI1773"/>
  <c r="BH1773"/>
  <c r="BG1773"/>
  <c r="BF1773"/>
  <c r="T1773"/>
  <c r="R1773"/>
  <c r="P1773"/>
  <c r="BI1699"/>
  <c r="BH1699"/>
  <c r="BG1699"/>
  <c r="BF1699"/>
  <c r="T1699"/>
  <c r="R1699"/>
  <c r="P1699"/>
  <c r="BI1679"/>
  <c r="BH1679"/>
  <c r="BG1679"/>
  <c r="BF1679"/>
  <c r="T1679"/>
  <c r="R1679"/>
  <c r="P1679"/>
  <c r="BI1664"/>
  <c r="BH1664"/>
  <c r="BG1664"/>
  <c r="BF1664"/>
  <c r="T1664"/>
  <c r="R1664"/>
  <c r="P1664"/>
  <c r="BI1649"/>
  <c r="BH1649"/>
  <c r="BG1649"/>
  <c r="BF1649"/>
  <c r="T1649"/>
  <c r="R1649"/>
  <c r="P1649"/>
  <c r="BI1647"/>
  <c r="BH1647"/>
  <c r="BG1647"/>
  <c r="BF1647"/>
  <c r="T1647"/>
  <c r="R1647"/>
  <c r="P1647"/>
  <c r="BI1645"/>
  <c r="BH1645"/>
  <c r="BG1645"/>
  <c r="BF1645"/>
  <c r="T1645"/>
  <c r="R1645"/>
  <c r="P1645"/>
  <c r="BI1638"/>
  <c r="BH1638"/>
  <c r="BG1638"/>
  <c r="BF1638"/>
  <c r="T1638"/>
  <c r="R1638"/>
  <c r="P1638"/>
  <c r="BI1631"/>
  <c r="BH1631"/>
  <c r="BG1631"/>
  <c r="BF1631"/>
  <c r="T1631"/>
  <c r="R1631"/>
  <c r="P1631"/>
  <c r="BI1605"/>
  <c r="BH1605"/>
  <c r="BG1605"/>
  <c r="BF1605"/>
  <c r="T1605"/>
  <c r="R1605"/>
  <c r="P1605"/>
  <c r="BI1580"/>
  <c r="BH1580"/>
  <c r="BG1580"/>
  <c r="BF1580"/>
  <c r="T1580"/>
  <c r="R1580"/>
  <c r="P1580"/>
  <c r="BI1560"/>
  <c r="BH1560"/>
  <c r="BG1560"/>
  <c r="BF1560"/>
  <c r="T1560"/>
  <c r="R1560"/>
  <c r="P1560"/>
  <c r="BI1555"/>
  <c r="BH1555"/>
  <c r="BG1555"/>
  <c r="BF1555"/>
  <c r="T1555"/>
  <c r="R1555"/>
  <c r="P1555"/>
  <c r="BI1550"/>
  <c r="BH1550"/>
  <c r="BG1550"/>
  <c r="BF1550"/>
  <c r="T1550"/>
  <c r="R1550"/>
  <c r="P1550"/>
  <c r="BI1545"/>
  <c r="BH1545"/>
  <c r="BG1545"/>
  <c r="BF1545"/>
  <c r="T1545"/>
  <c r="R1545"/>
  <c r="P1545"/>
  <c r="BI1540"/>
  <c r="BH1540"/>
  <c r="BG1540"/>
  <c r="BF1540"/>
  <c r="T1540"/>
  <c r="R1540"/>
  <c r="P1540"/>
  <c r="BI1535"/>
  <c r="BH1535"/>
  <c r="BG1535"/>
  <c r="BF1535"/>
  <c r="T1535"/>
  <c r="R1535"/>
  <c r="P1535"/>
  <c r="BI1532"/>
  <c r="BH1532"/>
  <c r="BG1532"/>
  <c r="BF1532"/>
  <c r="T1532"/>
  <c r="R1532"/>
  <c r="P1532"/>
  <c r="BI1528"/>
  <c r="BH1528"/>
  <c r="BG1528"/>
  <c r="BF1528"/>
  <c r="T1528"/>
  <c r="R1528"/>
  <c r="P1528"/>
  <c r="BI1526"/>
  <c r="BH1526"/>
  <c r="BG1526"/>
  <c r="BF1526"/>
  <c r="T1526"/>
  <c r="R1526"/>
  <c r="P1526"/>
  <c r="BI1521"/>
  <c r="BH1521"/>
  <c r="BG1521"/>
  <c r="BF1521"/>
  <c r="T1521"/>
  <c r="R1521"/>
  <c r="P1521"/>
  <c r="BI1519"/>
  <c r="BH1519"/>
  <c r="BG1519"/>
  <c r="BF1519"/>
  <c r="T1519"/>
  <c r="R1519"/>
  <c r="P1519"/>
  <c r="BI1510"/>
  <c r="BH1510"/>
  <c r="BG1510"/>
  <c r="BF1510"/>
  <c r="T1510"/>
  <c r="R1510"/>
  <c r="P1510"/>
  <c r="BI1505"/>
  <c r="BH1505"/>
  <c r="BG1505"/>
  <c r="BF1505"/>
  <c r="T1505"/>
  <c r="R1505"/>
  <c r="P1505"/>
  <c r="BI1501"/>
  <c r="BH1501"/>
  <c r="BG1501"/>
  <c r="BF1501"/>
  <c r="T1501"/>
  <c r="R1501"/>
  <c r="P1501"/>
  <c r="BI1498"/>
  <c r="BH1498"/>
  <c r="BG1498"/>
  <c r="BF1498"/>
  <c r="T1498"/>
  <c r="R1498"/>
  <c r="P1498"/>
  <c r="BI1496"/>
  <c r="BH1496"/>
  <c r="BG1496"/>
  <c r="BF1496"/>
  <c r="T1496"/>
  <c r="R1496"/>
  <c r="P1496"/>
  <c r="BI1493"/>
  <c r="BH1493"/>
  <c r="BG1493"/>
  <c r="BF1493"/>
  <c r="T1493"/>
  <c r="R1493"/>
  <c r="P1493"/>
  <c r="BI1472"/>
  <c r="BH1472"/>
  <c r="BG1472"/>
  <c r="BF1472"/>
  <c r="T1472"/>
  <c r="R1472"/>
  <c r="P1472"/>
  <c r="BI1460"/>
  <c r="BH1460"/>
  <c r="BG1460"/>
  <c r="BF1460"/>
  <c r="T1460"/>
  <c r="R1460"/>
  <c r="P1460"/>
  <c r="BI1457"/>
  <c r="BH1457"/>
  <c r="BG1457"/>
  <c r="BF1457"/>
  <c r="T1457"/>
  <c r="R1457"/>
  <c r="P1457"/>
  <c r="BI1444"/>
  <c r="BH1444"/>
  <c r="BG1444"/>
  <c r="BF1444"/>
  <c r="T1444"/>
  <c r="R1444"/>
  <c r="P1444"/>
  <c r="BI1443"/>
  <c r="BH1443"/>
  <c r="BG1443"/>
  <c r="BF1443"/>
  <c r="T1443"/>
  <c r="R1443"/>
  <c r="P1443"/>
  <c r="BI1438"/>
  <c r="BH1438"/>
  <c r="BG1438"/>
  <c r="BF1438"/>
  <c r="T1438"/>
  <c r="R1438"/>
  <c r="P1438"/>
  <c r="BI1434"/>
  <c r="BH1434"/>
  <c r="BG1434"/>
  <c r="BF1434"/>
  <c r="T1434"/>
  <c r="R1434"/>
  <c r="P1434"/>
  <c r="BI1427"/>
  <c r="BH1427"/>
  <c r="BG1427"/>
  <c r="BF1427"/>
  <c r="T1427"/>
  <c r="R1427"/>
  <c r="P1427"/>
  <c r="BI1412"/>
  <c r="BH1412"/>
  <c r="BG1412"/>
  <c r="BF1412"/>
  <c r="T1412"/>
  <c r="R1412"/>
  <c r="P1412"/>
  <c r="BI1403"/>
  <c r="BH1403"/>
  <c r="BG1403"/>
  <c r="BF1403"/>
  <c r="T1403"/>
  <c r="R1403"/>
  <c r="P1403"/>
  <c r="BI1400"/>
  <c r="BH1400"/>
  <c r="BG1400"/>
  <c r="BF1400"/>
  <c r="T1400"/>
  <c r="R1400"/>
  <c r="P1400"/>
  <c r="BI1395"/>
  <c r="BH1395"/>
  <c r="BG1395"/>
  <c r="BF1395"/>
  <c r="T1395"/>
  <c r="R1395"/>
  <c r="P1395"/>
  <c r="BI1381"/>
  <c r="BH1381"/>
  <c r="BG1381"/>
  <c r="BF1381"/>
  <c r="T1381"/>
  <c r="R1381"/>
  <c r="P1381"/>
  <c r="BI1379"/>
  <c r="BH1379"/>
  <c r="BG1379"/>
  <c r="BF1379"/>
  <c r="T1379"/>
  <c r="R1379"/>
  <c r="P1379"/>
  <c r="BI1365"/>
  <c r="BH1365"/>
  <c r="BG1365"/>
  <c r="BF1365"/>
  <c r="T1365"/>
  <c r="R1365"/>
  <c r="P1365"/>
  <c r="BI1362"/>
  <c r="BH1362"/>
  <c r="BG1362"/>
  <c r="BF1362"/>
  <c r="T1362"/>
  <c r="R1362"/>
  <c r="P1362"/>
  <c r="BI1361"/>
  <c r="BH1361"/>
  <c r="BG1361"/>
  <c r="BF1361"/>
  <c r="T1361"/>
  <c r="R1361"/>
  <c r="P1361"/>
  <c r="BI1360"/>
  <c r="BH1360"/>
  <c r="BG1360"/>
  <c r="BF1360"/>
  <c r="T1360"/>
  <c r="R1360"/>
  <c r="P1360"/>
  <c r="BI1359"/>
  <c r="BH1359"/>
  <c r="BG1359"/>
  <c r="BF1359"/>
  <c r="T1359"/>
  <c r="R1359"/>
  <c r="P1359"/>
  <c r="BI1357"/>
  <c r="BH1357"/>
  <c r="BG1357"/>
  <c r="BF1357"/>
  <c r="T1357"/>
  <c r="R1357"/>
  <c r="P1357"/>
  <c r="BI1356"/>
  <c r="BH1356"/>
  <c r="BG1356"/>
  <c r="BF1356"/>
  <c r="T1356"/>
  <c r="R1356"/>
  <c r="P1356"/>
  <c r="BI1355"/>
  <c r="BH1355"/>
  <c r="BG1355"/>
  <c r="BF1355"/>
  <c r="T1355"/>
  <c r="R1355"/>
  <c r="P1355"/>
  <c r="BI1354"/>
  <c r="BH1354"/>
  <c r="BG1354"/>
  <c r="BF1354"/>
  <c r="T1354"/>
  <c r="R1354"/>
  <c r="P1354"/>
  <c r="BI1353"/>
  <c r="BH1353"/>
  <c r="BG1353"/>
  <c r="BF1353"/>
  <c r="T1353"/>
  <c r="R1353"/>
  <c r="P1353"/>
  <c r="BI1352"/>
  <c r="BH1352"/>
  <c r="BG1352"/>
  <c r="BF1352"/>
  <c r="T1352"/>
  <c r="R1352"/>
  <c r="P1352"/>
  <c r="BI1351"/>
  <c r="BH1351"/>
  <c r="BG1351"/>
  <c r="BF1351"/>
  <c r="T1351"/>
  <c r="R1351"/>
  <c r="P1351"/>
  <c r="BI1350"/>
  <c r="BH1350"/>
  <c r="BG1350"/>
  <c r="BF1350"/>
  <c r="T1350"/>
  <c r="R1350"/>
  <c r="P1350"/>
  <c r="BI1349"/>
  <c r="BH1349"/>
  <c r="BG1349"/>
  <c r="BF1349"/>
  <c r="T1349"/>
  <c r="R1349"/>
  <c r="P1349"/>
  <c r="BI1348"/>
  <c r="BH1348"/>
  <c r="BG1348"/>
  <c r="BF1348"/>
  <c r="T1348"/>
  <c r="R1348"/>
  <c r="P1348"/>
  <c r="BI1347"/>
  <c r="BH1347"/>
  <c r="BG1347"/>
  <c r="BF1347"/>
  <c r="T1347"/>
  <c r="R1347"/>
  <c r="P1347"/>
  <c r="BI1346"/>
  <c r="BH1346"/>
  <c r="BG1346"/>
  <c r="BF1346"/>
  <c r="T1346"/>
  <c r="R1346"/>
  <c r="P1346"/>
  <c r="BI1345"/>
  <c r="BH1345"/>
  <c r="BG1345"/>
  <c r="BF1345"/>
  <c r="T1345"/>
  <c r="R1345"/>
  <c r="P1345"/>
  <c r="BI1344"/>
  <c r="BH1344"/>
  <c r="BG1344"/>
  <c r="BF1344"/>
  <c r="T1344"/>
  <c r="R1344"/>
  <c r="P1344"/>
  <c r="BI1343"/>
  <c r="BH1343"/>
  <c r="BG1343"/>
  <c r="BF1343"/>
  <c r="T1343"/>
  <c r="R1343"/>
  <c r="P1343"/>
  <c r="BI1342"/>
  <c r="BH1342"/>
  <c r="BG1342"/>
  <c r="BF1342"/>
  <c r="T1342"/>
  <c r="R1342"/>
  <c r="P1342"/>
  <c r="BI1341"/>
  <c r="BH1341"/>
  <c r="BG1341"/>
  <c r="BF1341"/>
  <c r="T1341"/>
  <c r="R1341"/>
  <c r="P1341"/>
  <c r="BI1335"/>
  <c r="BH1335"/>
  <c r="BG1335"/>
  <c r="BF1335"/>
  <c r="T1335"/>
  <c r="R1335"/>
  <c r="P1335"/>
  <c r="BI1332"/>
  <c r="BH1332"/>
  <c r="BG1332"/>
  <c r="BF1332"/>
  <c r="T1332"/>
  <c r="R1332"/>
  <c r="P1332"/>
  <c r="BI1331"/>
  <c r="BH1331"/>
  <c r="BG1331"/>
  <c r="BF1331"/>
  <c r="T1331"/>
  <c r="R1331"/>
  <c r="P1331"/>
  <c r="BI1330"/>
  <c r="BH1330"/>
  <c r="BG1330"/>
  <c r="BF1330"/>
  <c r="T1330"/>
  <c r="R1330"/>
  <c r="P1330"/>
  <c r="BI1329"/>
  <c r="BH1329"/>
  <c r="BG1329"/>
  <c r="BF1329"/>
  <c r="T1329"/>
  <c r="R1329"/>
  <c r="P1329"/>
  <c r="BI1328"/>
  <c r="BH1328"/>
  <c r="BG1328"/>
  <c r="BF1328"/>
  <c r="T1328"/>
  <c r="R1328"/>
  <c r="P1328"/>
  <c r="BI1327"/>
  <c r="BH1327"/>
  <c r="BG1327"/>
  <c r="BF1327"/>
  <c r="T1327"/>
  <c r="R1327"/>
  <c r="P1327"/>
  <c r="BI1326"/>
  <c r="BH1326"/>
  <c r="BG1326"/>
  <c r="BF1326"/>
  <c r="T1326"/>
  <c r="R1326"/>
  <c r="P1326"/>
  <c r="BI1325"/>
  <c r="BH1325"/>
  <c r="BG1325"/>
  <c r="BF1325"/>
  <c r="T1325"/>
  <c r="R1325"/>
  <c r="P1325"/>
  <c r="BI1324"/>
  <c r="BH1324"/>
  <c r="BG1324"/>
  <c r="BF1324"/>
  <c r="T1324"/>
  <c r="R1324"/>
  <c r="P1324"/>
  <c r="BI1323"/>
  <c r="BH1323"/>
  <c r="BG1323"/>
  <c r="BF1323"/>
  <c r="T1323"/>
  <c r="R1323"/>
  <c r="P1323"/>
  <c r="BI1322"/>
  <c r="BH1322"/>
  <c r="BG1322"/>
  <c r="BF1322"/>
  <c r="T1322"/>
  <c r="R1322"/>
  <c r="P1322"/>
  <c r="BI1321"/>
  <c r="BH1321"/>
  <c r="BG1321"/>
  <c r="BF1321"/>
  <c r="T1321"/>
  <c r="R1321"/>
  <c r="P1321"/>
  <c r="BI1320"/>
  <c r="BH1320"/>
  <c r="BG1320"/>
  <c r="BF1320"/>
  <c r="T1320"/>
  <c r="R1320"/>
  <c r="P1320"/>
  <c r="BI1319"/>
  <c r="BH1319"/>
  <c r="BG1319"/>
  <c r="BF1319"/>
  <c r="T1319"/>
  <c r="R1319"/>
  <c r="P1319"/>
  <c r="BI1318"/>
  <c r="BH1318"/>
  <c r="BG1318"/>
  <c r="BF1318"/>
  <c r="T1318"/>
  <c r="R1318"/>
  <c r="P1318"/>
  <c r="BI1317"/>
  <c r="BH1317"/>
  <c r="BG1317"/>
  <c r="BF1317"/>
  <c r="T1317"/>
  <c r="R1317"/>
  <c r="P1317"/>
  <c r="BI1316"/>
  <c r="BH1316"/>
  <c r="BG1316"/>
  <c r="BF1316"/>
  <c r="T1316"/>
  <c r="R1316"/>
  <c r="P1316"/>
  <c r="BI1315"/>
  <c r="BH1315"/>
  <c r="BG1315"/>
  <c r="BF1315"/>
  <c r="T1315"/>
  <c r="R1315"/>
  <c r="P1315"/>
  <c r="BI1314"/>
  <c r="BH1314"/>
  <c r="BG1314"/>
  <c r="BF1314"/>
  <c r="T1314"/>
  <c r="R1314"/>
  <c r="P1314"/>
  <c r="BI1313"/>
  <c r="BH1313"/>
  <c r="BG1313"/>
  <c r="BF1313"/>
  <c r="T1313"/>
  <c r="R1313"/>
  <c r="P1313"/>
  <c r="BI1312"/>
  <c r="BH1312"/>
  <c r="BG1312"/>
  <c r="BF1312"/>
  <c r="T1312"/>
  <c r="R1312"/>
  <c r="P1312"/>
  <c r="BI1311"/>
  <c r="BH1311"/>
  <c r="BG1311"/>
  <c r="BF1311"/>
  <c r="T1311"/>
  <c r="R1311"/>
  <c r="P1311"/>
  <c r="BI1309"/>
  <c r="BH1309"/>
  <c r="BG1309"/>
  <c r="BF1309"/>
  <c r="T1309"/>
  <c r="R1309"/>
  <c r="P1309"/>
  <c r="BI1308"/>
  <c r="BH1308"/>
  <c r="BG1308"/>
  <c r="BF1308"/>
  <c r="T1308"/>
  <c r="R1308"/>
  <c r="P1308"/>
  <c r="BI1307"/>
  <c r="BH1307"/>
  <c r="BG1307"/>
  <c r="BF1307"/>
  <c r="T1307"/>
  <c r="R1307"/>
  <c r="P1307"/>
  <c r="BI1306"/>
  <c r="BH1306"/>
  <c r="BG1306"/>
  <c r="BF1306"/>
  <c r="T1306"/>
  <c r="R1306"/>
  <c r="P1306"/>
  <c r="BI1305"/>
  <c r="BH1305"/>
  <c r="BG1305"/>
  <c r="BF1305"/>
  <c r="T1305"/>
  <c r="R1305"/>
  <c r="P1305"/>
  <c r="BI1304"/>
  <c r="BH1304"/>
  <c r="BG1304"/>
  <c r="BF1304"/>
  <c r="T1304"/>
  <c r="R1304"/>
  <c r="P1304"/>
  <c r="BI1303"/>
  <c r="BH1303"/>
  <c r="BG1303"/>
  <c r="BF1303"/>
  <c r="T1303"/>
  <c r="R1303"/>
  <c r="P1303"/>
  <c r="BI1302"/>
  <c r="BH1302"/>
  <c r="BG1302"/>
  <c r="BF1302"/>
  <c r="T1302"/>
  <c r="R1302"/>
  <c r="P1302"/>
  <c r="BI1301"/>
  <c r="BH1301"/>
  <c r="BG1301"/>
  <c r="BF1301"/>
  <c r="T1301"/>
  <c r="R1301"/>
  <c r="P1301"/>
  <c r="BI1300"/>
  <c r="BH1300"/>
  <c r="BG1300"/>
  <c r="BF1300"/>
  <c r="T1300"/>
  <c r="R1300"/>
  <c r="P1300"/>
  <c r="BI1299"/>
  <c r="BH1299"/>
  <c r="BG1299"/>
  <c r="BF1299"/>
  <c r="T1299"/>
  <c r="R1299"/>
  <c r="P1299"/>
  <c r="BI1297"/>
  <c r="BH1297"/>
  <c r="BG1297"/>
  <c r="BF1297"/>
  <c r="T1297"/>
  <c r="R1297"/>
  <c r="P1297"/>
  <c r="BI1296"/>
  <c r="BH1296"/>
  <c r="BG1296"/>
  <c r="BF1296"/>
  <c r="T1296"/>
  <c r="R1296"/>
  <c r="P1296"/>
  <c r="BI1295"/>
  <c r="BH1295"/>
  <c r="BG1295"/>
  <c r="BF1295"/>
  <c r="T1295"/>
  <c r="R1295"/>
  <c r="P1295"/>
  <c r="BI1294"/>
  <c r="BH1294"/>
  <c r="BG1294"/>
  <c r="BF1294"/>
  <c r="T1294"/>
  <c r="R1294"/>
  <c r="P1294"/>
  <c r="BI1293"/>
  <c r="BH1293"/>
  <c r="BG1293"/>
  <c r="BF1293"/>
  <c r="T1293"/>
  <c r="R1293"/>
  <c r="P1293"/>
  <c r="BI1292"/>
  <c r="BH1292"/>
  <c r="BG1292"/>
  <c r="BF1292"/>
  <c r="T1292"/>
  <c r="R1292"/>
  <c r="P1292"/>
  <c r="BI1291"/>
  <c r="BH1291"/>
  <c r="BG1291"/>
  <c r="BF1291"/>
  <c r="T1291"/>
  <c r="R1291"/>
  <c r="P1291"/>
  <c r="BI1290"/>
  <c r="BH1290"/>
  <c r="BG1290"/>
  <c r="BF1290"/>
  <c r="T1290"/>
  <c r="R1290"/>
  <c r="P1290"/>
  <c r="BI1289"/>
  <c r="BH1289"/>
  <c r="BG1289"/>
  <c r="BF1289"/>
  <c r="T1289"/>
  <c r="R1289"/>
  <c r="P1289"/>
  <c r="BI1288"/>
  <c r="BH1288"/>
  <c r="BG1288"/>
  <c r="BF1288"/>
  <c r="T1288"/>
  <c r="R1288"/>
  <c r="P1288"/>
  <c r="BI1287"/>
  <c r="BH1287"/>
  <c r="BG1287"/>
  <c r="BF1287"/>
  <c r="T1287"/>
  <c r="R1287"/>
  <c r="P1287"/>
  <c r="BI1286"/>
  <c r="BH1286"/>
  <c r="BG1286"/>
  <c r="BF1286"/>
  <c r="T1286"/>
  <c r="R1286"/>
  <c r="P1286"/>
  <c r="BI1284"/>
  <c r="BH1284"/>
  <c r="BG1284"/>
  <c r="BF1284"/>
  <c r="T1284"/>
  <c r="R1284"/>
  <c r="P1284"/>
  <c r="BI1283"/>
  <c r="BH1283"/>
  <c r="BG1283"/>
  <c r="BF1283"/>
  <c r="T1283"/>
  <c r="R1283"/>
  <c r="P1283"/>
  <c r="BI1282"/>
  <c r="BH1282"/>
  <c r="BG1282"/>
  <c r="BF1282"/>
  <c r="T1282"/>
  <c r="R1282"/>
  <c r="P1282"/>
  <c r="BI1281"/>
  <c r="BH1281"/>
  <c r="BG1281"/>
  <c r="BF1281"/>
  <c r="T1281"/>
  <c r="R1281"/>
  <c r="P1281"/>
  <c r="BI1280"/>
  <c r="BH1280"/>
  <c r="BG1280"/>
  <c r="BF1280"/>
  <c r="T1280"/>
  <c r="R1280"/>
  <c r="P1280"/>
  <c r="BI1279"/>
  <c r="BH1279"/>
  <c r="BG1279"/>
  <c r="BF1279"/>
  <c r="T1279"/>
  <c r="R1279"/>
  <c r="P1279"/>
  <c r="BI1278"/>
  <c r="BH1278"/>
  <c r="BG1278"/>
  <c r="BF1278"/>
  <c r="T1278"/>
  <c r="R1278"/>
  <c r="P1278"/>
  <c r="BI1274"/>
  <c r="BH1274"/>
  <c r="BG1274"/>
  <c r="BF1274"/>
  <c r="T1274"/>
  <c r="R1274"/>
  <c r="P1274"/>
  <c r="BI1273"/>
  <c r="BH1273"/>
  <c r="BG1273"/>
  <c r="BF1273"/>
  <c r="T1273"/>
  <c r="R1273"/>
  <c r="P1273"/>
  <c r="BI1269"/>
  <c r="BH1269"/>
  <c r="BG1269"/>
  <c r="BF1269"/>
  <c r="T1269"/>
  <c r="R1269"/>
  <c r="P1269"/>
  <c r="BI1264"/>
  <c r="BH1264"/>
  <c r="BG1264"/>
  <c r="BF1264"/>
  <c r="T1264"/>
  <c r="R1264"/>
  <c r="P1264"/>
  <c r="BI1257"/>
  <c r="BH1257"/>
  <c r="BG1257"/>
  <c r="BF1257"/>
  <c r="T1257"/>
  <c r="R1257"/>
  <c r="P1257"/>
  <c r="BI1256"/>
  <c r="BH1256"/>
  <c r="BG1256"/>
  <c r="BF1256"/>
  <c r="T1256"/>
  <c r="R1256"/>
  <c r="P1256"/>
  <c r="BI1255"/>
  <c r="BH1255"/>
  <c r="BG1255"/>
  <c r="BF1255"/>
  <c r="T1255"/>
  <c r="R1255"/>
  <c r="P1255"/>
  <c r="BI1254"/>
  <c r="BH1254"/>
  <c r="BG1254"/>
  <c r="BF1254"/>
  <c r="T1254"/>
  <c r="R1254"/>
  <c r="P1254"/>
  <c r="BI1253"/>
  <c r="BH1253"/>
  <c r="BG1253"/>
  <c r="BF1253"/>
  <c r="T1253"/>
  <c r="R1253"/>
  <c r="P1253"/>
  <c r="BI1252"/>
  <c r="BH1252"/>
  <c r="BG1252"/>
  <c r="BF1252"/>
  <c r="T1252"/>
  <c r="R1252"/>
  <c r="P1252"/>
  <c r="BI1249"/>
  <c r="BH1249"/>
  <c r="BG1249"/>
  <c r="BF1249"/>
  <c r="T1249"/>
  <c r="R1249"/>
  <c r="P1249"/>
  <c r="BI1247"/>
  <c r="BH1247"/>
  <c r="BG1247"/>
  <c r="BF1247"/>
  <c r="T1247"/>
  <c r="R1247"/>
  <c r="P1247"/>
  <c r="BI1245"/>
  <c r="BH1245"/>
  <c r="BG1245"/>
  <c r="BF1245"/>
  <c r="T1245"/>
  <c r="R1245"/>
  <c r="P1245"/>
  <c r="BI1243"/>
  <c r="BH1243"/>
  <c r="BG1243"/>
  <c r="BF1243"/>
  <c r="T1243"/>
  <c r="R1243"/>
  <c r="P1243"/>
  <c r="BI1241"/>
  <c r="BH1241"/>
  <c r="BG1241"/>
  <c r="BF1241"/>
  <c r="T1241"/>
  <c r="R1241"/>
  <c r="P1241"/>
  <c r="BI1237"/>
  <c r="BH1237"/>
  <c r="BG1237"/>
  <c r="BF1237"/>
  <c r="T1237"/>
  <c r="R1237"/>
  <c r="P1237"/>
  <c r="BI1231"/>
  <c r="BH1231"/>
  <c r="BG1231"/>
  <c r="BF1231"/>
  <c r="T1231"/>
  <c r="R1231"/>
  <c r="P1231"/>
  <c r="BI1226"/>
  <c r="BH1226"/>
  <c r="BG1226"/>
  <c r="BF1226"/>
  <c r="T1226"/>
  <c r="R1226"/>
  <c r="P1226"/>
  <c r="BI1221"/>
  <c r="BH1221"/>
  <c r="BG1221"/>
  <c r="BF1221"/>
  <c r="T1221"/>
  <c r="R1221"/>
  <c r="P1221"/>
  <c r="BI1218"/>
  <c r="BH1218"/>
  <c r="BG1218"/>
  <c r="BF1218"/>
  <c r="T1218"/>
  <c r="R1218"/>
  <c r="P1218"/>
  <c r="BI1211"/>
  <c r="BH1211"/>
  <c r="BG1211"/>
  <c r="BF1211"/>
  <c r="T1211"/>
  <c r="R1211"/>
  <c r="P1211"/>
  <c r="BI1207"/>
  <c r="BH1207"/>
  <c r="BG1207"/>
  <c r="BF1207"/>
  <c r="T1207"/>
  <c r="R1207"/>
  <c r="P1207"/>
  <c r="BI1203"/>
  <c r="BH1203"/>
  <c r="BG1203"/>
  <c r="BF1203"/>
  <c r="T1203"/>
  <c r="R1203"/>
  <c r="P1203"/>
  <c r="BI1200"/>
  <c r="BH1200"/>
  <c r="BG1200"/>
  <c r="BF1200"/>
  <c r="T1200"/>
  <c r="R1200"/>
  <c r="P1200"/>
  <c r="BI1197"/>
  <c r="BH1197"/>
  <c r="BG1197"/>
  <c r="BF1197"/>
  <c r="T1197"/>
  <c r="R1197"/>
  <c r="P1197"/>
  <c r="BI1193"/>
  <c r="BH1193"/>
  <c r="BG1193"/>
  <c r="BF1193"/>
  <c r="T1193"/>
  <c r="R1193"/>
  <c r="P1193"/>
  <c r="BI1189"/>
  <c r="BH1189"/>
  <c r="BG1189"/>
  <c r="BF1189"/>
  <c r="T1189"/>
  <c r="R1189"/>
  <c r="P1189"/>
  <c r="BI1185"/>
  <c r="BH1185"/>
  <c r="BG1185"/>
  <c r="BF1185"/>
  <c r="T1185"/>
  <c r="R1185"/>
  <c r="P1185"/>
  <c r="BI1181"/>
  <c r="BH1181"/>
  <c r="BG1181"/>
  <c r="BF1181"/>
  <c r="T1181"/>
  <c r="R1181"/>
  <c r="P1181"/>
  <c r="BI1177"/>
  <c r="BH1177"/>
  <c r="BG1177"/>
  <c r="BF1177"/>
  <c r="T1177"/>
  <c r="R1177"/>
  <c r="P1177"/>
  <c r="BI1176"/>
  <c r="BH1176"/>
  <c r="BG1176"/>
  <c r="BF1176"/>
  <c r="T1176"/>
  <c r="R1176"/>
  <c r="P1176"/>
  <c r="BI1171"/>
  <c r="BH1171"/>
  <c r="BG1171"/>
  <c r="BF1171"/>
  <c r="T1171"/>
  <c r="R1171"/>
  <c r="P1171"/>
  <c r="BI1167"/>
  <c r="BH1167"/>
  <c r="BG1167"/>
  <c r="BF1167"/>
  <c r="T1167"/>
  <c r="R1167"/>
  <c r="P1167"/>
  <c r="BI1158"/>
  <c r="BH1158"/>
  <c r="BG1158"/>
  <c r="BF1158"/>
  <c r="T1158"/>
  <c r="R1158"/>
  <c r="P1158"/>
  <c r="BI1155"/>
  <c r="BH1155"/>
  <c r="BG1155"/>
  <c r="BF1155"/>
  <c r="T1155"/>
  <c r="R1155"/>
  <c r="P1155"/>
  <c r="BI1153"/>
  <c r="BH1153"/>
  <c r="BG1153"/>
  <c r="BF1153"/>
  <c r="T1153"/>
  <c r="R1153"/>
  <c r="P1153"/>
  <c r="BI1149"/>
  <c r="BH1149"/>
  <c r="BG1149"/>
  <c r="BF1149"/>
  <c r="T1149"/>
  <c r="R1149"/>
  <c r="P1149"/>
  <c r="BI1145"/>
  <c r="BH1145"/>
  <c r="BG1145"/>
  <c r="BF1145"/>
  <c r="T1145"/>
  <c r="R1145"/>
  <c r="P1145"/>
  <c r="BI1144"/>
  <c r="BH1144"/>
  <c r="BG1144"/>
  <c r="BF1144"/>
  <c r="T1144"/>
  <c r="R1144"/>
  <c r="P1144"/>
  <c r="BI1140"/>
  <c r="BH1140"/>
  <c r="BG1140"/>
  <c r="BF1140"/>
  <c r="T1140"/>
  <c r="R1140"/>
  <c r="P1140"/>
  <c r="BI1139"/>
  <c r="BH1139"/>
  <c r="BG1139"/>
  <c r="BF1139"/>
  <c r="T1139"/>
  <c r="R1139"/>
  <c r="P1139"/>
  <c r="BI1135"/>
  <c r="BH1135"/>
  <c r="BG1135"/>
  <c r="BF1135"/>
  <c r="T1135"/>
  <c r="R1135"/>
  <c r="P1135"/>
  <c r="BI1131"/>
  <c r="BH1131"/>
  <c r="BG1131"/>
  <c r="BF1131"/>
  <c r="T1131"/>
  <c r="R1131"/>
  <c r="P1131"/>
  <c r="BI1126"/>
  <c r="BH1126"/>
  <c r="BG1126"/>
  <c r="BF1126"/>
  <c r="T1126"/>
  <c r="R1126"/>
  <c r="P1126"/>
  <c r="BI1123"/>
  <c r="BH1123"/>
  <c r="BG1123"/>
  <c r="BF1123"/>
  <c r="T1123"/>
  <c r="R1123"/>
  <c r="P1123"/>
  <c r="BI1117"/>
  <c r="BH1117"/>
  <c r="BG1117"/>
  <c r="BF1117"/>
  <c r="T1117"/>
  <c r="R1117"/>
  <c r="P1117"/>
  <c r="BI1112"/>
  <c r="BH1112"/>
  <c r="BG1112"/>
  <c r="BF1112"/>
  <c r="T1112"/>
  <c r="R1112"/>
  <c r="P1112"/>
  <c r="BI1109"/>
  <c r="BH1109"/>
  <c r="BG1109"/>
  <c r="BF1109"/>
  <c r="T1109"/>
  <c r="R1109"/>
  <c r="P1109"/>
  <c r="BI1106"/>
  <c r="BH1106"/>
  <c r="BG1106"/>
  <c r="BF1106"/>
  <c r="T1106"/>
  <c r="R1106"/>
  <c r="P1106"/>
  <c r="BI1101"/>
  <c r="BH1101"/>
  <c r="BG1101"/>
  <c r="BF1101"/>
  <c r="T1101"/>
  <c r="R1101"/>
  <c r="P1101"/>
  <c r="BI1100"/>
  <c r="BH1100"/>
  <c r="BG1100"/>
  <c r="BF1100"/>
  <c r="T1100"/>
  <c r="R1100"/>
  <c r="P1100"/>
  <c r="BI1095"/>
  <c r="BH1095"/>
  <c r="BG1095"/>
  <c r="BF1095"/>
  <c r="T1095"/>
  <c r="R1095"/>
  <c r="P1095"/>
  <c r="BI1094"/>
  <c r="BH1094"/>
  <c r="BG1094"/>
  <c r="BF1094"/>
  <c r="T1094"/>
  <c r="R1094"/>
  <c r="P1094"/>
  <c r="BI1089"/>
  <c r="BH1089"/>
  <c r="BG1089"/>
  <c r="BF1089"/>
  <c r="T1089"/>
  <c r="R1089"/>
  <c r="P1089"/>
  <c r="BI1087"/>
  <c r="BH1087"/>
  <c r="BG1087"/>
  <c r="BF1087"/>
  <c r="T1087"/>
  <c r="R1087"/>
  <c r="P1087"/>
  <c r="BI1082"/>
  <c r="BH1082"/>
  <c r="BG1082"/>
  <c r="BF1082"/>
  <c r="T1082"/>
  <c r="R1082"/>
  <c r="P1082"/>
  <c r="BI1077"/>
  <c r="BH1077"/>
  <c r="BG1077"/>
  <c r="BF1077"/>
  <c r="T1077"/>
  <c r="R1077"/>
  <c r="P1077"/>
  <c r="BI1072"/>
  <c r="BH1072"/>
  <c r="BG1072"/>
  <c r="BF1072"/>
  <c r="T1072"/>
  <c r="R1072"/>
  <c r="P1072"/>
  <c r="BI1067"/>
  <c r="BH1067"/>
  <c r="BG1067"/>
  <c r="BF1067"/>
  <c r="T1067"/>
  <c r="R1067"/>
  <c r="P1067"/>
  <c r="BI1062"/>
  <c r="BH1062"/>
  <c r="BG1062"/>
  <c r="BF1062"/>
  <c r="T1062"/>
  <c r="R1062"/>
  <c r="P1062"/>
  <c r="BI1059"/>
  <c r="BH1059"/>
  <c r="BG1059"/>
  <c r="BF1059"/>
  <c r="T1059"/>
  <c r="R1059"/>
  <c r="P1059"/>
  <c r="BI1053"/>
  <c r="BH1053"/>
  <c r="BG1053"/>
  <c r="BF1053"/>
  <c r="T1053"/>
  <c r="R1053"/>
  <c r="P1053"/>
  <c r="BI1047"/>
  <c r="BH1047"/>
  <c r="BG1047"/>
  <c r="BF1047"/>
  <c r="T1047"/>
  <c r="R1047"/>
  <c r="P1047"/>
  <c r="BI1043"/>
  <c r="BH1043"/>
  <c r="BG1043"/>
  <c r="BF1043"/>
  <c r="T1043"/>
  <c r="R1043"/>
  <c r="P1043"/>
  <c r="BI1041"/>
  <c r="BH1041"/>
  <c r="BG1041"/>
  <c r="BF1041"/>
  <c r="T1041"/>
  <c r="R1041"/>
  <c r="P1041"/>
  <c r="BI1025"/>
  <c r="BH1025"/>
  <c r="BG1025"/>
  <c r="BF1025"/>
  <c r="T1025"/>
  <c r="R1025"/>
  <c r="P1025"/>
  <c r="BI1015"/>
  <c r="BH1015"/>
  <c r="BG1015"/>
  <c r="BF1015"/>
  <c r="T1015"/>
  <c r="R1015"/>
  <c r="P1015"/>
  <c r="BI1005"/>
  <c r="BH1005"/>
  <c r="BG1005"/>
  <c r="BF1005"/>
  <c r="T1005"/>
  <c r="R1005"/>
  <c r="P1005"/>
  <c r="BI997"/>
  <c r="BH997"/>
  <c r="BG997"/>
  <c r="BF997"/>
  <c r="T997"/>
  <c r="R997"/>
  <c r="P997"/>
  <c r="BI990"/>
  <c r="BH990"/>
  <c r="BG990"/>
  <c r="BF990"/>
  <c r="T990"/>
  <c r="R990"/>
  <c r="P990"/>
  <c r="BI983"/>
  <c r="BH983"/>
  <c r="BG983"/>
  <c r="BF983"/>
  <c r="T983"/>
  <c r="R983"/>
  <c r="P983"/>
  <c r="BI975"/>
  <c r="BH975"/>
  <c r="BG975"/>
  <c r="BF975"/>
  <c r="T975"/>
  <c r="R975"/>
  <c r="P975"/>
  <c r="BI960"/>
  <c r="BH960"/>
  <c r="BG960"/>
  <c r="BF960"/>
  <c r="T960"/>
  <c r="R960"/>
  <c r="P960"/>
  <c r="BI945"/>
  <c r="BH945"/>
  <c r="BG945"/>
  <c r="BF945"/>
  <c r="T945"/>
  <c r="R945"/>
  <c r="P945"/>
  <c r="BI941"/>
  <c r="BH941"/>
  <c r="BG941"/>
  <c r="BF941"/>
  <c r="T941"/>
  <c r="R941"/>
  <c r="P941"/>
  <c r="BI937"/>
  <c r="BH937"/>
  <c r="BG937"/>
  <c r="BF937"/>
  <c r="T937"/>
  <c r="R937"/>
  <c r="P937"/>
  <c r="BI932"/>
  <c r="BH932"/>
  <c r="BG932"/>
  <c r="BF932"/>
  <c r="T932"/>
  <c r="R932"/>
  <c r="P932"/>
  <c r="BI929"/>
  <c r="BH929"/>
  <c r="BG929"/>
  <c r="BF929"/>
  <c r="T929"/>
  <c r="R929"/>
  <c r="P929"/>
  <c r="BI924"/>
  <c r="BH924"/>
  <c r="BG924"/>
  <c r="BF924"/>
  <c r="T924"/>
  <c r="R924"/>
  <c r="P924"/>
  <c r="BI919"/>
  <c r="BH919"/>
  <c r="BG919"/>
  <c r="BF919"/>
  <c r="T919"/>
  <c r="R919"/>
  <c r="P919"/>
  <c r="BI907"/>
  <c r="BH907"/>
  <c r="BG907"/>
  <c r="BF907"/>
  <c r="T907"/>
  <c r="R907"/>
  <c r="P907"/>
  <c r="BI901"/>
  <c r="BH901"/>
  <c r="BG901"/>
  <c r="BF901"/>
  <c r="T901"/>
  <c r="R901"/>
  <c r="P901"/>
  <c r="BI891"/>
  <c r="BH891"/>
  <c r="BG891"/>
  <c r="BF891"/>
  <c r="T891"/>
  <c r="R891"/>
  <c r="P891"/>
  <c r="BI880"/>
  <c r="BH880"/>
  <c r="BG880"/>
  <c r="BF880"/>
  <c r="T880"/>
  <c r="R880"/>
  <c r="P880"/>
  <c r="BI869"/>
  <c r="BH869"/>
  <c r="BG869"/>
  <c r="BF869"/>
  <c r="T869"/>
  <c r="R869"/>
  <c r="P869"/>
  <c r="BI858"/>
  <c r="BH858"/>
  <c r="BG858"/>
  <c r="BF858"/>
  <c r="T858"/>
  <c r="R858"/>
  <c r="P858"/>
  <c r="BI846"/>
  <c r="BH846"/>
  <c r="BG846"/>
  <c r="BF846"/>
  <c r="T846"/>
  <c r="R846"/>
  <c r="P846"/>
  <c r="BI843"/>
  <c r="BH843"/>
  <c r="BG843"/>
  <c r="BF843"/>
  <c r="T843"/>
  <c r="R843"/>
  <c r="P843"/>
  <c r="BI841"/>
  <c r="BH841"/>
  <c r="BG841"/>
  <c r="BF841"/>
  <c r="T841"/>
  <c r="R841"/>
  <c r="P841"/>
  <c r="BI839"/>
  <c r="BH839"/>
  <c r="BG839"/>
  <c r="BF839"/>
  <c r="T839"/>
  <c r="R839"/>
  <c r="P839"/>
  <c r="BI834"/>
  <c r="BH834"/>
  <c r="BG834"/>
  <c r="BF834"/>
  <c r="T834"/>
  <c r="R834"/>
  <c r="P834"/>
  <c r="BI831"/>
  <c r="BH831"/>
  <c r="BG831"/>
  <c r="BF831"/>
  <c r="T831"/>
  <c r="R831"/>
  <c r="P831"/>
  <c r="BI830"/>
  <c r="BH830"/>
  <c r="BG830"/>
  <c r="BF830"/>
  <c r="T830"/>
  <c r="R830"/>
  <c r="P830"/>
  <c r="BI825"/>
  <c r="BH825"/>
  <c r="BG825"/>
  <c r="BF825"/>
  <c r="T825"/>
  <c r="R825"/>
  <c r="P825"/>
  <c r="BI815"/>
  <c r="BH815"/>
  <c r="BG815"/>
  <c r="BF815"/>
  <c r="T815"/>
  <c r="R815"/>
  <c r="P815"/>
  <c r="BI812"/>
  <c r="BH812"/>
  <c r="BG812"/>
  <c r="BF812"/>
  <c r="T812"/>
  <c r="R812"/>
  <c r="P812"/>
  <c r="BI811"/>
  <c r="BH811"/>
  <c r="BG811"/>
  <c r="BF811"/>
  <c r="T811"/>
  <c r="R811"/>
  <c r="P811"/>
  <c r="BI810"/>
  <c r="BH810"/>
  <c r="BG810"/>
  <c r="BF810"/>
  <c r="T810"/>
  <c r="R810"/>
  <c r="P810"/>
  <c r="BI809"/>
  <c r="BH809"/>
  <c r="BG809"/>
  <c r="BF809"/>
  <c r="T809"/>
  <c r="R809"/>
  <c r="P809"/>
  <c r="BI808"/>
  <c r="BH808"/>
  <c r="BG808"/>
  <c r="BF808"/>
  <c r="T808"/>
  <c r="R808"/>
  <c r="P808"/>
  <c r="BI807"/>
  <c r="BH807"/>
  <c r="BG807"/>
  <c r="BF807"/>
  <c r="T807"/>
  <c r="R807"/>
  <c r="P807"/>
  <c r="BI806"/>
  <c r="BH806"/>
  <c r="BG806"/>
  <c r="BF806"/>
  <c r="T806"/>
  <c r="R806"/>
  <c r="P806"/>
  <c r="BI803"/>
  <c r="BH803"/>
  <c r="BG803"/>
  <c r="BF803"/>
  <c r="T803"/>
  <c r="R803"/>
  <c r="P803"/>
  <c r="BI798"/>
  <c r="BH798"/>
  <c r="BG798"/>
  <c r="BF798"/>
  <c r="T798"/>
  <c r="R798"/>
  <c r="P798"/>
  <c r="BI793"/>
  <c r="BH793"/>
  <c r="BG793"/>
  <c r="BF793"/>
  <c r="T793"/>
  <c r="R793"/>
  <c r="P793"/>
  <c r="BI792"/>
  <c r="BH792"/>
  <c r="BG792"/>
  <c r="BF792"/>
  <c r="T792"/>
  <c r="R792"/>
  <c r="P792"/>
  <c r="BI787"/>
  <c r="BH787"/>
  <c r="BG787"/>
  <c r="BF787"/>
  <c r="T787"/>
  <c r="R787"/>
  <c r="P787"/>
  <c r="BI784"/>
  <c r="BH784"/>
  <c r="BG784"/>
  <c r="BF784"/>
  <c r="T784"/>
  <c r="R784"/>
  <c r="P784"/>
  <c r="BI782"/>
  <c r="BH782"/>
  <c r="BG782"/>
  <c r="BF782"/>
  <c r="T782"/>
  <c r="R782"/>
  <c r="P782"/>
  <c r="BI773"/>
  <c r="BH773"/>
  <c r="BG773"/>
  <c r="BF773"/>
  <c r="T773"/>
  <c r="R773"/>
  <c r="P773"/>
  <c r="BI771"/>
  <c r="BH771"/>
  <c r="BG771"/>
  <c r="BF771"/>
  <c r="T771"/>
  <c r="R771"/>
  <c r="P771"/>
  <c r="BI762"/>
  <c r="BH762"/>
  <c r="BG762"/>
  <c r="BF762"/>
  <c r="T762"/>
  <c r="R762"/>
  <c r="P762"/>
  <c r="BI759"/>
  <c r="BH759"/>
  <c r="BG759"/>
  <c r="BF759"/>
  <c r="T759"/>
  <c r="T731"/>
  <c r="R759"/>
  <c r="R731"/>
  <c r="P759"/>
  <c r="P731"/>
  <c r="BI732"/>
  <c r="BH732"/>
  <c r="BG732"/>
  <c r="BF732"/>
  <c r="T732"/>
  <c r="R732"/>
  <c r="P732"/>
  <c r="BI726"/>
  <c r="BH726"/>
  <c r="BG726"/>
  <c r="BF726"/>
  <c r="T726"/>
  <c r="R726"/>
  <c r="P726"/>
  <c r="BI722"/>
  <c r="BH722"/>
  <c r="BG722"/>
  <c r="BF722"/>
  <c r="T722"/>
  <c r="R722"/>
  <c r="P722"/>
  <c r="BI720"/>
  <c r="BH720"/>
  <c r="BG720"/>
  <c r="BF720"/>
  <c r="T720"/>
  <c r="R720"/>
  <c r="P720"/>
  <c r="BI719"/>
  <c r="BH719"/>
  <c r="BG719"/>
  <c r="BF719"/>
  <c r="T719"/>
  <c r="R719"/>
  <c r="P719"/>
  <c r="BI714"/>
  <c r="BH714"/>
  <c r="BG714"/>
  <c r="BF714"/>
  <c r="T714"/>
  <c r="R714"/>
  <c r="P714"/>
  <c r="BI708"/>
  <c r="BH708"/>
  <c r="BG708"/>
  <c r="BF708"/>
  <c r="T708"/>
  <c r="R708"/>
  <c r="P708"/>
  <c r="BI702"/>
  <c r="BH702"/>
  <c r="BG702"/>
  <c r="BF702"/>
  <c r="T702"/>
  <c r="R702"/>
  <c r="P702"/>
  <c r="BI698"/>
  <c r="BH698"/>
  <c r="BG698"/>
  <c r="BF698"/>
  <c r="T698"/>
  <c r="R698"/>
  <c r="P698"/>
  <c r="BI693"/>
  <c r="BH693"/>
  <c r="BG693"/>
  <c r="BF693"/>
  <c r="T693"/>
  <c r="R693"/>
  <c r="P693"/>
  <c r="BI691"/>
  <c r="BH691"/>
  <c r="BG691"/>
  <c r="BF691"/>
  <c r="T691"/>
  <c r="R691"/>
  <c r="P691"/>
  <c r="BI685"/>
  <c r="BH685"/>
  <c r="BG685"/>
  <c r="BF685"/>
  <c r="T685"/>
  <c r="R685"/>
  <c r="P685"/>
  <c r="BI683"/>
  <c r="BH683"/>
  <c r="BG683"/>
  <c r="BF683"/>
  <c r="T683"/>
  <c r="R683"/>
  <c r="P683"/>
  <c r="BI672"/>
  <c r="BH672"/>
  <c r="BG672"/>
  <c r="BF672"/>
  <c r="T672"/>
  <c r="R672"/>
  <c r="P672"/>
  <c r="BI670"/>
  <c r="BH670"/>
  <c r="BG670"/>
  <c r="BF670"/>
  <c r="T670"/>
  <c r="R670"/>
  <c r="P670"/>
  <c r="BI660"/>
  <c r="BH660"/>
  <c r="BG660"/>
  <c r="BF660"/>
  <c r="T660"/>
  <c r="R660"/>
  <c r="P660"/>
  <c r="BI651"/>
  <c r="BH651"/>
  <c r="BG651"/>
  <c r="BF651"/>
  <c r="T651"/>
  <c r="R651"/>
  <c r="P651"/>
  <c r="BI635"/>
  <c r="BH635"/>
  <c r="BG635"/>
  <c r="BF635"/>
  <c r="T635"/>
  <c r="R635"/>
  <c r="P635"/>
  <c r="BI631"/>
  <c r="BH631"/>
  <c r="BG631"/>
  <c r="BF631"/>
  <c r="T631"/>
  <c r="R631"/>
  <c r="P631"/>
  <c r="BI627"/>
  <c r="BH627"/>
  <c r="BG627"/>
  <c r="BF627"/>
  <c r="T627"/>
  <c r="R627"/>
  <c r="P627"/>
  <c r="BI617"/>
  <c r="BH617"/>
  <c r="BG617"/>
  <c r="BF617"/>
  <c r="T617"/>
  <c r="R617"/>
  <c r="P617"/>
  <c r="BI606"/>
  <c r="BH606"/>
  <c r="BG606"/>
  <c r="BF606"/>
  <c r="T606"/>
  <c r="R606"/>
  <c r="P606"/>
  <c r="BI600"/>
  <c r="BH600"/>
  <c r="BG600"/>
  <c r="BF600"/>
  <c r="T600"/>
  <c r="R600"/>
  <c r="P600"/>
  <c r="BI589"/>
  <c r="BH589"/>
  <c r="BG589"/>
  <c r="BF589"/>
  <c r="T589"/>
  <c r="R589"/>
  <c r="P589"/>
  <c r="BI585"/>
  <c r="BH585"/>
  <c r="BG585"/>
  <c r="BF585"/>
  <c r="T585"/>
  <c r="R585"/>
  <c r="P585"/>
  <c r="BI580"/>
  <c r="BH580"/>
  <c r="BG580"/>
  <c r="BF580"/>
  <c r="T580"/>
  <c r="R580"/>
  <c r="P580"/>
  <c r="BI576"/>
  <c r="BH576"/>
  <c r="BG576"/>
  <c r="BF576"/>
  <c r="T576"/>
  <c r="R576"/>
  <c r="P576"/>
  <c r="BI572"/>
  <c r="BH572"/>
  <c r="BG572"/>
  <c r="BF572"/>
  <c r="T572"/>
  <c r="R572"/>
  <c r="P572"/>
  <c r="BI567"/>
  <c r="BH567"/>
  <c r="BG567"/>
  <c r="BF567"/>
  <c r="T567"/>
  <c r="R567"/>
  <c r="P567"/>
  <c r="BI562"/>
  <c r="BH562"/>
  <c r="BG562"/>
  <c r="BF562"/>
  <c r="T562"/>
  <c r="R562"/>
  <c r="P562"/>
  <c r="BI557"/>
  <c r="BH557"/>
  <c r="BG557"/>
  <c r="BF557"/>
  <c r="T557"/>
  <c r="R557"/>
  <c r="P557"/>
  <c r="BI553"/>
  <c r="BH553"/>
  <c r="BG553"/>
  <c r="BF553"/>
  <c r="T553"/>
  <c r="R553"/>
  <c r="P553"/>
  <c r="BI549"/>
  <c r="BH549"/>
  <c r="BG549"/>
  <c r="BF549"/>
  <c r="T549"/>
  <c r="R549"/>
  <c r="P549"/>
  <c r="BI544"/>
  <c r="BH544"/>
  <c r="BG544"/>
  <c r="BF544"/>
  <c r="T544"/>
  <c r="R544"/>
  <c r="P544"/>
  <c r="BI538"/>
  <c r="BH538"/>
  <c r="BG538"/>
  <c r="BF538"/>
  <c r="T538"/>
  <c r="R538"/>
  <c r="P538"/>
  <c r="BI529"/>
  <c r="BH529"/>
  <c r="BG529"/>
  <c r="BF529"/>
  <c r="T529"/>
  <c r="R529"/>
  <c r="P529"/>
  <c r="BI524"/>
  <c r="BH524"/>
  <c r="BG524"/>
  <c r="BF524"/>
  <c r="T524"/>
  <c r="R524"/>
  <c r="P524"/>
  <c r="BI514"/>
  <c r="BH514"/>
  <c r="BG514"/>
  <c r="BF514"/>
  <c r="T514"/>
  <c r="R514"/>
  <c r="P514"/>
  <c r="BI505"/>
  <c r="BH505"/>
  <c r="BG505"/>
  <c r="BF505"/>
  <c r="T505"/>
  <c r="R505"/>
  <c r="P505"/>
  <c r="BI495"/>
  <c r="BH495"/>
  <c r="BG495"/>
  <c r="BF495"/>
  <c r="T495"/>
  <c r="R495"/>
  <c r="P495"/>
  <c r="BI485"/>
  <c r="BH485"/>
  <c r="BG485"/>
  <c r="BF485"/>
  <c r="T485"/>
  <c r="R485"/>
  <c r="P485"/>
  <c r="BI484"/>
  <c r="BH484"/>
  <c r="BG484"/>
  <c r="BF484"/>
  <c r="T484"/>
  <c r="R484"/>
  <c r="P484"/>
  <c r="BI480"/>
  <c r="BH480"/>
  <c r="BG480"/>
  <c r="BF480"/>
  <c r="T480"/>
  <c r="R480"/>
  <c r="P480"/>
  <c r="BI479"/>
  <c r="BH479"/>
  <c r="BG479"/>
  <c r="BF479"/>
  <c r="T479"/>
  <c r="R479"/>
  <c r="P479"/>
  <c r="BI478"/>
  <c r="BH478"/>
  <c r="BG478"/>
  <c r="BF478"/>
  <c r="T478"/>
  <c r="R478"/>
  <c r="P478"/>
  <c r="BI477"/>
  <c r="BH477"/>
  <c r="BG477"/>
  <c r="BF477"/>
  <c r="T477"/>
  <c r="R477"/>
  <c r="P477"/>
  <c r="BI476"/>
  <c r="BH476"/>
  <c r="BG476"/>
  <c r="BF476"/>
  <c r="T476"/>
  <c r="R476"/>
  <c r="P476"/>
  <c r="BI475"/>
  <c r="BH475"/>
  <c r="BG475"/>
  <c r="BF475"/>
  <c r="T475"/>
  <c r="R475"/>
  <c r="P475"/>
  <c r="BI474"/>
  <c r="BH474"/>
  <c r="BG474"/>
  <c r="BF474"/>
  <c r="T474"/>
  <c r="R474"/>
  <c r="P474"/>
  <c r="BI473"/>
  <c r="BH473"/>
  <c r="BG473"/>
  <c r="BF473"/>
  <c r="T473"/>
  <c r="R473"/>
  <c r="P473"/>
  <c r="BI472"/>
  <c r="BH472"/>
  <c r="BG472"/>
  <c r="BF472"/>
  <c r="T472"/>
  <c r="R472"/>
  <c r="P472"/>
  <c r="BI471"/>
  <c r="BH471"/>
  <c r="BG471"/>
  <c r="BF471"/>
  <c r="T471"/>
  <c r="R471"/>
  <c r="P471"/>
  <c r="BI470"/>
  <c r="BH470"/>
  <c r="BG470"/>
  <c r="BF470"/>
  <c r="T470"/>
  <c r="R470"/>
  <c r="P470"/>
  <c r="BI469"/>
  <c r="BH469"/>
  <c r="BG469"/>
  <c r="BF469"/>
  <c r="T469"/>
  <c r="R469"/>
  <c r="P469"/>
  <c r="BI468"/>
  <c r="BH468"/>
  <c r="BG468"/>
  <c r="BF468"/>
  <c r="T468"/>
  <c r="R468"/>
  <c r="P468"/>
  <c r="BI467"/>
  <c r="BH467"/>
  <c r="BG467"/>
  <c r="BF467"/>
  <c r="T467"/>
  <c r="R467"/>
  <c r="P467"/>
  <c r="BI466"/>
  <c r="BH466"/>
  <c r="BG466"/>
  <c r="BF466"/>
  <c r="T466"/>
  <c r="R466"/>
  <c r="P466"/>
  <c r="BI465"/>
  <c r="BH465"/>
  <c r="BG465"/>
  <c r="BF465"/>
  <c r="T465"/>
  <c r="R465"/>
  <c r="P465"/>
  <c r="BI464"/>
  <c r="BH464"/>
  <c r="BG464"/>
  <c r="BF464"/>
  <c r="T464"/>
  <c r="R464"/>
  <c r="P464"/>
  <c r="BI463"/>
  <c r="BH463"/>
  <c r="BG463"/>
  <c r="BF463"/>
  <c r="T463"/>
  <c r="R463"/>
  <c r="P463"/>
  <c r="BI462"/>
  <c r="BH462"/>
  <c r="BG462"/>
  <c r="BF462"/>
  <c r="T462"/>
  <c r="R462"/>
  <c r="P462"/>
  <c r="BI461"/>
  <c r="BH461"/>
  <c r="BG461"/>
  <c r="BF461"/>
  <c r="T461"/>
  <c r="R461"/>
  <c r="P461"/>
  <c r="BI459"/>
  <c r="BH459"/>
  <c r="BG459"/>
  <c r="BF459"/>
  <c r="T459"/>
  <c r="R459"/>
  <c r="P459"/>
  <c r="BI456"/>
  <c r="BH456"/>
  <c r="BG456"/>
  <c r="BF456"/>
  <c r="T456"/>
  <c r="R456"/>
  <c r="P456"/>
  <c r="BI436"/>
  <c r="BH436"/>
  <c r="BG436"/>
  <c r="BF436"/>
  <c r="T436"/>
  <c r="R436"/>
  <c r="P436"/>
  <c r="BI424"/>
  <c r="BH424"/>
  <c r="BG424"/>
  <c r="BF424"/>
  <c r="T424"/>
  <c r="R424"/>
  <c r="P424"/>
  <c r="BI420"/>
  <c r="BH420"/>
  <c r="BG420"/>
  <c r="BF420"/>
  <c r="T420"/>
  <c r="R420"/>
  <c r="P420"/>
  <c r="BI415"/>
  <c r="BH415"/>
  <c r="BG415"/>
  <c r="BF415"/>
  <c r="T415"/>
  <c r="R415"/>
  <c r="P415"/>
  <c r="BI406"/>
  <c r="BH406"/>
  <c r="BG406"/>
  <c r="BF406"/>
  <c r="T406"/>
  <c r="R406"/>
  <c r="P406"/>
  <c r="BI401"/>
  <c r="BH401"/>
  <c r="BG401"/>
  <c r="BF401"/>
  <c r="T401"/>
  <c r="R401"/>
  <c r="P401"/>
  <c r="BI392"/>
  <c r="BH392"/>
  <c r="BG392"/>
  <c r="BF392"/>
  <c r="T392"/>
  <c r="R392"/>
  <c r="P392"/>
  <c r="BI375"/>
  <c r="BH375"/>
  <c r="BG375"/>
  <c r="BF375"/>
  <c r="T375"/>
  <c r="R375"/>
  <c r="P375"/>
  <c r="BI365"/>
  <c r="BH365"/>
  <c r="BG365"/>
  <c r="BF365"/>
  <c r="T365"/>
  <c r="R365"/>
  <c r="P365"/>
  <c r="BI355"/>
  <c r="BH355"/>
  <c r="BG355"/>
  <c r="BF355"/>
  <c r="T355"/>
  <c r="R355"/>
  <c r="P355"/>
  <c r="BI335"/>
  <c r="BH335"/>
  <c r="BG335"/>
  <c r="BF335"/>
  <c r="T335"/>
  <c r="R335"/>
  <c r="P335"/>
  <c r="BI328"/>
  <c r="BH328"/>
  <c r="BG328"/>
  <c r="BF328"/>
  <c r="T328"/>
  <c r="R328"/>
  <c r="P328"/>
  <c r="BI322"/>
  <c r="BH322"/>
  <c r="BG322"/>
  <c r="BF322"/>
  <c r="T322"/>
  <c r="R322"/>
  <c r="P322"/>
  <c r="BI312"/>
  <c r="BH312"/>
  <c r="BG312"/>
  <c r="BF312"/>
  <c r="T312"/>
  <c r="R312"/>
  <c r="P312"/>
  <c r="BI300"/>
  <c r="BH300"/>
  <c r="BG300"/>
  <c r="BF300"/>
  <c r="T300"/>
  <c r="R300"/>
  <c r="P300"/>
  <c r="BI295"/>
  <c r="BH295"/>
  <c r="BG295"/>
  <c r="BF295"/>
  <c r="T295"/>
  <c r="R295"/>
  <c r="P295"/>
  <c r="BI288"/>
  <c r="BH288"/>
  <c r="BG288"/>
  <c r="BF288"/>
  <c r="T288"/>
  <c r="R288"/>
  <c r="P288"/>
  <c r="BI278"/>
  <c r="BH278"/>
  <c r="BG278"/>
  <c r="BF278"/>
  <c r="T278"/>
  <c r="R278"/>
  <c r="P278"/>
  <c r="BI257"/>
  <c r="BH257"/>
  <c r="BG257"/>
  <c r="BF257"/>
  <c r="T257"/>
  <c r="R257"/>
  <c r="P257"/>
  <c r="BI253"/>
  <c r="BH253"/>
  <c r="BG253"/>
  <c r="BF253"/>
  <c r="T253"/>
  <c r="R253"/>
  <c r="P253"/>
  <c r="BI248"/>
  <c r="BH248"/>
  <c r="BG248"/>
  <c r="BF248"/>
  <c r="T248"/>
  <c r="R248"/>
  <c r="P248"/>
  <c r="BI246"/>
  <c r="BH246"/>
  <c r="BG246"/>
  <c r="BF246"/>
  <c r="T246"/>
  <c r="R246"/>
  <c r="P246"/>
  <c r="BI241"/>
  <c r="BH241"/>
  <c r="BG241"/>
  <c r="BF241"/>
  <c r="T241"/>
  <c r="R241"/>
  <c r="P241"/>
  <c r="BI236"/>
  <c r="BH236"/>
  <c r="BG236"/>
  <c r="BF236"/>
  <c r="T236"/>
  <c r="R236"/>
  <c r="P236"/>
  <c r="BI229"/>
  <c r="BH229"/>
  <c r="BG229"/>
  <c r="BF229"/>
  <c r="T229"/>
  <c r="R229"/>
  <c r="P229"/>
  <c r="BI224"/>
  <c r="BH224"/>
  <c r="BG224"/>
  <c r="BF224"/>
  <c r="T224"/>
  <c r="R224"/>
  <c r="P224"/>
  <c r="BI217"/>
  <c r="BH217"/>
  <c r="BG217"/>
  <c r="BF217"/>
  <c r="T217"/>
  <c r="R217"/>
  <c r="P217"/>
  <c r="BI210"/>
  <c r="BH210"/>
  <c r="BG210"/>
  <c r="BF210"/>
  <c r="T210"/>
  <c r="R210"/>
  <c r="P210"/>
  <c r="BI205"/>
  <c r="BH205"/>
  <c r="BG205"/>
  <c r="BF205"/>
  <c r="T205"/>
  <c r="R205"/>
  <c r="P205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5"/>
  <c r="BH195"/>
  <c r="BG195"/>
  <c r="BF195"/>
  <c r="T195"/>
  <c r="R195"/>
  <c r="P195"/>
  <c r="BI189"/>
  <c r="BH189"/>
  <c r="BG189"/>
  <c r="BF189"/>
  <c r="T189"/>
  <c r="R189"/>
  <c r="P189"/>
  <c r="BI185"/>
  <c r="BH185"/>
  <c r="BG185"/>
  <c r="BF185"/>
  <c r="T185"/>
  <c r="R185"/>
  <c r="P185"/>
  <c r="BI183"/>
  <c r="BH183"/>
  <c r="BG183"/>
  <c r="BF183"/>
  <c r="T183"/>
  <c r="R183"/>
  <c r="P183"/>
  <c r="BI182"/>
  <c r="BH182"/>
  <c r="BG182"/>
  <c r="BF182"/>
  <c r="T182"/>
  <c r="R182"/>
  <c r="P182"/>
  <c r="BI177"/>
  <c r="BH177"/>
  <c r="BG177"/>
  <c r="BF177"/>
  <c r="T177"/>
  <c r="R177"/>
  <c r="P177"/>
  <c r="BI171"/>
  <c r="BH171"/>
  <c r="BG171"/>
  <c r="BF171"/>
  <c r="T171"/>
  <c r="R171"/>
  <c r="P171"/>
  <c r="BI166"/>
  <c r="BH166"/>
  <c r="BG166"/>
  <c r="BF166"/>
  <c r="T166"/>
  <c r="R166"/>
  <c r="P166"/>
  <c r="BI161"/>
  <c r="BH161"/>
  <c r="BG161"/>
  <c r="BF161"/>
  <c r="T161"/>
  <c r="R161"/>
  <c r="P161"/>
  <c r="BI154"/>
  <c r="BH154"/>
  <c r="BG154"/>
  <c r="BF154"/>
  <c r="T154"/>
  <c r="R154"/>
  <c r="P154"/>
  <c r="BI148"/>
  <c r="BH148"/>
  <c r="BG148"/>
  <c r="BF148"/>
  <c r="T148"/>
  <c r="T142"/>
  <c r="R148"/>
  <c r="R142"/>
  <c r="P148"/>
  <c r="P142"/>
  <c r="BI143"/>
  <c r="BH143"/>
  <c r="BG143"/>
  <c r="BF143"/>
  <c r="T143"/>
  <c r="R143"/>
  <c r="P143"/>
  <c r="BI139"/>
  <c r="BH139"/>
  <c r="BG139"/>
  <c r="BF139"/>
  <c r="T139"/>
  <c r="R139"/>
  <c r="P139"/>
  <c r="BI134"/>
  <c r="BH134"/>
  <c r="BG134"/>
  <c r="BF134"/>
  <c r="T134"/>
  <c r="R134"/>
  <c r="P134"/>
  <c r="BI132"/>
  <c r="BH132"/>
  <c r="BG132"/>
  <c r="BF132"/>
  <c r="T132"/>
  <c r="R132"/>
  <c r="P132"/>
  <c r="BI127"/>
  <c r="BH127"/>
  <c r="BG127"/>
  <c r="BF127"/>
  <c r="T127"/>
  <c r="R127"/>
  <c r="P127"/>
  <c r="BI123"/>
  <c r="BH123"/>
  <c r="BG123"/>
  <c r="BF123"/>
  <c r="T123"/>
  <c r="R123"/>
  <c r="P123"/>
  <c r="BI116"/>
  <c r="BH116"/>
  <c r="BG116"/>
  <c r="BF116"/>
  <c r="T116"/>
  <c r="R116"/>
  <c r="P116"/>
  <c r="BI115"/>
  <c r="BH115"/>
  <c r="BG115"/>
  <c r="BF115"/>
  <c r="T115"/>
  <c r="R115"/>
  <c r="P115"/>
  <c r="BI110"/>
  <c r="BH110"/>
  <c r="BG110"/>
  <c r="BF110"/>
  <c r="T110"/>
  <c r="R110"/>
  <c r="P110"/>
  <c r="J104"/>
  <c r="J103"/>
  <c r="F103"/>
  <c r="F101"/>
  <c r="E99"/>
  <c r="J55"/>
  <c r="J54"/>
  <c r="F54"/>
  <c r="F52"/>
  <c r="E50"/>
  <c r="J18"/>
  <c r="E18"/>
  <c r="F55"/>
  <c r="J17"/>
  <c r="J12"/>
  <c r="J101"/>
  <c r="E7"/>
  <c r="E97"/>
  <c i="2" r="J37"/>
  <c r="J36"/>
  <c i="1" r="AY55"/>
  <c i="2" r="J35"/>
  <c i="1" r="AX55"/>
  <c i="2" r="BI622"/>
  <c r="BH622"/>
  <c r="BG622"/>
  <c r="BF622"/>
  <c r="T622"/>
  <c r="T621"/>
  <c r="R622"/>
  <c r="R621"/>
  <c r="P622"/>
  <c r="P621"/>
  <c r="BI618"/>
  <c r="BH618"/>
  <c r="BG618"/>
  <c r="BF618"/>
  <c r="T618"/>
  <c r="R618"/>
  <c r="P618"/>
  <c r="BI599"/>
  <c r="BH599"/>
  <c r="BG599"/>
  <c r="BF599"/>
  <c r="T599"/>
  <c r="R599"/>
  <c r="P599"/>
  <c r="BI594"/>
  <c r="BH594"/>
  <c r="BG594"/>
  <c r="BF594"/>
  <c r="T594"/>
  <c r="R594"/>
  <c r="P594"/>
  <c r="BI589"/>
  <c r="BH589"/>
  <c r="BG589"/>
  <c r="BF589"/>
  <c r="T589"/>
  <c r="R589"/>
  <c r="P589"/>
  <c r="BI578"/>
  <c r="BH578"/>
  <c r="BG578"/>
  <c r="BF578"/>
  <c r="T578"/>
  <c r="R578"/>
  <c r="P578"/>
  <c r="BI572"/>
  <c r="BH572"/>
  <c r="BG572"/>
  <c r="BF572"/>
  <c r="T572"/>
  <c r="T571"/>
  <c r="R572"/>
  <c r="R571"/>
  <c r="P572"/>
  <c r="P571"/>
  <c r="BI567"/>
  <c r="BH567"/>
  <c r="BG567"/>
  <c r="BF567"/>
  <c r="T567"/>
  <c r="R567"/>
  <c r="P567"/>
  <c r="BI563"/>
  <c r="BH563"/>
  <c r="BG563"/>
  <c r="BF563"/>
  <c r="T563"/>
  <c r="R563"/>
  <c r="P563"/>
  <c r="BI561"/>
  <c r="BH561"/>
  <c r="BG561"/>
  <c r="BF561"/>
  <c r="T561"/>
  <c r="R561"/>
  <c r="P561"/>
  <c r="BI559"/>
  <c r="BH559"/>
  <c r="BG559"/>
  <c r="BF559"/>
  <c r="T559"/>
  <c r="R559"/>
  <c r="P559"/>
  <c r="BI556"/>
  <c r="BH556"/>
  <c r="BG556"/>
  <c r="BF556"/>
  <c r="T556"/>
  <c r="R556"/>
  <c r="P556"/>
  <c r="BI554"/>
  <c r="BH554"/>
  <c r="BG554"/>
  <c r="BF554"/>
  <c r="T554"/>
  <c r="R554"/>
  <c r="P554"/>
  <c r="BI547"/>
  <c r="BH547"/>
  <c r="BG547"/>
  <c r="BF547"/>
  <c r="T547"/>
  <c r="R547"/>
  <c r="P547"/>
  <c r="BI539"/>
  <c r="BH539"/>
  <c r="BG539"/>
  <c r="BF539"/>
  <c r="T539"/>
  <c r="R539"/>
  <c r="P539"/>
  <c r="BI534"/>
  <c r="BH534"/>
  <c r="BG534"/>
  <c r="BF534"/>
  <c r="T534"/>
  <c r="R534"/>
  <c r="P534"/>
  <c r="BI527"/>
  <c r="BH527"/>
  <c r="BG527"/>
  <c r="BF527"/>
  <c r="T527"/>
  <c r="R527"/>
  <c r="P527"/>
  <c r="BI524"/>
  <c r="BH524"/>
  <c r="BG524"/>
  <c r="BF524"/>
  <c r="T524"/>
  <c r="R524"/>
  <c r="P524"/>
  <c r="BI507"/>
  <c r="BH507"/>
  <c r="BG507"/>
  <c r="BF507"/>
  <c r="T507"/>
  <c r="R507"/>
  <c r="P507"/>
  <c r="BI499"/>
  <c r="BH499"/>
  <c r="BG499"/>
  <c r="BF499"/>
  <c r="T499"/>
  <c r="R499"/>
  <c r="P499"/>
  <c r="BI491"/>
  <c r="BH491"/>
  <c r="BG491"/>
  <c r="BF491"/>
  <c r="T491"/>
  <c r="R491"/>
  <c r="P491"/>
  <c r="BI486"/>
  <c r="BH486"/>
  <c r="BG486"/>
  <c r="BF486"/>
  <c r="T486"/>
  <c r="R486"/>
  <c r="P486"/>
  <c r="BI482"/>
  <c r="BH482"/>
  <c r="BG482"/>
  <c r="BF482"/>
  <c r="T482"/>
  <c r="R482"/>
  <c r="P482"/>
  <c r="BI478"/>
  <c r="BH478"/>
  <c r="BG478"/>
  <c r="BF478"/>
  <c r="T478"/>
  <c r="R478"/>
  <c r="P478"/>
  <c r="BI474"/>
  <c r="BH474"/>
  <c r="BG474"/>
  <c r="BF474"/>
  <c r="T474"/>
  <c r="R474"/>
  <c r="P474"/>
  <c r="BI464"/>
  <c r="BH464"/>
  <c r="BG464"/>
  <c r="BF464"/>
  <c r="T464"/>
  <c r="R464"/>
  <c r="P464"/>
  <c r="BI459"/>
  <c r="BH459"/>
  <c r="BG459"/>
  <c r="BF459"/>
  <c r="T459"/>
  <c r="R459"/>
  <c r="P459"/>
  <c r="BI456"/>
  <c r="BH456"/>
  <c r="BG456"/>
  <c r="BF456"/>
  <c r="T456"/>
  <c r="T455"/>
  <c r="R456"/>
  <c r="R455"/>
  <c r="P456"/>
  <c r="P455"/>
  <c r="BI453"/>
  <c r="BH453"/>
  <c r="BG453"/>
  <c r="BF453"/>
  <c r="T453"/>
  <c r="T452"/>
  <c r="R453"/>
  <c r="R452"/>
  <c r="P453"/>
  <c r="P452"/>
  <c r="BI450"/>
  <c r="BH450"/>
  <c r="BG450"/>
  <c r="BF450"/>
  <c r="T450"/>
  <c r="T449"/>
  <c r="R450"/>
  <c r="R449"/>
  <c r="P450"/>
  <c r="P449"/>
  <c r="BI447"/>
  <c r="BH447"/>
  <c r="BG447"/>
  <c r="BF447"/>
  <c r="T447"/>
  <c r="T446"/>
  <c r="R447"/>
  <c r="R446"/>
  <c r="P447"/>
  <c r="P446"/>
  <c r="BI444"/>
  <c r="BH444"/>
  <c r="BG444"/>
  <c r="BF444"/>
  <c r="T444"/>
  <c r="R444"/>
  <c r="P444"/>
  <c r="BI442"/>
  <c r="BH442"/>
  <c r="BG442"/>
  <c r="BF442"/>
  <c r="T442"/>
  <c r="R442"/>
  <c r="P442"/>
  <c r="BI436"/>
  <c r="BH436"/>
  <c r="BG436"/>
  <c r="BF436"/>
  <c r="T436"/>
  <c r="T435"/>
  <c r="R436"/>
  <c r="R435"/>
  <c r="P436"/>
  <c r="P435"/>
  <c r="BI430"/>
  <c r="BH430"/>
  <c r="BG430"/>
  <c r="BF430"/>
  <c r="T430"/>
  <c r="T429"/>
  <c r="R430"/>
  <c r="R429"/>
  <c r="P430"/>
  <c r="P429"/>
  <c r="BI425"/>
  <c r="BH425"/>
  <c r="BG425"/>
  <c r="BF425"/>
  <c r="T425"/>
  <c r="T424"/>
  <c r="R425"/>
  <c r="R424"/>
  <c r="P425"/>
  <c r="P424"/>
  <c r="BI417"/>
  <c r="BH417"/>
  <c r="BG417"/>
  <c r="BF417"/>
  <c r="T417"/>
  <c r="R417"/>
  <c r="P417"/>
  <c r="BI413"/>
  <c r="BH413"/>
  <c r="BG413"/>
  <c r="BF413"/>
  <c r="T413"/>
  <c r="R413"/>
  <c r="P413"/>
  <c r="BI407"/>
  <c r="BH407"/>
  <c r="BG407"/>
  <c r="BF407"/>
  <c r="T407"/>
  <c r="R407"/>
  <c r="P407"/>
  <c r="BI405"/>
  <c r="BH405"/>
  <c r="BG405"/>
  <c r="BF405"/>
  <c r="T405"/>
  <c r="R405"/>
  <c r="P405"/>
  <c r="BI399"/>
  <c r="BH399"/>
  <c r="BG399"/>
  <c r="BF399"/>
  <c r="T399"/>
  <c r="R399"/>
  <c r="P399"/>
  <c r="BI392"/>
  <c r="BH392"/>
  <c r="BG392"/>
  <c r="BF392"/>
  <c r="T392"/>
  <c r="R392"/>
  <c r="P392"/>
  <c r="BI387"/>
  <c r="BH387"/>
  <c r="BG387"/>
  <c r="BF387"/>
  <c r="T387"/>
  <c r="R387"/>
  <c r="P387"/>
  <c r="BI382"/>
  <c r="BH382"/>
  <c r="BG382"/>
  <c r="BF382"/>
  <c r="T382"/>
  <c r="R382"/>
  <c r="P382"/>
  <c r="BI365"/>
  <c r="BH365"/>
  <c r="BG365"/>
  <c r="BF365"/>
  <c r="T365"/>
  <c r="R365"/>
  <c r="P365"/>
  <c r="BI356"/>
  <c r="BH356"/>
  <c r="BG356"/>
  <c r="BF356"/>
  <c r="T356"/>
  <c r="R356"/>
  <c r="P356"/>
  <c r="BI336"/>
  <c r="BH336"/>
  <c r="BG336"/>
  <c r="BF336"/>
  <c r="T336"/>
  <c r="R336"/>
  <c r="P336"/>
  <c r="BI326"/>
  <c r="BH326"/>
  <c r="BG326"/>
  <c r="BF326"/>
  <c r="T326"/>
  <c r="R326"/>
  <c r="P326"/>
  <c r="BI306"/>
  <c r="BH306"/>
  <c r="BG306"/>
  <c r="BF306"/>
  <c r="T306"/>
  <c r="R306"/>
  <c r="P306"/>
  <c r="BI302"/>
  <c r="BH302"/>
  <c r="BG302"/>
  <c r="BF302"/>
  <c r="T302"/>
  <c r="R302"/>
  <c r="P302"/>
  <c r="BI296"/>
  <c r="BH296"/>
  <c r="BG296"/>
  <c r="BF296"/>
  <c r="T296"/>
  <c r="R296"/>
  <c r="P296"/>
  <c r="BI289"/>
  <c r="BH289"/>
  <c r="BG289"/>
  <c r="BF289"/>
  <c r="T289"/>
  <c r="R289"/>
  <c r="P289"/>
  <c r="BI282"/>
  <c r="BH282"/>
  <c r="BG282"/>
  <c r="BF282"/>
  <c r="T282"/>
  <c r="R282"/>
  <c r="P282"/>
  <c r="BI275"/>
  <c r="BH275"/>
  <c r="BG275"/>
  <c r="BF275"/>
  <c r="T275"/>
  <c r="R275"/>
  <c r="P275"/>
  <c r="BI268"/>
  <c r="BH268"/>
  <c r="BG268"/>
  <c r="BF268"/>
  <c r="T268"/>
  <c r="R268"/>
  <c r="P268"/>
  <c r="BI261"/>
  <c r="BH261"/>
  <c r="BG261"/>
  <c r="BF261"/>
  <c r="T261"/>
  <c r="R261"/>
  <c r="P261"/>
  <c r="BI254"/>
  <c r="BH254"/>
  <c r="BG254"/>
  <c r="BF254"/>
  <c r="T254"/>
  <c r="R254"/>
  <c r="P254"/>
  <c r="BI245"/>
  <c r="BH245"/>
  <c r="BG245"/>
  <c r="BF245"/>
  <c r="T245"/>
  <c r="R245"/>
  <c r="P245"/>
  <c r="BI241"/>
  <c r="BH241"/>
  <c r="BG241"/>
  <c r="BF241"/>
  <c r="T241"/>
  <c r="R241"/>
  <c r="P241"/>
  <c r="BI233"/>
  <c r="BH233"/>
  <c r="BG233"/>
  <c r="BF233"/>
  <c r="T233"/>
  <c r="R233"/>
  <c r="P233"/>
  <c r="BI228"/>
  <c r="BH228"/>
  <c r="BG228"/>
  <c r="BF228"/>
  <c r="T228"/>
  <c r="R228"/>
  <c r="P228"/>
  <c r="BI223"/>
  <c r="BH223"/>
  <c r="BG223"/>
  <c r="BF223"/>
  <c r="T223"/>
  <c r="R223"/>
  <c r="P223"/>
  <c r="BI216"/>
  <c r="BH216"/>
  <c r="BG216"/>
  <c r="BF216"/>
  <c r="T216"/>
  <c r="R216"/>
  <c r="P216"/>
  <c r="BI202"/>
  <c r="BH202"/>
  <c r="BG202"/>
  <c r="BF202"/>
  <c r="T202"/>
  <c r="R202"/>
  <c r="P202"/>
  <c r="BI191"/>
  <c r="BH191"/>
  <c r="BG191"/>
  <c r="BF191"/>
  <c r="T191"/>
  <c r="R191"/>
  <c r="P191"/>
  <c r="BI186"/>
  <c r="BH186"/>
  <c r="BG186"/>
  <c r="BF186"/>
  <c r="T186"/>
  <c r="R186"/>
  <c r="P186"/>
  <c r="BI181"/>
  <c r="BH181"/>
  <c r="BG181"/>
  <c r="BF181"/>
  <c r="T181"/>
  <c r="R181"/>
  <c r="P181"/>
  <c r="BI180"/>
  <c r="BH180"/>
  <c r="BG180"/>
  <c r="BF180"/>
  <c r="T180"/>
  <c r="R180"/>
  <c r="P180"/>
  <c r="BI174"/>
  <c r="BH174"/>
  <c r="BG174"/>
  <c r="BF174"/>
  <c r="T174"/>
  <c r="R174"/>
  <c r="P174"/>
  <c r="BI167"/>
  <c r="BH167"/>
  <c r="BG167"/>
  <c r="BF167"/>
  <c r="T167"/>
  <c r="R167"/>
  <c r="P167"/>
  <c r="BI162"/>
  <c r="BH162"/>
  <c r="BG162"/>
  <c r="BF162"/>
  <c r="T162"/>
  <c r="R162"/>
  <c r="P162"/>
  <c r="BI152"/>
  <c r="BH152"/>
  <c r="BG152"/>
  <c r="BF152"/>
  <c r="T152"/>
  <c r="R152"/>
  <c r="P152"/>
  <c r="BI147"/>
  <c r="BH147"/>
  <c r="BG147"/>
  <c r="BF147"/>
  <c r="T147"/>
  <c r="R147"/>
  <c r="P147"/>
  <c r="BI133"/>
  <c r="BH133"/>
  <c r="BG133"/>
  <c r="BF133"/>
  <c r="T133"/>
  <c r="R133"/>
  <c r="P133"/>
  <c r="BI126"/>
  <c r="BH126"/>
  <c r="BG126"/>
  <c r="BF126"/>
  <c r="T126"/>
  <c r="R126"/>
  <c r="P126"/>
  <c r="BI120"/>
  <c r="BH120"/>
  <c r="BG120"/>
  <c r="BF120"/>
  <c r="T120"/>
  <c r="R120"/>
  <c r="P120"/>
  <c r="BI115"/>
  <c r="BH115"/>
  <c r="BG115"/>
  <c r="BF115"/>
  <c r="T115"/>
  <c r="R115"/>
  <c r="P115"/>
  <c r="BI110"/>
  <c r="BH110"/>
  <c r="BG110"/>
  <c r="BF110"/>
  <c r="T110"/>
  <c r="R110"/>
  <c r="P110"/>
  <c r="BI103"/>
  <c r="BH103"/>
  <c r="BG103"/>
  <c r="BF103"/>
  <c r="T103"/>
  <c r="R103"/>
  <c r="P103"/>
  <c r="J97"/>
  <c r="J96"/>
  <c r="F96"/>
  <c r="F94"/>
  <c r="E92"/>
  <c r="J55"/>
  <c r="J54"/>
  <c r="F54"/>
  <c r="F52"/>
  <c r="E50"/>
  <c r="J18"/>
  <c r="E18"/>
  <c r="F97"/>
  <c r="J17"/>
  <c r="J12"/>
  <c r="J94"/>
  <c r="E7"/>
  <c r="E90"/>
  <c i="1" r="L50"/>
  <c r="AM50"/>
  <c r="AM49"/>
  <c r="L49"/>
  <c r="AM47"/>
  <c r="L47"/>
  <c r="L45"/>
  <c r="L44"/>
  <c i="2" r="BK559"/>
  <c r="J527"/>
  <c r="BK482"/>
  <c r="BK430"/>
  <c r="J275"/>
  <c r="J181"/>
  <c r="J407"/>
  <c r="BK296"/>
  <c i="3" r="BK1332"/>
  <c r="BK1153"/>
  <c r="J1015"/>
  <c r="J809"/>
  <c r="J627"/>
  <c r="BK471"/>
  <c r="BK295"/>
  <c r="J1498"/>
  <c r="BK1351"/>
  <c r="J1321"/>
  <c r="J1295"/>
  <c r="J1282"/>
  <c r="J1211"/>
  <c r="J1109"/>
  <c r="J997"/>
  <c r="J834"/>
  <c r="BK798"/>
  <c r="J576"/>
  <c r="BK462"/>
  <c r="BK200"/>
  <c r="J1699"/>
  <c r="BK1550"/>
  <c r="BK1427"/>
  <c r="BK1319"/>
  <c r="J1292"/>
  <c r="J1176"/>
  <c r="BK1087"/>
  <c r="BK924"/>
  <c r="BK809"/>
  <c r="J691"/>
  <c r="J580"/>
  <c r="BK478"/>
  <c r="J459"/>
  <c r="J224"/>
  <c r="J127"/>
  <c r="BK1352"/>
  <c r="BK1325"/>
  <c r="BK1300"/>
  <c r="BK1282"/>
  <c r="J1221"/>
  <c r="J1167"/>
  <c r="BK1117"/>
  <c r="BK941"/>
  <c r="J846"/>
  <c r="J732"/>
  <c r="J672"/>
  <c r="BK529"/>
  <c r="J424"/>
  <c r="BK241"/>
  <c r="J154"/>
  <c i="4" r="J281"/>
  <c r="BK257"/>
  <c r="J238"/>
  <c r="J214"/>
  <c r="J196"/>
  <c r="BK159"/>
  <c r="BK128"/>
  <c r="J102"/>
  <c r="BK275"/>
  <c r="J239"/>
  <c r="J218"/>
  <c r="J210"/>
  <c r="J178"/>
  <c r="BK141"/>
  <c r="J115"/>
  <c r="J273"/>
  <c r="BK265"/>
  <c r="BK182"/>
  <c r="BK151"/>
  <c r="J110"/>
  <c i="5" r="J133"/>
  <c r="J101"/>
  <c r="BK117"/>
  <c r="BK101"/>
  <c r="BK115"/>
  <c i="6" r="J98"/>
  <c i="7" r="BK133"/>
  <c r="J108"/>
  <c r="BK109"/>
  <c r="J133"/>
  <c r="BK102"/>
  <c i="8" r="J209"/>
  <c r="J160"/>
  <c r="J118"/>
  <c r="BK210"/>
  <c r="J185"/>
  <c r="BK149"/>
  <c r="J122"/>
  <c r="J92"/>
  <c r="J181"/>
  <c r="J157"/>
  <c r="BK118"/>
  <c r="BK190"/>
  <c r="J163"/>
  <c r="J137"/>
  <c r="J100"/>
  <c i="9" r="BK137"/>
  <c r="BK115"/>
  <c r="J166"/>
  <c r="J151"/>
  <c r="BK138"/>
  <c r="J101"/>
  <c i="10" r="BK85"/>
  <c i="11" r="J105"/>
  <c r="BK93"/>
  <c r="BK105"/>
  <c i="2" r="BK567"/>
  <c r="J534"/>
  <c r="J486"/>
  <c r="BK436"/>
  <c r="J392"/>
  <c r="BK261"/>
  <c r="J152"/>
  <c r="BK599"/>
  <c r="BK478"/>
  <c r="J326"/>
  <c r="J180"/>
  <c r="BK563"/>
  <c r="BK499"/>
  <c r="J436"/>
  <c r="BK302"/>
  <c r="BK228"/>
  <c r="J133"/>
  <c i="3" r="BK1647"/>
  <c r="J1532"/>
  <c r="BK1438"/>
  <c r="J1322"/>
  <c r="BK1292"/>
  <c r="J1253"/>
  <c r="BK1095"/>
  <c r="J891"/>
  <c r="BK759"/>
  <c r="BK474"/>
  <c r="J365"/>
  <c r="BK116"/>
  <c r="BK1359"/>
  <c r="J1328"/>
  <c r="BK1290"/>
  <c r="J1252"/>
  <c r="BK1106"/>
  <c r="J1041"/>
  <c r="BK841"/>
  <c r="BK732"/>
  <c r="J538"/>
  <c r="J375"/>
  <c r="BK177"/>
  <c r="BK1664"/>
  <c r="J1526"/>
  <c r="J1362"/>
  <c r="BK1321"/>
  <c r="BK1289"/>
  <c r="J1155"/>
  <c r="J1047"/>
  <c r="BK810"/>
  <c r="J683"/>
  <c r="J475"/>
  <c r="J171"/>
  <c r="BK1361"/>
  <c r="BK1335"/>
  <c r="J1297"/>
  <c r="BK1241"/>
  <c r="BK1123"/>
  <c r="J932"/>
  <c r="J773"/>
  <c r="BK627"/>
  <c r="J462"/>
  <c r="J236"/>
  <c i="4" r="BK274"/>
  <c r="BK254"/>
  <c i="9" r="BK116"/>
  <c r="J94"/>
  <c r="BK151"/>
  <c r="BK121"/>
  <c r="J103"/>
  <c i="10" r="J91"/>
  <c i="11" r="BK109"/>
  <c r="BK103"/>
  <c r="J109"/>
  <c i="2" r="BK382"/>
  <c r="J241"/>
  <c r="J126"/>
  <c r="BK572"/>
  <c r="BK453"/>
  <c r="J261"/>
  <c r="BK622"/>
  <c r="BK527"/>
  <c r="J430"/>
  <c r="BK282"/>
  <c r="BK181"/>
  <c r="BK126"/>
  <c i="3" r="J1540"/>
  <c r="BK1395"/>
  <c r="J1329"/>
  <c r="BK1305"/>
  <c r="J1286"/>
  <c r="BK1207"/>
  <c r="J960"/>
  <c r="BK683"/>
  <c r="J485"/>
  <c r="BK406"/>
  <c r="J132"/>
  <c r="J1360"/>
  <c r="J253"/>
  <c r="BK1649"/>
  <c r="BK1519"/>
  <c r="J1395"/>
  <c r="J1352"/>
  <c r="BK1309"/>
  <c r="J1255"/>
  <c r="BK1109"/>
  <c r="BK891"/>
  <c r="J759"/>
  <c r="J685"/>
  <c r="J467"/>
  <c r="J210"/>
  <c r="J1359"/>
  <c r="BK1328"/>
  <c r="J1283"/>
  <c r="J1200"/>
  <c r="BK1072"/>
  <c r="BK880"/>
  <c r="BK726"/>
  <c r="J505"/>
  <c r="BK328"/>
  <c r="J189"/>
  <c i="4" r="BK278"/>
  <c r="J248"/>
  <c r="J174"/>
  <c r="J155"/>
  <c r="J111"/>
  <c r="J268"/>
  <c r="J226"/>
  <c r="BK184"/>
  <c r="BK120"/>
  <c r="J272"/>
  <c r="J250"/>
  <c r="J229"/>
  <c r="BK218"/>
  <c r="BK202"/>
  <c r="BK178"/>
  <c r="BK126"/>
  <c r="J109"/>
  <c i="5" r="J139"/>
  <c r="BK103"/>
  <c i="6" r="J115"/>
  <c r="BK113"/>
  <c i="7" r="J131"/>
  <c r="BK117"/>
  <c r="BK96"/>
  <c r="BK107"/>
  <c i="8" r="J211"/>
  <c r="J196"/>
  <c r="J151"/>
  <c r="BK110"/>
  <c r="J189"/>
  <c r="BK147"/>
  <c r="BK117"/>
  <c r="BK205"/>
  <c r="BK160"/>
  <c r="J123"/>
  <c r="BK94"/>
  <c r="J165"/>
  <c r="BK139"/>
  <c r="BK97"/>
  <c i="9" r="J135"/>
  <c r="J119"/>
  <c r="J105"/>
  <c r="BK162"/>
  <c r="BK143"/>
  <c r="J123"/>
  <c r="J99"/>
  <c r="BK164"/>
  <c r="J139"/>
  <c r="J109"/>
  <c i="10" r="BK87"/>
  <c r="J87"/>
  <c i="11" r="J127"/>
  <c r="J89"/>
  <c r="J93"/>
  <c i="3" r="J1287"/>
  <c r="J1226"/>
  <c r="J1062"/>
  <c r="J782"/>
  <c r="J617"/>
  <c r="J473"/>
  <c r="BK392"/>
  <c r="BK1532"/>
  <c r="J1350"/>
  <c r="BK1320"/>
  <c r="J1296"/>
  <c r="J1281"/>
  <c r="J1245"/>
  <c r="BK1145"/>
  <c r="BK1025"/>
  <c r="J858"/>
  <c r="BK812"/>
  <c r="BK693"/>
  <c r="BK553"/>
  <c r="BK473"/>
  <c r="BK335"/>
  <c r="BK115"/>
  <c r="BK1535"/>
  <c r="BK1403"/>
  <c r="BK1326"/>
  <c r="BK1311"/>
  <c r="J1218"/>
  <c r="J1145"/>
  <c r="BK1062"/>
  <c r="J806"/>
  <c r="BK672"/>
  <c r="BK485"/>
  <c r="J468"/>
  <c r="J217"/>
  <c r="J1400"/>
  <c r="J1316"/>
  <c r="J1289"/>
  <c r="BK1252"/>
  <c r="BK1197"/>
  <c r="BK1047"/>
  <c r="BK858"/>
  <c r="BK782"/>
  <c r="BK585"/>
  <c r="J456"/>
  <c r="J322"/>
  <c r="J116"/>
  <c i="4" r="J259"/>
  <c r="J227"/>
  <c r="J182"/>
  <c r="J130"/>
  <c r="J269"/>
  <c r="BK228"/>
  <c r="J161"/>
  <c r="BK132"/>
  <c r="J291"/>
  <c r="BK248"/>
  <c r="BK227"/>
  <c r="BK216"/>
  <c r="BK198"/>
  <c r="BK135"/>
  <c i="5" r="BK135"/>
  <c r="J135"/>
  <c r="J110"/>
  <c i="6" r="BK102"/>
  <c r="BK94"/>
  <c i="7" r="J123"/>
  <c r="J100"/>
  <c r="BK150"/>
  <c r="BK144"/>
  <c i="8" r="J208"/>
  <c r="BK170"/>
  <c r="BK142"/>
  <c r="J99"/>
  <c r="J205"/>
  <c r="J191"/>
  <c r="BK163"/>
  <c r="BK130"/>
  <c r="J116"/>
  <c r="BK102"/>
  <c r="J204"/>
  <c r="J174"/>
  <c r="J142"/>
  <c r="BK101"/>
  <c r="J166"/>
  <c r="J136"/>
  <c r="BK113"/>
  <c i="9" r="BK140"/>
  <c r="BK124"/>
  <c r="BK96"/>
  <c r="BK154"/>
  <c r="J137"/>
  <c r="BK110"/>
  <c r="BK93"/>
  <c r="BK163"/>
  <c i="11" r="J113"/>
  <c r="J103"/>
  <c i="2" r="J589"/>
  <c r="BK507"/>
  <c r="J464"/>
  <c r="J450"/>
  <c r="BK387"/>
  <c r="J216"/>
  <c r="BK447"/>
  <c r="BK103"/>
  <c r="J563"/>
  <c r="J547"/>
  <c r="BK450"/>
  <c r="BK413"/>
  <c r="J356"/>
  <c r="BK275"/>
  <c r="BK223"/>
  <c r="BK162"/>
  <c i="3" r="BK1699"/>
  <c r="J1580"/>
  <c r="J1528"/>
  <c r="BK1472"/>
  <c r="J1427"/>
  <c r="BK1343"/>
  <c r="J1303"/>
  <c r="BK1284"/>
  <c r="BK1243"/>
  <c r="BK1131"/>
  <c r="J830"/>
  <c r="J702"/>
  <c r="BK479"/>
  <c r="BK375"/>
  <c r="BK236"/>
  <c r="BK1356"/>
  <c r="BK1330"/>
  <c r="BK1312"/>
  <c r="J1274"/>
  <c r="BK1247"/>
  <c r="J1123"/>
  <c r="J1072"/>
  <c r="BK932"/>
  <c r="BK808"/>
  <c r="BK698"/>
  <c r="J600"/>
  <c r="J529"/>
  <c r="BK401"/>
  <c r="J195"/>
  <c r="J1647"/>
  <c r="BK1528"/>
  <c r="J1347"/>
  <c r="J1306"/>
  <c r="BK1256"/>
  <c i="6" r="BK115"/>
  <c r="BK96"/>
  <c i="7" r="J122"/>
  <c r="BK122"/>
  <c r="BK125"/>
  <c r="J96"/>
  <c i="8" r="J180"/>
  <c r="J168"/>
  <c r="J125"/>
  <c r="BK98"/>
  <c r="J201"/>
  <c r="J171"/>
  <c r="J143"/>
  <c r="BK103"/>
  <c r="J197"/>
  <c r="BK167"/>
  <c r="BK129"/>
  <c r="J187"/>
  <c r="J155"/>
  <c r="BK125"/>
  <c i="9" r="BK165"/>
  <c r="BK126"/>
  <c r="BK101"/>
  <c r="J160"/>
  <c r="BK94"/>
  <c i="10" r="BK86"/>
  <c i="11" r="J133"/>
  <c r="BK115"/>
  <c r="J98"/>
  <c i="2" r="J572"/>
  <c r="J539"/>
  <c r="J478"/>
  <c r="J444"/>
  <c r="BK365"/>
  <c r="BK233"/>
  <c r="BK167"/>
  <c r="BK618"/>
  <c r="BK486"/>
  <c r="BK405"/>
  <c r="BK115"/>
  <c r="BK464"/>
  <c r="J417"/>
  <c r="BK289"/>
  <c r="J202"/>
  <c r="J115"/>
  <c i="3" r="J1631"/>
  <c r="J1519"/>
  <c r="J1381"/>
  <c r="BK1346"/>
  <c r="BK1307"/>
  <c r="J1241"/>
  <c r="J1126"/>
  <c r="J810"/>
  <c r="BK719"/>
  <c r="BK480"/>
  <c r="J415"/>
  <c r="J134"/>
  <c r="J1355"/>
  <c r="J1325"/>
  <c r="BK1297"/>
  <c r="J1269"/>
  <c r="J1131"/>
  <c r="BK983"/>
  <c r="BK815"/>
  <c r="BK685"/>
  <c r="J557"/>
  <c r="BK456"/>
  <c r="J198"/>
  <c r="BK1631"/>
  <c r="BK1498"/>
  <c r="J1354"/>
  <c r="J1313"/>
  <c r="J1264"/>
  <c r="J1181"/>
  <c r="J1082"/>
  <c r="J787"/>
  <c r="J635"/>
  <c r="J465"/>
  <c r="BK189"/>
  <c r="BK1443"/>
  <c r="J1327"/>
  <c r="BK1288"/>
  <c r="J1203"/>
  <c r="J1089"/>
  <c r="BK960"/>
  <c r="BK807"/>
  <c r="BK572"/>
  <c r="J420"/>
  <c r="J199"/>
  <c i="4" r="J289"/>
  <c r="BK229"/>
  <c r="BK209"/>
  <c r="BK167"/>
  <c r="J107"/>
  <c r="BK267"/>
  <c r="BK252"/>
  <c r="J222"/>
  <c r="J202"/>
  <c r="BK157"/>
  <c r="BK118"/>
  <c r="J275"/>
  <c r="BK214"/>
  <c r="BK163"/>
  <c r="J118"/>
  <c i="5" r="BK113"/>
  <c r="BK133"/>
  <c i="6" r="BK107"/>
  <c i="7" r="J127"/>
  <c r="BK128"/>
  <c r="BK148"/>
  <c i="8" r="BK172"/>
  <c r="BK122"/>
  <c r="BK111"/>
  <c r="BK92"/>
  <c r="BK187"/>
  <c r="J156"/>
  <c r="BK135"/>
  <c r="J111"/>
  <c r="BK90"/>
  <c r="J184"/>
  <c r="J159"/>
  <c r="J141"/>
  <c r="J102"/>
  <c r="BK183"/>
  <c r="BK144"/>
  <c r="J124"/>
  <c r="J90"/>
  <c i="9" r="BK136"/>
  <c r="BK114"/>
  <c r="J95"/>
  <c r="J149"/>
  <c r="BK135"/>
  <c r="BK119"/>
  <c r="BK97"/>
  <c r="J155"/>
  <c r="BK142"/>
  <c r="J97"/>
  <c i="10" r="J88"/>
  <c i="11" r="J137"/>
  <c r="J91"/>
  <c i="2" r="J399"/>
  <c r="J268"/>
  <c r="BK110"/>
  <c r="BK534"/>
  <c r="BK417"/>
  <c r="BK202"/>
  <c r="BK589"/>
  <c r="BK459"/>
  <c r="J365"/>
  <c r="J233"/>
  <c r="J110"/>
  <c i="3" r="J1645"/>
  <c r="J1535"/>
  <c r="J1496"/>
  <c r="BK1345"/>
  <c r="BK1294"/>
  <c r="J1237"/>
  <c r="J1139"/>
  <c r="BK907"/>
  <c r="J771"/>
  <c r="BK477"/>
  <c r="J248"/>
  <c r="BK1460"/>
  <c r="J436"/>
  <c r="BK199"/>
  <c r="J110"/>
  <c r="J1545"/>
  <c r="BK1496"/>
  <c r="J1343"/>
  <c r="J1302"/>
  <c r="J1197"/>
  <c r="BK1140"/>
  <c r="BK846"/>
  <c r="J803"/>
  <c r="J553"/>
  <c r="J471"/>
  <c r="J166"/>
  <c r="BK1379"/>
  <c r="BK1318"/>
  <c r="J1249"/>
  <c r="BK1177"/>
  <c r="BK1094"/>
  <c r="BK937"/>
  <c r="BK793"/>
  <c r="BK544"/>
  <c r="J406"/>
  <c r="BK205"/>
  <c i="4" r="BK268"/>
  <c r="J220"/>
  <c r="BK208"/>
  <c r="J135"/>
  <c r="J278"/>
  <c r="J235"/>
  <c r="BK204"/>
  <c r="J169"/>
  <c r="BK125"/>
  <c r="J276"/>
  <c r="BK242"/>
  <c r="J224"/>
  <c r="J212"/>
  <c r="J194"/>
  <c r="J149"/>
  <c i="5" r="BK139"/>
  <c r="J116"/>
  <c r="J109"/>
  <c r="BK105"/>
  <c i="6" r="J105"/>
  <c i="7" r="BK114"/>
  <c r="BK123"/>
  <c r="BK141"/>
  <c r="BK100"/>
  <c i="8" r="BK181"/>
  <c r="J144"/>
  <c r="J115"/>
  <c r="J173"/>
  <c r="BK137"/>
  <c r="BK112"/>
  <c r="J91"/>
  <c r="BK171"/>
  <c r="J135"/>
  <c r="J105"/>
  <c r="BK173"/>
  <c r="BK132"/>
  <c r="J106"/>
  <c i="9" r="J141"/>
  <c r="J113"/>
  <c r="J102"/>
  <c r="J156"/>
  <c r="J140"/>
  <c r="BK128"/>
  <c r="BK104"/>
  <c r="BK159"/>
  <c r="BK146"/>
  <c r="BK113"/>
  <c i="10" r="J95"/>
  <c r="BK91"/>
  <c i="11" r="J107"/>
  <c r="BK95"/>
  <c i="3" r="J1342"/>
  <c r="J1300"/>
  <c r="BK1245"/>
  <c r="J1117"/>
  <c r="J808"/>
  <c r="BK562"/>
  <c r="BK464"/>
  <c r="J328"/>
  <c r="BK1434"/>
  <c r="J1345"/>
  <c r="J1326"/>
  <c r="J1301"/>
  <c r="BK1283"/>
  <c r="BK1249"/>
  <c r="BK1112"/>
  <c r="BK1053"/>
  <c r="J929"/>
  <c r="J793"/>
  <c r="BK670"/>
  <c r="BK567"/>
  <c r="BK463"/>
  <c r="BK300"/>
  <c r="J143"/>
  <c r="BK1645"/>
  <c r="BK1381"/>
  <c r="J1320"/>
  <c r="J1288"/>
  <c r="BK1257"/>
  <c r="BK1171"/>
  <c r="BK869"/>
  <c r="J726"/>
  <c r="BK576"/>
  <c r="J474"/>
  <c r="BK143"/>
  <c r="BK1360"/>
  <c r="J1330"/>
  <c r="BK1299"/>
  <c r="J1273"/>
  <c r="J1158"/>
  <c r="BK1082"/>
  <c r="J924"/>
  <c r="BK722"/>
  <c r="BK538"/>
  <c r="BK365"/>
  <c r="BK195"/>
  <c i="4" r="BK284"/>
  <c r="J246"/>
  <c r="BK211"/>
  <c r="J172"/>
  <c r="BK116"/>
  <c r="BK262"/>
  <c r="J221"/>
  <c r="BK196"/>
  <c r="BK153"/>
  <c r="BK281"/>
  <c r="BK253"/>
  <c r="J225"/>
  <c r="BK213"/>
  <c r="J188"/>
  <c r="J147"/>
  <c i="5" r="BK130"/>
  <c r="J130"/>
  <c r="BK116"/>
  <c r="BK127"/>
  <c i="6" r="BK100"/>
  <c i="7" r="BK116"/>
  <c r="J130"/>
  <c r="J135"/>
  <c r="J104"/>
  <c i="8" r="BK204"/>
  <c r="J178"/>
  <c r="BK114"/>
  <c r="BK211"/>
  <c r="J179"/>
  <c r="J153"/>
  <c r="J120"/>
  <c r="J110"/>
  <c r="J93"/>
  <c r="J188"/>
  <c r="BK156"/>
  <c r="J108"/>
  <c r="BK174"/>
  <c r="BK143"/>
  <c r="J103"/>
  <c i="9" r="BK160"/>
  <c r="J117"/>
  <c r="BK85"/>
  <c r="J150"/>
  <c r="J131"/>
  <c r="J115"/>
  <c r="J96"/>
  <c i="11" r="J111"/>
  <c r="BK91"/>
  <c i="2" r="J578"/>
  <c r="BK554"/>
  <c r="J491"/>
  <c r="BK407"/>
  <c r="BK245"/>
  <c r="J162"/>
  <c r="BK336"/>
  <c r="J254"/>
  <c i="3" r="BK1316"/>
  <c r="J1177"/>
  <c r="J1094"/>
  <c r="BK792"/>
  <c r="J567"/>
  <c r="J463"/>
  <c r="J1521"/>
  <c r="BK1362"/>
  <c r="J1346"/>
  <c r="BK1327"/>
  <c r="BK1304"/>
  <c r="BK1291"/>
  <c r="BK1253"/>
  <c r="BK1181"/>
  <c r="BK1100"/>
  <c r="BK1005"/>
  <c r="J869"/>
  <c r="J784"/>
  <c r="BK660"/>
  <c r="BK549"/>
  <c r="J472"/>
  <c r="J278"/>
  <c r="BK127"/>
  <c r="J1501"/>
  <c r="J1379"/>
  <c r="J1324"/>
  <c r="BK1296"/>
  <c r="J1193"/>
  <c r="BK1135"/>
  <c r="J880"/>
  <c r="BK784"/>
  <c r="J670"/>
  <c r="BK524"/>
  <c r="BK472"/>
  <c r="BK466"/>
  <c r="BK185"/>
  <c r="J1457"/>
  <c r="J1412"/>
  <c r="J1332"/>
  <c r="J1311"/>
  <c r="J1254"/>
  <c r="BK1189"/>
  <c r="J1140"/>
  <c r="J1087"/>
  <c r="J990"/>
  <c r="J919"/>
  <c r="BK806"/>
  <c r="BK600"/>
  <c r="J469"/>
  <c r="J401"/>
  <c r="BK217"/>
  <c r="BK182"/>
  <c r="J123"/>
  <c i="4" r="BK266"/>
  <c r="J244"/>
  <c r="J228"/>
  <c r="BK210"/>
  <c r="BK169"/>
  <c r="BK121"/>
  <c r="BK286"/>
  <c r="BK259"/>
  <c r="BK224"/>
  <c r="J213"/>
  <c r="BK188"/>
  <c r="BK149"/>
  <c r="BK123"/>
  <c r="J279"/>
  <c r="BK206"/>
  <c r="J192"/>
  <c r="BK143"/>
  <c r="J120"/>
  <c r="BK102"/>
  <c i="5" r="J111"/>
  <c r="J127"/>
  <c r="BK114"/>
  <c r="J129"/>
  <c i="6" r="J109"/>
  <c r="BK108"/>
  <c r="BK104"/>
  <c i="7" r="J128"/>
  <c r="BK135"/>
  <c r="J143"/>
  <c r="BK143"/>
  <c i="8" r="BK201"/>
  <c r="J175"/>
  <c r="J140"/>
  <c r="J107"/>
  <c r="J206"/>
  <c r="BK198"/>
  <c r="BK168"/>
  <c r="J132"/>
  <c r="BK108"/>
  <c r="J198"/>
  <c r="J172"/>
  <c r="J146"/>
  <c r="J98"/>
  <c r="J167"/>
  <c r="BK131"/>
  <c r="J95"/>
  <c i="9" r="BK133"/>
  <c r="BK107"/>
  <c r="BK87"/>
  <c r="J138"/>
  <c r="BK129"/>
  <c r="J114"/>
  <c r="BK102"/>
  <c r="BK92"/>
  <c r="J162"/>
  <c r="BK153"/>
  <c r="J143"/>
  <c r="J124"/>
  <c r="BK111"/>
  <c r="BK86"/>
  <c i="10" r="BK94"/>
  <c r="J94"/>
  <c i="11" r="J130"/>
  <c r="BK137"/>
  <c r="J87"/>
  <c i="2" r="J556"/>
  <c r="J499"/>
  <c r="J453"/>
  <c r="J413"/>
  <c r="J282"/>
  <c r="J223"/>
  <c r="BK133"/>
  <c r="BK539"/>
  <c r="J425"/>
  <c r="J186"/>
  <c r="BK561"/>
  <c r="J456"/>
  <c r="J382"/>
  <c r="BK268"/>
  <c r="J174"/>
  <c i="3" r="BK1679"/>
  <c r="BK1560"/>
  <c r="BK1526"/>
  <c r="BK1354"/>
  <c r="BK1313"/>
  <c r="J1278"/>
  <c r="BK1193"/>
  <c r="J941"/>
  <c r="BK787"/>
  <c r="J549"/>
  <c r="J470"/>
  <c r="BK278"/>
  <c r="BK1412"/>
  <c r="J1344"/>
  <c r="J1305"/>
  <c r="J1280"/>
  <c r="BK1200"/>
  <c r="BK1067"/>
  <c r="J937"/>
  <c r="J807"/>
  <c r="BK635"/>
  <c r="BK505"/>
  <c r="J312"/>
  <c r="BK134"/>
  <c r="J1555"/>
  <c r="BK1400"/>
  <c r="J1331"/>
  <c r="J1307"/>
  <c r="BK1226"/>
  <c r="J1106"/>
  <c r="BK919"/>
  <c r="BK762"/>
  <c r="J562"/>
  <c r="BK470"/>
  <c r="J229"/>
  <c r="J115"/>
  <c r="BK1347"/>
  <c r="BK1302"/>
  <c r="BK1278"/>
  <c r="BK1176"/>
  <c r="BK1059"/>
  <c r="J907"/>
  <c r="BK691"/>
  <c r="J477"/>
  <c r="J257"/>
  <c r="J183"/>
  <c i="4" r="J260"/>
  <c r="J241"/>
  <c r="BK217"/>
  <c r="BK176"/>
  <c r="J139"/>
  <c r="J126"/>
  <c r="BK276"/>
  <c r="BK256"/>
  <c r="BK225"/>
  <c r="J217"/>
  <c r="BK192"/>
  <c r="BK130"/>
  <c r="BK106"/>
  <c r="BK271"/>
  <c r="J190"/>
  <c r="J145"/>
  <c r="BK111"/>
  <c i="5" r="J125"/>
  <c r="BK95"/>
  <c r="J120"/>
  <c r="J105"/>
  <c r="J97"/>
  <c r="BK111"/>
  <c i="6" r="J108"/>
  <c r="J100"/>
  <c r="BK98"/>
  <c i="7" r="BK137"/>
  <c r="J119"/>
  <c r="J105"/>
  <c r="J98"/>
  <c r="J124"/>
  <c r="J150"/>
  <c r="BK124"/>
  <c i="8" r="BK207"/>
  <c r="J195"/>
  <c r="J162"/>
  <c r="J147"/>
  <c r="J117"/>
  <c r="J97"/>
  <c r="BK203"/>
  <c r="BK196"/>
  <c r="BK165"/>
  <c r="BK141"/>
  <c r="BK128"/>
  <c r="J96"/>
  <c r="J210"/>
  <c r="BK179"/>
  <c r="J154"/>
  <c r="BK115"/>
  <c r="BK188"/>
  <c r="J170"/>
  <c r="BK157"/>
  <c r="J129"/>
  <c r="BK99"/>
  <c i="9" r="J157"/>
  <c r="J121"/>
  <c r="J98"/>
  <c r="J163"/>
  <c r="J153"/>
  <c r="BK144"/>
  <c r="J130"/>
  <c r="BK112"/>
  <c r="BK88"/>
  <c r="J145"/>
  <c r="J116"/>
  <c r="J90"/>
  <c i="10" r="J90"/>
  <c i="11" r="J95"/>
  <c r="BK133"/>
  <c r="BK89"/>
  <c i="2" r="J302"/>
  <c r="J191"/>
  <c r="BK147"/>
  <c r="J618"/>
  <c r="J482"/>
  <c r="BK356"/>
  <c r="J167"/>
  <c r="J559"/>
  <c r="BK491"/>
  <c r="J405"/>
  <c r="J296"/>
  <c r="BK216"/>
  <c i="3" r="J1773"/>
  <c r="BK1555"/>
  <c r="J1510"/>
  <c r="BK1357"/>
  <c r="J1314"/>
  <c r="BK1274"/>
  <c r="J1100"/>
  <c r="J812"/>
  <c r="BK557"/>
  <c r="BK465"/>
  <c r="J335"/>
  <c r="BK1510"/>
  <c r="BK467"/>
  <c r="BK288"/>
  <c r="BK183"/>
  <c r="BK1638"/>
  <c r="J1438"/>
  <c r="J1323"/>
  <c r="BK1293"/>
  <c r="BK1158"/>
  <c r="J1025"/>
  <c r="J708"/>
  <c r="J589"/>
  <c r="BK476"/>
  <c r="J300"/>
  <c r="J1434"/>
  <c r="BK1331"/>
  <c r="BK1295"/>
  <c r="J1279"/>
  <c r="J1144"/>
  <c r="BK1041"/>
  <c r="J843"/>
  <c r="BK589"/>
  <c r="J464"/>
  <c r="BK229"/>
  <c r="BK110"/>
  <c i="4" r="J256"/>
  <c r="BK231"/>
  <c r="J186"/>
  <c r="J123"/>
  <c r="BK289"/>
  <c r="BK244"/>
  <c r="J216"/>
  <c r="J159"/>
  <c r="BK110"/>
  <c r="BK246"/>
  <c r="BK226"/>
  <c r="BK215"/>
  <c r="J200"/>
  <c r="J157"/>
  <c r="BK115"/>
  <c i="5" r="J103"/>
  <c r="J122"/>
  <c r="BK120"/>
  <c i="6" r="J107"/>
  <c r="J102"/>
  <c i="7" r="J125"/>
  <c r="BK108"/>
  <c r="BK119"/>
  <c r="BK139"/>
  <c i="8" r="BK200"/>
  <c r="BK176"/>
  <c r="BK121"/>
  <c r="BK95"/>
  <c r="J164"/>
  <c r="BK124"/>
  <c r="BK106"/>
  <c r="J183"/>
  <c r="BK155"/>
  <c r="J114"/>
  <c r="BK184"/>
  <c r="BK159"/>
  <c r="J128"/>
  <c r="BK91"/>
  <c i="9" r="BK131"/>
  <c r="J86"/>
  <c r="BK148"/>
  <c r="J133"/>
  <c r="J111"/>
  <c r="J91"/>
  <c r="BK150"/>
  <c r="J122"/>
  <c r="J89"/>
  <c i="10" r="J85"/>
  <c i="11" r="BK113"/>
  <c r="BK111"/>
  <c r="J118"/>
  <c i="3" r="BK1308"/>
  <c r="BK1279"/>
  <c r="BK1144"/>
  <c r="BK929"/>
  <c r="J720"/>
  <c r="BK514"/>
  <c r="BK424"/>
  <c r="BK161"/>
  <c r="BK1365"/>
  <c r="J1335"/>
  <c r="BK1314"/>
  <c r="BK1287"/>
  <c r="J1256"/>
  <c r="BK1167"/>
  <c r="BK1077"/>
  <c r="BK990"/>
  <c r="J839"/>
  <c r="BK771"/>
  <c r="BK580"/>
  <c r="J544"/>
  <c r="BK461"/>
  <c r="J185"/>
  <c r="J1679"/>
  <c r="J1505"/>
  <c r="BK1344"/>
  <c r="BK1301"/>
  <c r="BK1237"/>
  <c r="J1095"/>
  <c r="J815"/>
  <c r="BK702"/>
  <c r="J479"/>
  <c r="J461"/>
  <c r="BK248"/>
  <c r="BK123"/>
  <c r="J1349"/>
  <c r="BK1322"/>
  <c r="J1243"/>
  <c r="BK1101"/>
  <c r="J983"/>
  <c r="J811"/>
  <c r="BK651"/>
  <c r="BK484"/>
  <c r="BK210"/>
  <c r="J177"/>
  <c i="4" r="J267"/>
  <c r="J253"/>
  <c r="BK219"/>
  <c r="BK165"/>
  <c r="BK104"/>
  <c r="J254"/>
  <c r="J215"/>
  <c r="J176"/>
  <c r="J116"/>
  <c r="J274"/>
  <c r="BK241"/>
  <c r="BK220"/>
  <c r="J204"/>
  <c r="BK172"/>
  <c r="J125"/>
  <c r="BK107"/>
  <c i="5" r="BK109"/>
  <c r="BK99"/>
  <c i="6" r="J94"/>
  <c r="BK105"/>
  <c i="7" r="J139"/>
  <c r="J107"/>
  <c r="BK104"/>
  <c r="J112"/>
  <c i="8" r="BK213"/>
  <c r="BK192"/>
  <c r="BK148"/>
  <c r="BK120"/>
  <c r="J94"/>
  <c r="J200"/>
  <c r="BK166"/>
  <c r="BK136"/>
  <c r="J212"/>
  <c r="BK180"/>
  <c r="BK151"/>
  <c r="BK116"/>
  <c r="BK186"/>
  <c r="BK161"/>
  <c r="J130"/>
  <c r="BK96"/>
  <c i="9" r="BK134"/>
  <c r="BK103"/>
  <c r="BK158"/>
  <c r="BK141"/>
  <c r="BK122"/>
  <c r="J100"/>
  <c r="BK90"/>
  <c r="BK152"/>
  <c r="J144"/>
  <c r="J129"/>
  <c r="BK118"/>
  <c r="J104"/>
  <c r="J87"/>
  <c i="10" r="J86"/>
  <c r="BK90"/>
  <c r="J92"/>
  <c r="BK88"/>
  <c i="11" r="BK101"/>
  <c r="BK98"/>
  <c r="BK130"/>
  <c i="2" r="J567"/>
  <c r="BK547"/>
  <c r="BK456"/>
  <c r="J442"/>
  <c r="J336"/>
  <c i="1" r="AS57"/>
  <c i="2" r="J147"/>
  <c r="J594"/>
  <c r="J474"/>
  <c r="BK442"/>
  <c r="J387"/>
  <c r="BK241"/>
  <c r="BK191"/>
  <c r="BK120"/>
  <c i="3" r="J1649"/>
  <c r="J1638"/>
  <c r="J1550"/>
  <c r="BK1505"/>
  <c r="J1356"/>
  <c r="BK1350"/>
  <c r="J1309"/>
  <c r="J1291"/>
  <c r="BK1269"/>
  <c r="BK1211"/>
  <c r="BK901"/>
  <c r="J762"/>
  <c r="J495"/>
  <c r="BK420"/>
  <c r="BK166"/>
  <c r="BK1444"/>
  <c r="BK1341"/>
  <c r="BK1317"/>
  <c r="J1299"/>
  <c r="BK1286"/>
  <c r="J1257"/>
  <c r="J1153"/>
  <c r="BK1043"/>
  <c r="BK975"/>
  <c r="J825"/>
  <c r="J719"/>
  <c r="BK617"/>
  <c r="BK495"/>
  <c r="BK355"/>
  <c r="BK171"/>
  <c r="BK1605"/>
  <c r="BK1493"/>
  <c r="BK1355"/>
  <c r="J1312"/>
  <c r="BK1221"/>
  <c r="J1149"/>
  <c r="J1059"/>
  <c r="BK834"/>
  <c r="J722"/>
  <c r="J651"/>
  <c r="BK469"/>
  <c r="BK253"/>
  <c r="BK154"/>
  <c r="BK1348"/>
  <c r="J1319"/>
  <c r="J1290"/>
  <c r="J1053"/>
  <c r="BK830"/>
  <c r="BK708"/>
  <c r="J478"/>
  <c r="BK312"/>
  <c r="BK198"/>
  <c i="4" r="BK273"/>
  <c r="J252"/>
  <c r="BK221"/>
  <c r="J180"/>
  <c r="J141"/>
  <c r="BK109"/>
  <c r="J265"/>
  <c r="J231"/>
  <c r="J198"/>
  <c r="J163"/>
  <c r="J104"/>
  <c r="BK269"/>
  <c r="J165"/>
  <c r="J128"/>
  <c i="5" r="J117"/>
  <c r="BK132"/>
  <c r="J107"/>
  <c i="6" r="BK118"/>
  <c i="7" r="J144"/>
  <c r="J102"/>
  <c r="BK105"/>
  <c r="J117"/>
  <c r="J137"/>
  <c i="8" r="J194"/>
  <c r="BK145"/>
  <c r="J112"/>
  <c r="BK209"/>
  <c r="BK195"/>
  <c r="J158"/>
  <c r="J113"/>
  <c r="J213"/>
  <c r="BK185"/>
  <c r="J152"/>
  <c r="BK107"/>
  <c r="BK178"/>
  <c r="BK140"/>
  <c r="J119"/>
  <c i="9" r="J159"/>
  <c r="BK120"/>
  <c r="J93"/>
  <c r="BK155"/>
  <c r="J146"/>
  <c r="J142"/>
  <c r="J134"/>
  <c r="J118"/>
  <c r="J107"/>
  <c r="BK98"/>
  <c r="J165"/>
  <c r="BK156"/>
  <c r="J148"/>
  <c r="J120"/>
  <c r="BK105"/>
  <c i="10" r="BK92"/>
  <c r="BK93"/>
  <c r="J89"/>
  <c i="11" r="BK107"/>
  <c r="BK124"/>
  <c i="2" r="BK578"/>
  <c r="J561"/>
  <c r="J524"/>
  <c r="J459"/>
  <c r="BK425"/>
  <c r="J306"/>
  <c r="BK186"/>
  <c r="J599"/>
  <c r="BK524"/>
  <c r="BK474"/>
  <c r="J289"/>
  <c r="BK594"/>
  <c r="BK556"/>
  <c r="BK444"/>
  <c r="BK399"/>
  <c r="J245"/>
  <c r="BK180"/>
  <c r="J103"/>
  <c i="3" r="BK1545"/>
  <c r="J1493"/>
  <c r="J1365"/>
  <c r="BK1324"/>
  <c r="BK1264"/>
  <c r="BK1149"/>
  <c r="J1077"/>
  <c r="J798"/>
  <c r="J585"/>
  <c r="BK436"/>
  <c r="BK224"/>
  <c r="J1472"/>
  <c r="BK1349"/>
  <c r="J1315"/>
  <c r="J1284"/>
  <c r="J1231"/>
  <c r="BK1089"/>
  <c r="J901"/>
  <c r="J792"/>
  <c r="BK606"/>
  <c r="J466"/>
  <c r="BK257"/>
  <c r="BK1773"/>
  <c r="BK1540"/>
  <c r="J1443"/>
  <c r="J1348"/>
  <c r="J1294"/>
  <c r="BK1203"/>
  <c r="BK1139"/>
  <c r="BK843"/>
  <c r="BK714"/>
  <c r="J480"/>
  <c r="J295"/>
  <c r="BK148"/>
  <c r="J1351"/>
  <c r="J1317"/>
  <c r="J1247"/>
  <c r="BK1155"/>
  <c r="BK997"/>
  <c r="BK831"/>
  <c r="J714"/>
  <c r="J514"/>
  <c r="J355"/>
  <c r="J139"/>
  <c i="4" r="J271"/>
  <c r="BK250"/>
  <c r="J223"/>
  <c r="J184"/>
  <c r="J151"/>
  <c r="J112"/>
  <c r="BK291"/>
  <c r="J264"/>
  <c r="BK233"/>
  <c r="J211"/>
  <c r="BK180"/>
  <c r="J167"/>
  <c r="J143"/>
  <c r="J286"/>
  <c r="J266"/>
  <c r="BK174"/>
  <c r="J153"/>
  <c r="J132"/>
  <c i="5" r="J132"/>
  <c r="BK107"/>
  <c r="BK129"/>
  <c r="J113"/>
  <c r="BK122"/>
  <c r="J99"/>
  <c i="6" r="J113"/>
  <c r="J118"/>
  <c r="J104"/>
  <c i="7" r="J141"/>
  <c r="J109"/>
  <c r="J145"/>
  <c r="J114"/>
  <c r="BK131"/>
  <c r="J116"/>
  <c i="8" r="BK212"/>
  <c r="J203"/>
  <c r="J186"/>
  <c r="BK152"/>
  <c r="BK134"/>
  <c r="J101"/>
  <c r="J207"/>
  <c r="BK199"/>
  <c r="J176"/>
  <c r="BK146"/>
  <c r="BK119"/>
  <c r="BK105"/>
  <c r="J190"/>
  <c r="BK169"/>
  <c r="J148"/>
  <c r="J121"/>
  <c r="BK93"/>
  <c r="BK164"/>
  <c r="BK133"/>
  <c r="BK104"/>
  <c i="9" r="J161"/>
  <c r="BK130"/>
  <c r="BK106"/>
  <c r="J88"/>
  <c r="BK157"/>
  <c r="BK139"/>
  <c r="J125"/>
  <c r="J106"/>
  <c r="BK161"/>
  <c r="J128"/>
  <c r="J110"/>
  <c r="J85"/>
  <c i="10" r="BK95"/>
  <c i="11" r="J115"/>
  <c r="BK120"/>
  <c r="J101"/>
  <c i="2" r="BK326"/>
  <c r="J228"/>
  <c r="BK174"/>
  <c r="J622"/>
  <c r="J507"/>
  <c r="BK306"/>
  <c r="J120"/>
  <c r="J554"/>
  <c r="J447"/>
  <c r="BK392"/>
  <c r="BK254"/>
  <c r="BK152"/>
  <c i="3" r="J1664"/>
  <c r="J1605"/>
  <c r="BK1521"/>
  <c r="BK1457"/>
  <c r="BK1353"/>
  <c r="BK1323"/>
  <c r="BK1254"/>
  <c r="J1171"/>
  <c r="J1043"/>
  <c r="BK803"/>
  <c r="J572"/>
  <c r="BK459"/>
  <c r="J200"/>
  <c r="J1403"/>
  <c r="BK322"/>
  <c r="BK139"/>
  <c r="BK1580"/>
  <c r="J1361"/>
  <c r="J1318"/>
  <c r="BK1280"/>
  <c r="BK1185"/>
  <c r="J1067"/>
  <c r="BK811"/>
  <c r="J660"/>
  <c r="J484"/>
  <c r="J246"/>
  <c r="BK132"/>
  <c r="BK1342"/>
  <c r="J1304"/>
  <c r="BK1231"/>
  <c r="BK1126"/>
  <c r="J975"/>
  <c r="BK825"/>
  <c r="J693"/>
  <c r="BK475"/>
  <c r="J288"/>
  <c r="J148"/>
  <c i="4" r="BK264"/>
  <c r="J242"/>
  <c r="BK212"/>
  <c r="BK161"/>
  <c r="J106"/>
  <c r="BK260"/>
  <c r="J219"/>
  <c r="BK194"/>
  <c r="BK145"/>
  <c r="J284"/>
  <c r="J257"/>
  <c r="BK235"/>
  <c r="BK222"/>
  <c r="J208"/>
  <c r="BK186"/>
  <c r="BK139"/>
  <c i="5" r="BK131"/>
  <c r="J131"/>
  <c r="J115"/>
  <c r="J95"/>
  <c i="6" r="J96"/>
  <c i="7" r="J148"/>
  <c r="BK98"/>
  <c r="BK127"/>
  <c r="BK145"/>
  <c i="8" r="BK206"/>
  <c r="J161"/>
  <c r="J131"/>
  <c r="J104"/>
  <c r="BK154"/>
  <c r="J134"/>
  <c r="BK100"/>
  <c r="J192"/>
  <c r="BK175"/>
  <c r="J149"/>
  <c r="BK189"/>
  <c r="J145"/>
  <c r="BK123"/>
  <c i="9" r="J164"/>
  <c r="BK125"/>
  <c r="BK91"/>
  <c r="J152"/>
  <c r="J136"/>
  <c r="BK117"/>
  <c r="BK95"/>
  <c r="J154"/>
  <c r="BK127"/>
  <c r="BK100"/>
  <c i="10" r="J84"/>
  <c i="11" r="J120"/>
  <c r="J121"/>
  <c r="BK127"/>
  <c i="3" r="BK1315"/>
  <c r="BK1255"/>
  <c r="J1185"/>
  <c r="J1005"/>
  <c r="BK839"/>
  <c r="BK631"/>
  <c r="J476"/>
  <c r="J205"/>
  <c r="BK1501"/>
  <c r="J1357"/>
  <c r="BK1329"/>
  <c r="BK1306"/>
  <c r="J1293"/>
  <c r="BK1273"/>
  <c r="J1207"/>
  <c r="J1101"/>
  <c r="BK945"/>
  <c r="J831"/>
  <c r="BK720"/>
  <c r="J631"/>
  <c r="J524"/>
  <c r="J392"/>
  <c r="J241"/>
  <c r="J1560"/>
  <c r="J1460"/>
  <c r="J1353"/>
  <c r="J1308"/>
  <c r="J1189"/>
  <c r="J1112"/>
  <c r="BK1015"/>
  <c r="BK773"/>
  <c r="J606"/>
  <c r="BK415"/>
  <c r="J182"/>
  <c r="J1444"/>
  <c r="J1341"/>
  <c r="BK1303"/>
  <c r="BK1281"/>
  <c r="BK1218"/>
  <c r="J1135"/>
  <c r="J945"/>
  <c r="J841"/>
  <c r="J698"/>
  <c r="BK468"/>
  <c r="BK246"/>
  <c r="J161"/>
  <c i="4" r="BK272"/>
  <c r="BK239"/>
  <c r="BK200"/>
  <c r="BK147"/>
  <c r="BK279"/>
  <c r="BK238"/>
  <c r="J206"/>
  <c r="BK190"/>
  <c r="J121"/>
  <c r="J262"/>
  <c r="J233"/>
  <c r="BK223"/>
  <c r="J209"/>
  <c r="BK155"/>
  <c r="BK112"/>
  <c i="5" r="J114"/>
  <c r="BK97"/>
  <c r="BK125"/>
  <c r="BK110"/>
  <c i="6" r="BK109"/>
  <c i="7" r="BK130"/>
  <c r="BK112"/>
  <c r="BK121"/>
  <c r="J121"/>
  <c i="8" r="J199"/>
  <c r="BK158"/>
  <c r="BK127"/>
  <c r="BK208"/>
  <c r="BK197"/>
  <c r="J169"/>
  <c r="J139"/>
  <c r="BK194"/>
  <c r="BK162"/>
  <c r="J133"/>
  <c r="BK191"/>
  <c r="BK153"/>
  <c r="J127"/>
  <c i="9" r="BK166"/>
  <c r="J127"/>
  <c r="BK109"/>
  <c r="BK89"/>
  <c r="BK145"/>
  <c r="J126"/>
  <c r="J158"/>
  <c r="BK149"/>
  <c r="BK123"/>
  <c r="J112"/>
  <c r="BK99"/>
  <c r="J92"/>
  <c i="10" r="BK89"/>
  <c r="BK84"/>
  <c r="J93"/>
  <c i="11" r="BK118"/>
  <c r="J124"/>
  <c r="BK87"/>
  <c r="BK121"/>
  <c i="2" l="1" r="R577"/>
  <c r="T577"/>
  <c r="P577"/>
  <c i="3" r="P109"/>
  <c r="BK252"/>
  <c r="J252"/>
  <c r="J65"/>
  <c r="R252"/>
  <c r="P543"/>
  <c r="BK721"/>
  <c r="J721"/>
  <c r="J67"/>
  <c r="T721"/>
  <c r="BK761"/>
  <c r="J761"/>
  <c r="J70"/>
  <c r="T761"/>
  <c r="R786"/>
  <c r="P805"/>
  <c r="BK814"/>
  <c r="J814"/>
  <c r="J73"/>
  <c r="T814"/>
  <c r="R833"/>
  <c r="R845"/>
  <c r="P1061"/>
  <c r="BK1125"/>
  <c r="J1125"/>
  <c r="J77"/>
  <c r="R1125"/>
  <c r="P1220"/>
  <c r="T1220"/>
  <c r="P1251"/>
  <c r="BK1334"/>
  <c r="J1334"/>
  <c r="J80"/>
  <c r="BK1364"/>
  <c r="J1364"/>
  <c r="J81"/>
  <c r="T1364"/>
  <c r="P1402"/>
  <c r="BK1459"/>
  <c r="J1459"/>
  <c r="J83"/>
  <c r="T1459"/>
  <c r="P1500"/>
  <c r="P1534"/>
  <c r="R1534"/>
  <c r="P1630"/>
  <c i="4" r="R101"/>
  <c r="BK114"/>
  <c r="J114"/>
  <c r="J67"/>
  <c r="R114"/>
  <c r="P117"/>
  <c r="BK138"/>
  <c r="P138"/>
  <c r="T138"/>
  <c r="P171"/>
  <c r="T171"/>
  <c r="BK237"/>
  <c r="J237"/>
  <c r="J73"/>
  <c r="P237"/>
  <c r="R237"/>
  <c r="T237"/>
  <c r="BK240"/>
  <c r="J240"/>
  <c r="J74"/>
  <c r="P240"/>
  <c r="R240"/>
  <c r="T240"/>
  <c r="BK243"/>
  <c r="J243"/>
  <c r="J75"/>
  <c r="P243"/>
  <c r="P283"/>
  <c r="BK288"/>
  <c r="J288"/>
  <c r="J77"/>
  <c r="R288"/>
  <c i="5" r="BK124"/>
  <c r="J124"/>
  <c r="J67"/>
  <c r="R124"/>
  <c i="6" r="P93"/>
  <c r="P92"/>
  <c r="P91"/>
  <c i="1" r="AU60"/>
  <c i="7" r="BK95"/>
  <c r="J95"/>
  <c r="J65"/>
  <c r="T95"/>
  <c r="BK115"/>
  <c r="J115"/>
  <c r="J67"/>
  <c r="T115"/>
  <c r="R140"/>
  <c i="2" r="P125"/>
  <c r="BK404"/>
  <c r="J404"/>
  <c r="J63"/>
  <c r="T404"/>
  <c r="BK441"/>
  <c r="J441"/>
  <c r="J68"/>
  <c r="T441"/>
  <c r="P458"/>
  <c r="BK546"/>
  <c r="J546"/>
  <c r="J74"/>
  <c r="BK558"/>
  <c r="J558"/>
  <c r="J75"/>
  <c r="BK562"/>
  <c r="J562"/>
  <c r="J76"/>
  <c r="R593"/>
  <c i="4" r="BK101"/>
  <c r="J101"/>
  <c r="J65"/>
  <c r="T101"/>
  <c r="P114"/>
  <c r="T114"/>
  <c r="T117"/>
  <c r="BK171"/>
  <c r="J171"/>
  <c r="J72"/>
  <c r="R171"/>
  <c r="R243"/>
  <c r="BK283"/>
  <c r="J283"/>
  <c r="J76"/>
  <c r="R283"/>
  <c r="T288"/>
  <c i="5" r="P94"/>
  <c r="R94"/>
  <c r="R93"/>
  <c r="R92"/>
  <c r="BK119"/>
  <c r="J119"/>
  <c r="J66"/>
  <c r="R119"/>
  <c r="P124"/>
  <c r="T124"/>
  <c i="6" r="R93"/>
  <c r="R92"/>
  <c r="R91"/>
  <c i="7" r="P95"/>
  <c r="BK111"/>
  <c r="J111"/>
  <c r="J66"/>
  <c r="R111"/>
  <c r="R115"/>
  <c r="P140"/>
  <c i="8" r="BK89"/>
  <c r="J89"/>
  <c r="J60"/>
  <c r="T89"/>
  <c r="R109"/>
  <c r="P126"/>
  <c r="BK138"/>
  <c r="J138"/>
  <c r="J63"/>
  <c r="R138"/>
  <c r="P150"/>
  <c r="BK177"/>
  <c r="J177"/>
  <c r="J65"/>
  <c r="T177"/>
  <c r="BK182"/>
  <c r="J182"/>
  <c r="J66"/>
  <c r="T182"/>
  <c r="BK202"/>
  <c r="J202"/>
  <c r="J68"/>
  <c r="P202"/>
  <c i="9" r="P84"/>
  <c r="BK108"/>
  <c r="J108"/>
  <c r="J61"/>
  <c r="T108"/>
  <c r="R147"/>
  <c i="2" r="BK102"/>
  <c r="J102"/>
  <c r="J61"/>
  <c r="P102"/>
  <c r="R102"/>
  <c r="T102"/>
  <c r="T125"/>
  <c r="R404"/>
  <c r="R441"/>
  <c r="R458"/>
  <c r="P546"/>
  <c r="T546"/>
  <c r="R558"/>
  <c r="T558"/>
  <c r="R562"/>
  <c r="BK593"/>
  <c r="J593"/>
  <c r="J79"/>
  <c r="T593"/>
  <c i="3" r="R109"/>
  <c r="BK153"/>
  <c r="J153"/>
  <c r="J63"/>
  <c r="R153"/>
  <c r="P252"/>
  <c r="BK543"/>
  <c r="J543"/>
  <c r="J66"/>
  <c r="T543"/>
  <c r="R721"/>
  <c r="R761"/>
  <c r="P786"/>
  <c r="BK805"/>
  <c r="J805"/>
  <c r="J72"/>
  <c r="T805"/>
  <c r="R814"/>
  <c r="P833"/>
  <c r="T833"/>
  <c r="P845"/>
  <c r="T1125"/>
  <c r="BK1251"/>
  <c r="J1251"/>
  <c r="J79"/>
  <c r="T1251"/>
  <c r="R1334"/>
  <c r="T1334"/>
  <c r="R1364"/>
  <c r="R1402"/>
  <c r="P1459"/>
  <c r="BK1495"/>
  <c r="J1495"/>
  <c r="J84"/>
  <c r="BK1500"/>
  <c r="J1500"/>
  <c r="J85"/>
  <c r="BK1534"/>
  <c r="J1534"/>
  <c r="J86"/>
  <c r="T1534"/>
  <c r="R1630"/>
  <c i="8" r="R89"/>
  <c r="BK109"/>
  <c r="J109"/>
  <c r="J61"/>
  <c r="T109"/>
  <c r="T126"/>
  <c r="P138"/>
  <c r="T138"/>
  <c r="R150"/>
  <c r="R177"/>
  <c r="P182"/>
  <c r="BK193"/>
  <c r="J193"/>
  <c r="J67"/>
  <c r="T193"/>
  <c r="R202"/>
  <c i="9" r="BK84"/>
  <c r="J84"/>
  <c r="J60"/>
  <c r="T84"/>
  <c r="R108"/>
  <c r="P132"/>
  <c r="BK147"/>
  <c r="J147"/>
  <c r="J63"/>
  <c r="T147"/>
  <c i="10" r="P83"/>
  <c r="P82"/>
  <c r="P81"/>
  <c i="1" r="AU64"/>
  <c i="10" r="R83"/>
  <c r="R82"/>
  <c r="R81"/>
  <c i="11" r="P86"/>
  <c r="R86"/>
  <c r="BK97"/>
  <c r="J97"/>
  <c r="J62"/>
  <c r="R97"/>
  <c i="2" r="BK125"/>
  <c r="J125"/>
  <c r="J62"/>
  <c r="R125"/>
  <c r="P404"/>
  <c r="P441"/>
  <c r="BK458"/>
  <c r="J458"/>
  <c r="J73"/>
  <c r="T458"/>
  <c r="R546"/>
  <c r="P558"/>
  <c r="P562"/>
  <c r="T562"/>
  <c r="P593"/>
  <c i="3" r="BK109"/>
  <c r="J109"/>
  <c r="J61"/>
  <c r="T109"/>
  <c r="P153"/>
  <c r="T153"/>
  <c r="BK235"/>
  <c r="J235"/>
  <c r="J64"/>
  <c r="P235"/>
  <c r="R235"/>
  <c r="T235"/>
  <c r="T252"/>
  <c r="R543"/>
  <c r="P721"/>
  <c r="P761"/>
  <c r="BK786"/>
  <c r="J786"/>
  <c r="J71"/>
  <c r="T786"/>
  <c r="R805"/>
  <c r="P814"/>
  <c r="BK833"/>
  <c r="J833"/>
  <c r="J74"/>
  <c r="BK845"/>
  <c r="J845"/>
  <c r="J75"/>
  <c r="T845"/>
  <c r="BK1061"/>
  <c r="J1061"/>
  <c r="J76"/>
  <c r="R1061"/>
  <c r="T1061"/>
  <c r="P1125"/>
  <c r="BK1220"/>
  <c r="J1220"/>
  <c r="J78"/>
  <c r="R1220"/>
  <c r="R1251"/>
  <c r="P1334"/>
  <c r="P1364"/>
  <c r="BK1402"/>
  <c r="J1402"/>
  <c r="J82"/>
  <c r="T1402"/>
  <c r="R1459"/>
  <c r="P1495"/>
  <c r="R1495"/>
  <c r="T1495"/>
  <c r="R1500"/>
  <c r="T1500"/>
  <c r="BK1630"/>
  <c r="J1630"/>
  <c r="J87"/>
  <c r="T1630"/>
  <c i="4" r="P101"/>
  <c r="P100"/>
  <c r="BK117"/>
  <c r="J117"/>
  <c r="J68"/>
  <c r="R117"/>
  <c r="R138"/>
  <c r="R137"/>
  <c r="T243"/>
  <c r="T283"/>
  <c r="P288"/>
  <c i="5" r="BK94"/>
  <c r="T94"/>
  <c r="T93"/>
  <c r="T92"/>
  <c r="P119"/>
  <c r="T119"/>
  <c i="6" r="BK93"/>
  <c r="J93"/>
  <c r="J65"/>
  <c r="T93"/>
  <c r="T92"/>
  <c r="T91"/>
  <c i="7" r="R95"/>
  <c r="R94"/>
  <c r="R93"/>
  <c r="P111"/>
  <c r="T111"/>
  <c r="P115"/>
  <c r="BK140"/>
  <c r="J140"/>
  <c r="J68"/>
  <c r="T140"/>
  <c i="8" r="P89"/>
  <c r="P109"/>
  <c r="BK126"/>
  <c r="J126"/>
  <c r="J62"/>
  <c r="R126"/>
  <c r="BK150"/>
  <c r="J150"/>
  <c r="J64"/>
  <c r="T150"/>
  <c r="P177"/>
  <c r="R182"/>
  <c r="P193"/>
  <c r="R193"/>
  <c r="T202"/>
  <c i="9" r="R84"/>
  <c r="P108"/>
  <c r="BK132"/>
  <c r="J132"/>
  <c r="J62"/>
  <c r="R132"/>
  <c r="T132"/>
  <c r="P147"/>
  <c i="10" r="BK83"/>
  <c r="J83"/>
  <c r="J61"/>
  <c r="T83"/>
  <c r="T82"/>
  <c r="T81"/>
  <c i="11" r="BK86"/>
  <c r="J86"/>
  <c r="J61"/>
  <c r="T86"/>
  <c r="P97"/>
  <c r="T97"/>
  <c r="BK117"/>
  <c r="J117"/>
  <c r="J63"/>
  <c r="P117"/>
  <c r="R117"/>
  <c r="T117"/>
  <c i="3" r="BK142"/>
  <c r="J142"/>
  <c r="J62"/>
  <c i="4" r="BK134"/>
  <c r="J134"/>
  <c r="J69"/>
  <c i="5" r="BK138"/>
  <c r="J138"/>
  <c r="J70"/>
  <c i="7" r="BK149"/>
  <c r="J149"/>
  <c r="J71"/>
  <c i="2" r="BK455"/>
  <c r="J455"/>
  <c r="J72"/>
  <c r="BK577"/>
  <c r="J577"/>
  <c r="J78"/>
  <c i="6" r="BK114"/>
  <c r="J114"/>
  <c r="J68"/>
  <c i="2" r="BK424"/>
  <c r="J424"/>
  <c r="J65"/>
  <c r="BK435"/>
  <c r="J435"/>
  <c r="J67"/>
  <c r="BK446"/>
  <c r="J446"/>
  <c r="J69"/>
  <c r="BK452"/>
  <c r="J452"/>
  <c r="J71"/>
  <c r="BK571"/>
  <c r="J571"/>
  <c r="J77"/>
  <c i="3" r="BK731"/>
  <c r="J731"/>
  <c r="J69"/>
  <c i="2" r="BK429"/>
  <c r="J429"/>
  <c r="J66"/>
  <c r="BK449"/>
  <c r="J449"/>
  <c r="J70"/>
  <c r="BK621"/>
  <c r="J621"/>
  <c r="J80"/>
  <c i="5" r="BK134"/>
  <c r="J134"/>
  <c r="J68"/>
  <c i="6" r="BK112"/>
  <c r="J112"/>
  <c r="J67"/>
  <c r="BK117"/>
  <c r="J117"/>
  <c r="J69"/>
  <c i="7" r="BK147"/>
  <c r="J147"/>
  <c r="J70"/>
  <c i="11" r="BK136"/>
  <c r="J136"/>
  <c r="J64"/>
  <c r="E48"/>
  <c r="J52"/>
  <c r="F55"/>
  <c r="BE95"/>
  <c r="BE113"/>
  <c r="BE121"/>
  <c r="BE130"/>
  <c i="10" r="BK82"/>
  <c r="BK81"/>
  <c r="J81"/>
  <c r="J59"/>
  <c i="11" r="BE87"/>
  <c r="BE89"/>
  <c r="BE91"/>
  <c r="BE93"/>
  <c r="BE101"/>
  <c r="BE103"/>
  <c r="BE105"/>
  <c r="BE115"/>
  <c r="BE118"/>
  <c r="BE124"/>
  <c r="BE127"/>
  <c r="BE137"/>
  <c r="BE98"/>
  <c r="BE107"/>
  <c r="BE109"/>
  <c r="BE111"/>
  <c r="BE120"/>
  <c r="BE133"/>
  <c i="10" r="BE95"/>
  <c i="9" r="BK83"/>
  <c r="J83"/>
  <c i="10" r="E48"/>
  <c r="BE84"/>
  <c r="BE85"/>
  <c r="BE86"/>
  <c r="BE88"/>
  <c r="BE89"/>
  <c r="BE93"/>
  <c r="J52"/>
  <c r="BE87"/>
  <c r="BE91"/>
  <c r="BE94"/>
  <c r="F55"/>
  <c r="BE90"/>
  <c r="BE92"/>
  <c i="9" r="E48"/>
  <c r="BE85"/>
  <c r="BE88"/>
  <c r="BE91"/>
  <c r="BE92"/>
  <c r="BE96"/>
  <c r="BE97"/>
  <c r="BE98"/>
  <c r="BE104"/>
  <c r="BE106"/>
  <c r="BE109"/>
  <c r="BE110"/>
  <c r="BE116"/>
  <c r="BE117"/>
  <c r="BE120"/>
  <c r="BE122"/>
  <c r="BE126"/>
  <c r="BE127"/>
  <c r="BE128"/>
  <c r="BE130"/>
  <c r="BE142"/>
  <c r="BE143"/>
  <c r="BE145"/>
  <c r="BE146"/>
  <c r="BE150"/>
  <c r="BE151"/>
  <c r="BE152"/>
  <c r="BE153"/>
  <c r="BE157"/>
  <c r="BE158"/>
  <c r="BE160"/>
  <c r="BE163"/>
  <c r="BE164"/>
  <c r="F55"/>
  <c r="BE86"/>
  <c r="BE87"/>
  <c r="BE89"/>
  <c r="BE93"/>
  <c r="BE94"/>
  <c r="BE95"/>
  <c r="BE101"/>
  <c r="BE102"/>
  <c r="BE103"/>
  <c r="BE105"/>
  <c r="BE114"/>
  <c r="BE115"/>
  <c r="BE121"/>
  <c r="BE123"/>
  <c r="BE125"/>
  <c r="BE129"/>
  <c r="BE137"/>
  <c r="BE138"/>
  <c r="BE140"/>
  <c r="BE144"/>
  <c r="BE148"/>
  <c r="BE149"/>
  <c r="BE154"/>
  <c r="BE155"/>
  <c r="BE156"/>
  <c r="BE165"/>
  <c r="J52"/>
  <c r="BE90"/>
  <c r="BE99"/>
  <c r="BE100"/>
  <c r="BE107"/>
  <c r="BE111"/>
  <c r="BE112"/>
  <c r="BE113"/>
  <c r="BE118"/>
  <c r="BE119"/>
  <c r="BE124"/>
  <c r="BE131"/>
  <c r="BE133"/>
  <c r="BE134"/>
  <c r="BE135"/>
  <c r="BE136"/>
  <c r="BE139"/>
  <c r="BE141"/>
  <c r="BE159"/>
  <c r="BE161"/>
  <c r="BE162"/>
  <c r="BE166"/>
  <c i="8" r="F55"/>
  <c r="BE92"/>
  <c r="BE100"/>
  <c r="BE101"/>
  <c r="BE106"/>
  <c r="BE107"/>
  <c r="BE115"/>
  <c r="BE116"/>
  <c r="BE119"/>
  <c r="BE137"/>
  <c r="BE141"/>
  <c r="BE145"/>
  <c r="BE147"/>
  <c r="BE151"/>
  <c r="BE159"/>
  <c r="BE167"/>
  <c r="BE168"/>
  <c r="BE173"/>
  <c r="BE175"/>
  <c r="BE179"/>
  <c r="BE180"/>
  <c r="BE184"/>
  <c r="E48"/>
  <c r="J82"/>
  <c r="BE95"/>
  <c r="BE103"/>
  <c r="BE108"/>
  <c r="BE110"/>
  <c r="BE111"/>
  <c r="BE112"/>
  <c r="BE114"/>
  <c r="BE121"/>
  <c r="BE123"/>
  <c r="BE124"/>
  <c r="BE130"/>
  <c r="BE131"/>
  <c r="BE134"/>
  <c r="BE135"/>
  <c r="BE139"/>
  <c r="BE142"/>
  <c r="BE143"/>
  <c r="BE144"/>
  <c r="BE146"/>
  <c r="BE148"/>
  <c r="BE149"/>
  <c r="BE152"/>
  <c r="BE153"/>
  <c r="BE157"/>
  <c r="BE163"/>
  <c r="BE165"/>
  <c r="BE170"/>
  <c r="BE172"/>
  <c r="BE185"/>
  <c r="BE186"/>
  <c r="BE200"/>
  <c r="BE208"/>
  <c r="BE209"/>
  <c r="BE93"/>
  <c r="BE94"/>
  <c r="BE97"/>
  <c r="BE113"/>
  <c r="BE120"/>
  <c r="BE125"/>
  <c r="BE127"/>
  <c r="BE128"/>
  <c r="BE133"/>
  <c r="BE158"/>
  <c r="BE169"/>
  <c r="BE171"/>
  <c r="BE174"/>
  <c r="BE176"/>
  <c r="BE178"/>
  <c r="BE181"/>
  <c r="BE190"/>
  <c r="BE196"/>
  <c r="BE197"/>
  <c r="BE198"/>
  <c r="BE199"/>
  <c r="BE203"/>
  <c r="BE204"/>
  <c r="BE206"/>
  <c r="BE207"/>
  <c r="BE212"/>
  <c r="BE90"/>
  <c r="BE91"/>
  <c r="BE96"/>
  <c r="BE98"/>
  <c r="BE99"/>
  <c r="BE102"/>
  <c r="BE104"/>
  <c r="BE105"/>
  <c r="BE117"/>
  <c r="BE118"/>
  <c r="BE122"/>
  <c r="BE129"/>
  <c r="BE132"/>
  <c r="BE136"/>
  <c r="BE140"/>
  <c r="BE154"/>
  <c r="BE155"/>
  <c r="BE156"/>
  <c r="BE160"/>
  <c r="BE161"/>
  <c r="BE162"/>
  <c r="BE164"/>
  <c r="BE166"/>
  <c r="BE183"/>
  <c r="BE187"/>
  <c r="BE188"/>
  <c r="BE189"/>
  <c r="BE191"/>
  <c r="BE192"/>
  <c r="BE194"/>
  <c r="BE195"/>
  <c r="BE201"/>
  <c r="BE205"/>
  <c r="BE210"/>
  <c r="BE211"/>
  <c r="BE213"/>
  <c i="7" r="F59"/>
  <c r="BE117"/>
  <c r="BE128"/>
  <c r="BE133"/>
  <c r="J56"/>
  <c r="E81"/>
  <c r="BE96"/>
  <c r="BE100"/>
  <c r="BE102"/>
  <c r="BE105"/>
  <c r="BE109"/>
  <c r="BE112"/>
  <c r="BE122"/>
  <c r="BE143"/>
  <c r="BE145"/>
  <c r="BE107"/>
  <c r="BE114"/>
  <c r="BE116"/>
  <c r="BE119"/>
  <c r="BE124"/>
  <c r="BE125"/>
  <c r="BE130"/>
  <c r="BE135"/>
  <c r="BE139"/>
  <c r="BE98"/>
  <c r="BE104"/>
  <c r="BE108"/>
  <c r="BE121"/>
  <c r="BE123"/>
  <c r="BE127"/>
  <c r="BE131"/>
  <c r="BE137"/>
  <c r="BE141"/>
  <c r="BE144"/>
  <c r="BE148"/>
  <c r="BE150"/>
  <c i="5" r="J94"/>
  <c r="J65"/>
  <c i="6" r="E50"/>
  <c r="J56"/>
  <c r="BE96"/>
  <c r="BE100"/>
  <c r="BE104"/>
  <c r="BE105"/>
  <c r="BE107"/>
  <c r="BE108"/>
  <c r="BE109"/>
  <c r="BE118"/>
  <c r="F59"/>
  <c r="BE94"/>
  <c r="BE98"/>
  <c r="BE102"/>
  <c r="BE113"/>
  <c r="BE115"/>
  <c i="4" r="J138"/>
  <c r="J71"/>
  <c i="5" r="J86"/>
  <c r="BE97"/>
  <c r="BE103"/>
  <c r="BE117"/>
  <c r="BE125"/>
  <c r="BE129"/>
  <c r="F59"/>
  <c r="BE99"/>
  <c r="BE101"/>
  <c r="BE105"/>
  <c r="BE107"/>
  <c r="BE109"/>
  <c r="BE111"/>
  <c r="BE113"/>
  <c r="BE114"/>
  <c r="BE115"/>
  <c r="BE116"/>
  <c r="BE127"/>
  <c r="BE130"/>
  <c r="BE131"/>
  <c r="BE132"/>
  <c r="BE135"/>
  <c r="BE139"/>
  <c r="E50"/>
  <c r="BE95"/>
  <c r="BE110"/>
  <c r="BE120"/>
  <c r="BE122"/>
  <c r="BE133"/>
  <c i="4" r="BE106"/>
  <c r="BE111"/>
  <c r="BE115"/>
  <c r="BE118"/>
  <c r="BE125"/>
  <c r="BE149"/>
  <c r="BE153"/>
  <c r="BE161"/>
  <c r="BE167"/>
  <c r="BE176"/>
  <c r="BE188"/>
  <c r="BE190"/>
  <c r="BE192"/>
  <c r="BE194"/>
  <c r="BE196"/>
  <c r="BE200"/>
  <c r="BE204"/>
  <c r="BE210"/>
  <c r="BE214"/>
  <c r="BE219"/>
  <c r="BE221"/>
  <c r="BE222"/>
  <c r="BE225"/>
  <c r="BE238"/>
  <c r="BE239"/>
  <c r="BE241"/>
  <c r="BE246"/>
  <c r="BE260"/>
  <c r="BE264"/>
  <c r="BE268"/>
  <c r="BE271"/>
  <c r="BE276"/>
  <c r="BE278"/>
  <c r="BE279"/>
  <c r="BE284"/>
  <c r="BE291"/>
  <c r="E50"/>
  <c r="J56"/>
  <c r="F96"/>
  <c r="BE104"/>
  <c r="BE109"/>
  <c r="BE120"/>
  <c r="BE121"/>
  <c r="BE123"/>
  <c r="BE128"/>
  <c r="BE130"/>
  <c r="BE132"/>
  <c r="BE135"/>
  <c r="BE141"/>
  <c r="BE143"/>
  <c r="BE145"/>
  <c r="BE147"/>
  <c r="BE155"/>
  <c r="BE165"/>
  <c r="BE169"/>
  <c r="BE178"/>
  <c r="BE180"/>
  <c r="BE182"/>
  <c r="BE184"/>
  <c r="BE186"/>
  <c r="BE202"/>
  <c r="BE212"/>
  <c r="BE215"/>
  <c r="BE217"/>
  <c r="BE223"/>
  <c r="BE224"/>
  <c r="BE227"/>
  <c r="BE231"/>
  <c r="BE233"/>
  <c r="BE250"/>
  <c r="BE253"/>
  <c r="BE257"/>
  <c r="BE274"/>
  <c r="BE275"/>
  <c r="BE286"/>
  <c r="BE289"/>
  <c r="BE102"/>
  <c r="BE107"/>
  <c r="BE110"/>
  <c r="BE112"/>
  <c r="BE116"/>
  <c r="BE126"/>
  <c r="BE139"/>
  <c r="BE151"/>
  <c r="BE157"/>
  <c r="BE159"/>
  <c r="BE163"/>
  <c r="BE172"/>
  <c r="BE174"/>
  <c r="BE198"/>
  <c r="BE206"/>
  <c r="BE208"/>
  <c r="BE209"/>
  <c r="BE211"/>
  <c r="BE213"/>
  <c r="BE216"/>
  <c r="BE218"/>
  <c r="BE220"/>
  <c r="BE226"/>
  <c r="BE228"/>
  <c r="BE229"/>
  <c r="BE235"/>
  <c r="BE242"/>
  <c r="BE244"/>
  <c r="BE248"/>
  <c r="BE252"/>
  <c r="BE254"/>
  <c r="BE256"/>
  <c r="BE259"/>
  <c r="BE262"/>
  <c r="BE265"/>
  <c r="BE266"/>
  <c r="BE267"/>
  <c r="BE269"/>
  <c r="BE272"/>
  <c r="BE273"/>
  <c r="BE281"/>
  <c i="3" r="J52"/>
  <c r="BE127"/>
  <c r="BE166"/>
  <c r="BE185"/>
  <c r="BE248"/>
  <c r="BE257"/>
  <c r="BE355"/>
  <c r="BE375"/>
  <c r="BE420"/>
  <c r="BE456"/>
  <c r="BE462"/>
  <c r="BE464"/>
  <c r="BE469"/>
  <c r="BE470"/>
  <c r="BE471"/>
  <c r="BE473"/>
  <c r="BE476"/>
  <c r="BE479"/>
  <c r="BE485"/>
  <c r="BE553"/>
  <c r="BE557"/>
  <c r="BE606"/>
  <c r="BE714"/>
  <c r="BE720"/>
  <c r="BE732"/>
  <c r="BE782"/>
  <c r="BE784"/>
  <c r="BE798"/>
  <c r="BE808"/>
  <c r="BE809"/>
  <c r="BE812"/>
  <c r="BE846"/>
  <c r="BE891"/>
  <c r="BE901"/>
  <c r="BE919"/>
  <c r="BE924"/>
  <c r="BE997"/>
  <c r="BE1015"/>
  <c r="BE1043"/>
  <c r="BE1100"/>
  <c r="BE1109"/>
  <c r="BE1140"/>
  <c r="BE1149"/>
  <c r="BE1171"/>
  <c r="BE1181"/>
  <c r="BE1200"/>
  <c r="BE1203"/>
  <c r="BE1249"/>
  <c r="BE1252"/>
  <c r="BE1253"/>
  <c r="BE1254"/>
  <c r="BE1255"/>
  <c r="BE1257"/>
  <c r="BE1273"/>
  <c r="BE1279"/>
  <c r="BE1283"/>
  <c r="BE1291"/>
  <c r="BE1292"/>
  <c r="BE1294"/>
  <c r="BE1305"/>
  <c r="BE1309"/>
  <c r="BE1313"/>
  <c r="BE1314"/>
  <c r="BE1320"/>
  <c r="BE1341"/>
  <c r="BE1343"/>
  <c r="BE1344"/>
  <c r="BE1349"/>
  <c r="BE1354"/>
  <c r="BE1355"/>
  <c r="BE1362"/>
  <c r="BE1412"/>
  <c r="BE1434"/>
  <c i="2" r="BK101"/>
  <c r="J101"/>
  <c r="J60"/>
  <c i="3" r="E48"/>
  <c r="F104"/>
  <c r="BE110"/>
  <c r="BE134"/>
  <c r="BE139"/>
  <c r="BE171"/>
  <c r="BE182"/>
  <c r="BE195"/>
  <c r="BE198"/>
  <c r="BE199"/>
  <c r="BE200"/>
  <c r="BE229"/>
  <c r="BE236"/>
  <c r="BE241"/>
  <c r="BE278"/>
  <c r="BE328"/>
  <c r="BE335"/>
  <c r="BE365"/>
  <c r="BE392"/>
  <c r="BE401"/>
  <c r="BE406"/>
  <c r="BE415"/>
  <c r="BE424"/>
  <c r="BE463"/>
  <c r="BE474"/>
  <c r="BE480"/>
  <c r="BE495"/>
  <c r="BE514"/>
  <c r="BE529"/>
  <c r="BE544"/>
  <c r="BE549"/>
  <c r="BE562"/>
  <c r="BE567"/>
  <c r="BE631"/>
  <c r="BE719"/>
  <c r="BE726"/>
  <c r="BE762"/>
  <c r="BE773"/>
  <c r="BE792"/>
  <c r="BE793"/>
  <c r="BE807"/>
  <c r="BE811"/>
  <c r="BE830"/>
  <c r="BE831"/>
  <c r="BE839"/>
  <c r="BE929"/>
  <c r="BE932"/>
  <c r="BE937"/>
  <c r="BE960"/>
  <c r="BE975"/>
  <c r="BE983"/>
  <c r="BE1005"/>
  <c r="BE1041"/>
  <c r="BE1053"/>
  <c r="BE1067"/>
  <c r="BE1072"/>
  <c r="BE1087"/>
  <c r="BE1095"/>
  <c r="BE1189"/>
  <c r="BE1211"/>
  <c r="BE1243"/>
  <c r="BE1245"/>
  <c r="BE1247"/>
  <c r="BE1269"/>
  <c r="BE1274"/>
  <c r="BE1278"/>
  <c r="BE1284"/>
  <c r="BE1286"/>
  <c r="BE1297"/>
  <c r="BE1302"/>
  <c r="BE1303"/>
  <c r="BE1304"/>
  <c r="BE1311"/>
  <c r="BE1316"/>
  <c r="BE1324"/>
  <c r="BE1325"/>
  <c r="BE1327"/>
  <c r="BE1328"/>
  <c r="BE1332"/>
  <c r="BE1335"/>
  <c r="BE1350"/>
  <c r="BE1356"/>
  <c r="BE1357"/>
  <c r="BE1359"/>
  <c r="BE1360"/>
  <c r="BE1361"/>
  <c r="BE1444"/>
  <c r="BE1460"/>
  <c r="BE1496"/>
  <c r="BE1501"/>
  <c r="BE1526"/>
  <c r="BE1532"/>
  <c r="BE1535"/>
  <c r="BE1545"/>
  <c r="BE1560"/>
  <c r="BE1631"/>
  <c r="BE1638"/>
  <c r="BE1645"/>
  <c r="BE1649"/>
  <c r="BE1664"/>
  <c r="BE1679"/>
  <c r="BE1773"/>
  <c r="BE148"/>
  <c r="BE154"/>
  <c r="BE161"/>
  <c r="BE177"/>
  <c r="BE205"/>
  <c r="BE217"/>
  <c r="BE224"/>
  <c r="BE246"/>
  <c r="BE459"/>
  <c r="BE465"/>
  <c r="BE467"/>
  <c r="BE468"/>
  <c r="BE475"/>
  <c r="BE477"/>
  <c r="BE478"/>
  <c r="BE484"/>
  <c r="BE505"/>
  <c r="BE580"/>
  <c r="BE702"/>
  <c r="BE708"/>
  <c r="BE759"/>
  <c r="BE771"/>
  <c r="BE787"/>
  <c r="BE803"/>
  <c r="BE834"/>
  <c r="BE880"/>
  <c r="BE907"/>
  <c r="BE1082"/>
  <c r="BE1094"/>
  <c r="BE1123"/>
  <c r="BE1126"/>
  <c r="BE1131"/>
  <c r="BE1135"/>
  <c r="BE1145"/>
  <c r="BE1153"/>
  <c r="BE1155"/>
  <c r="BE1167"/>
  <c r="BE1176"/>
  <c r="BE1185"/>
  <c r="BE1197"/>
  <c r="BE1221"/>
  <c r="BE1237"/>
  <c r="BE1241"/>
  <c r="BE1264"/>
  <c r="BE1288"/>
  <c r="BE1293"/>
  <c r="BE1299"/>
  <c r="BE1307"/>
  <c r="BE1308"/>
  <c r="BE1312"/>
  <c r="BE1315"/>
  <c r="BE1322"/>
  <c r="BE1323"/>
  <c r="BE1326"/>
  <c r="BE1331"/>
  <c r="BE1342"/>
  <c r="BE1345"/>
  <c r="BE1346"/>
  <c r="BE1352"/>
  <c r="BE1353"/>
  <c r="BE1365"/>
  <c r="BE1379"/>
  <c r="BE1381"/>
  <c r="BE1395"/>
  <c r="BE1403"/>
  <c r="BE1457"/>
  <c r="BE1498"/>
  <c r="BE1519"/>
  <c r="BE1528"/>
  <c r="BE115"/>
  <c r="BE116"/>
  <c r="BE123"/>
  <c r="BE132"/>
  <c r="BE143"/>
  <c r="BE183"/>
  <c r="BE189"/>
  <c r="BE210"/>
  <c r="BE253"/>
  <c r="BE288"/>
  <c r="BE295"/>
  <c r="BE300"/>
  <c r="BE312"/>
  <c r="BE322"/>
  <c r="BE436"/>
  <c r="BE461"/>
  <c r="BE466"/>
  <c r="BE472"/>
  <c r="BE524"/>
  <c r="BE538"/>
  <c r="BE572"/>
  <c r="BE576"/>
  <c r="BE585"/>
  <c r="BE589"/>
  <c r="BE600"/>
  <c r="BE617"/>
  <c r="BE627"/>
  <c r="BE635"/>
  <c r="BE651"/>
  <c r="BE660"/>
  <c r="BE670"/>
  <c r="BE672"/>
  <c r="BE683"/>
  <c r="BE685"/>
  <c r="BE691"/>
  <c r="BE693"/>
  <c r="BE698"/>
  <c r="BE722"/>
  <c r="BE806"/>
  <c r="BE810"/>
  <c r="BE815"/>
  <c r="BE825"/>
  <c r="BE841"/>
  <c r="BE843"/>
  <c r="BE858"/>
  <c r="BE869"/>
  <c r="BE941"/>
  <c r="BE945"/>
  <c r="BE990"/>
  <c r="BE1025"/>
  <c r="BE1047"/>
  <c r="BE1059"/>
  <c r="BE1062"/>
  <c r="BE1077"/>
  <c r="BE1089"/>
  <c r="BE1101"/>
  <c r="BE1106"/>
  <c r="BE1112"/>
  <c r="BE1117"/>
  <c r="BE1139"/>
  <c r="BE1144"/>
  <c r="BE1158"/>
  <c r="BE1177"/>
  <c r="BE1193"/>
  <c r="BE1207"/>
  <c r="BE1218"/>
  <c r="BE1226"/>
  <c r="BE1231"/>
  <c r="BE1256"/>
  <c r="BE1280"/>
  <c r="BE1281"/>
  <c r="BE1282"/>
  <c r="BE1287"/>
  <c r="BE1289"/>
  <c r="BE1290"/>
  <c r="BE1295"/>
  <c r="BE1296"/>
  <c r="BE1300"/>
  <c r="BE1301"/>
  <c r="BE1306"/>
  <c r="BE1317"/>
  <c r="BE1318"/>
  <c r="BE1319"/>
  <c r="BE1321"/>
  <c r="BE1329"/>
  <c r="BE1330"/>
  <c r="BE1347"/>
  <c r="BE1348"/>
  <c r="BE1351"/>
  <c r="BE1400"/>
  <c r="BE1427"/>
  <c r="BE1438"/>
  <c r="BE1443"/>
  <c r="BE1472"/>
  <c r="BE1493"/>
  <c r="BE1505"/>
  <c r="BE1510"/>
  <c r="BE1521"/>
  <c r="BE1540"/>
  <c r="BE1550"/>
  <c r="BE1555"/>
  <c r="BE1580"/>
  <c r="BE1605"/>
  <c r="BE1647"/>
  <c r="BE1699"/>
  <c i="2" r="J52"/>
  <c r="BE103"/>
  <c r="BE110"/>
  <c r="BE115"/>
  <c r="BE126"/>
  <c r="BE152"/>
  <c r="BE174"/>
  <c r="BE180"/>
  <c r="BE191"/>
  <c r="BE216"/>
  <c r="BE223"/>
  <c r="BE228"/>
  <c r="BE233"/>
  <c r="BE241"/>
  <c r="BE268"/>
  <c r="BE275"/>
  <c r="BE289"/>
  <c r="BE387"/>
  <c r="BE392"/>
  <c r="BE413"/>
  <c r="BE425"/>
  <c r="BE444"/>
  <c r="BE447"/>
  <c r="BE453"/>
  <c r="BE464"/>
  <c r="BE507"/>
  <c r="BE524"/>
  <c r="BE534"/>
  <c r="BE539"/>
  <c r="BE547"/>
  <c r="BE556"/>
  <c r="BE561"/>
  <c r="BE567"/>
  <c r="BE589"/>
  <c r="E48"/>
  <c r="BE133"/>
  <c r="BE254"/>
  <c r="BE302"/>
  <c r="BE356"/>
  <c r="BE365"/>
  <c r="BE407"/>
  <c r="BE442"/>
  <c r="BE459"/>
  <c r="BE482"/>
  <c r="BE491"/>
  <c r="BE554"/>
  <c r="BE594"/>
  <c r="BE599"/>
  <c r="BE622"/>
  <c r="BE618"/>
  <c r="F55"/>
  <c r="BE120"/>
  <c r="BE147"/>
  <c r="BE162"/>
  <c r="BE167"/>
  <c r="BE181"/>
  <c r="BE186"/>
  <c r="BE202"/>
  <c r="BE245"/>
  <c r="BE261"/>
  <c r="BE282"/>
  <c r="BE296"/>
  <c r="BE306"/>
  <c r="BE326"/>
  <c r="BE336"/>
  <c r="BE382"/>
  <c r="BE399"/>
  <c r="BE405"/>
  <c r="BE417"/>
  <c r="BE430"/>
  <c r="BE436"/>
  <c r="BE450"/>
  <c r="BE456"/>
  <c r="BE474"/>
  <c r="BE478"/>
  <c r="BE486"/>
  <c r="BE499"/>
  <c r="BE527"/>
  <c r="BE559"/>
  <c r="BE563"/>
  <c r="BE572"/>
  <c r="BE578"/>
  <c i="3" r="F36"/>
  <c i="1" r="BC56"/>
  <c i="8" r="F34"/>
  <c i="1" r="BA62"/>
  <c i="2" r="F35"/>
  <c i="1" r="BB55"/>
  <c i="5" r="F37"/>
  <c i="1" r="BB59"/>
  <c i="5" r="F39"/>
  <c i="1" r="BD59"/>
  <c i="6" r="F36"/>
  <c i="1" r="BA60"/>
  <c i="6" r="F39"/>
  <c i="1" r="BD60"/>
  <c i="8" r="F35"/>
  <c i="1" r="BB62"/>
  <c i="3" r="J34"/>
  <c i="1" r="AW56"/>
  <c i="2" r="F37"/>
  <c i="1" r="BD55"/>
  <c i="9" r="F34"/>
  <c i="1" r="BA63"/>
  <c i="11" r="J34"/>
  <c i="1" r="AW65"/>
  <c i="3" r="F34"/>
  <c i="1" r="BA56"/>
  <c i="4" r="J36"/>
  <c i="1" r="AW58"/>
  <c i="6" r="J36"/>
  <c i="1" r="AW60"/>
  <c i="7" r="F37"/>
  <c i="1" r="BB61"/>
  <c i="10" r="F36"/>
  <c i="1" r="BC64"/>
  <c i="10" r="F34"/>
  <c i="1" r="BA64"/>
  <c i="9" r="J30"/>
  <c i="11" r="F34"/>
  <c i="1" r="BA65"/>
  <c i="11" r="F37"/>
  <c i="1" r="BD65"/>
  <c i="4" r="F36"/>
  <c i="1" r="BA58"/>
  <c i="4" r="F38"/>
  <c i="1" r="BC58"/>
  <c i="9" r="F35"/>
  <c i="1" r="BB63"/>
  <c i="2" r="F36"/>
  <c i="1" r="BC55"/>
  <c i="9" r="F37"/>
  <c i="1" r="BD63"/>
  <c r="AS54"/>
  <c i="3" r="F35"/>
  <c i="1" r="BB56"/>
  <c i="5" r="F38"/>
  <c i="1" r="BC59"/>
  <c i="8" r="F37"/>
  <c i="1" r="BD62"/>
  <c i="2" r="J34"/>
  <c i="1" r="AW55"/>
  <c i="7" r="F36"/>
  <c i="1" r="BA61"/>
  <c i="8" r="J34"/>
  <c i="1" r="AW62"/>
  <c i="9" r="F36"/>
  <c i="1" r="BC63"/>
  <c i="11" r="F35"/>
  <c i="1" r="BB65"/>
  <c i="4" r="F39"/>
  <c i="1" r="BD58"/>
  <c i="5" r="F36"/>
  <c i="1" r="BA59"/>
  <c i="6" r="F37"/>
  <c i="1" r="BB60"/>
  <c i="7" r="F38"/>
  <c i="1" r="BC61"/>
  <c i="7" r="F39"/>
  <c i="1" r="BD61"/>
  <c i="8" r="F36"/>
  <c i="1" r="BC62"/>
  <c i="2" r="F34"/>
  <c i="1" r="BA55"/>
  <c i="4" r="F37"/>
  <c i="1" r="BB58"/>
  <c i="5" r="J36"/>
  <c i="1" r="AW59"/>
  <c i="6" r="F38"/>
  <c i="1" r="BC60"/>
  <c i="7" r="J36"/>
  <c i="1" r="AW61"/>
  <c i="9" r="J34"/>
  <c i="1" r="AW63"/>
  <c i="10" r="F35"/>
  <c i="1" r="BB64"/>
  <c i="10" r="J34"/>
  <c i="1" r="AW64"/>
  <c i="10" r="F37"/>
  <c i="1" r="BD64"/>
  <c i="11" r="F36"/>
  <c i="1" r="BC65"/>
  <c i="3" r="F37"/>
  <c i="1" r="BD56"/>
  <c i="2" l="1" r="P423"/>
  <c r="T423"/>
  <c i="3" r="T730"/>
  <c i="9" r="R83"/>
  <c i="3" r="P730"/>
  <c r="R730"/>
  <c i="2" r="R423"/>
  <c i="11" r="R85"/>
  <c r="R84"/>
  <c i="8" r="R88"/>
  <c i="2" r="R101"/>
  <c r="R100"/>
  <c i="9" r="P83"/>
  <c i="1" r="AU63"/>
  <c i="11" r="T85"/>
  <c r="T84"/>
  <c i="3" r="T108"/>
  <c r="T107"/>
  <c i="9" r="T83"/>
  <c i="2" r="P101"/>
  <c r="P100"/>
  <c i="1" r="AU55"/>
  <c i="7" r="P94"/>
  <c r="P93"/>
  <c i="1" r="AU61"/>
  <c i="4" r="BK137"/>
  <c r="R100"/>
  <c r="R99"/>
  <c i="8" r="P88"/>
  <c i="1" r="AU62"/>
  <c i="5" r="BK93"/>
  <c i="11" r="P85"/>
  <c r="P84"/>
  <c i="1" r="AU65"/>
  <c i="3" r="R108"/>
  <c r="R107"/>
  <c i="2" r="T101"/>
  <c r="T100"/>
  <c i="8" r="T88"/>
  <c i="5" r="P93"/>
  <c r="P92"/>
  <c i="1" r="AU59"/>
  <c i="4" r="T100"/>
  <c i="7" r="T94"/>
  <c r="T93"/>
  <c i="4" r="P137"/>
  <c r="P99"/>
  <c i="1" r="AU58"/>
  <c i="4" r="T137"/>
  <c i="3" r="P108"/>
  <c r="P107"/>
  <c i="1" r="AU56"/>
  <c i="3" r="BK108"/>
  <c r="J108"/>
  <c r="J60"/>
  <c i="6" r="BK92"/>
  <c r="J92"/>
  <c r="J64"/>
  <c i="5" r="BK137"/>
  <c r="J137"/>
  <c r="J69"/>
  <c i="7" r="BK94"/>
  <c r="J94"/>
  <c r="J64"/>
  <c r="BK146"/>
  <c r="J146"/>
  <c r="J69"/>
  <c i="8" r="BK88"/>
  <c r="J88"/>
  <c r="J59"/>
  <c i="11" r="BK85"/>
  <c r="BK84"/>
  <c r="J84"/>
  <c r="J59"/>
  <c i="2" r="BK423"/>
  <c r="J423"/>
  <c r="J64"/>
  <c i="3" r="BK730"/>
  <c r="J730"/>
  <c r="J68"/>
  <c i="4" r="BK100"/>
  <c r="J100"/>
  <c r="J64"/>
  <c i="10" r="J82"/>
  <c r="J60"/>
  <c i="1" r="AG63"/>
  <c i="9" r="J59"/>
  <c i="2" r="BK100"/>
  <c r="J100"/>
  <c r="J59"/>
  <c i="6" r="F35"/>
  <c i="1" r="AZ60"/>
  <c i="7" r="J35"/>
  <c i="1" r="AV61"/>
  <c r="AT61"/>
  <c i="9" r="J33"/>
  <c i="1" r="AV63"/>
  <c r="AT63"/>
  <c r="AN63"/>
  <c i="10" r="F33"/>
  <c i="1" r="AZ64"/>
  <c i="10" r="J30"/>
  <c i="1" r="AG64"/>
  <c i="11" r="F33"/>
  <c i="1" r="AZ65"/>
  <c i="2" r="F33"/>
  <c i="1" r="AZ55"/>
  <c i="4" r="F35"/>
  <c i="1" r="AZ58"/>
  <c i="11" r="J33"/>
  <c i="1" r="AV65"/>
  <c r="AT65"/>
  <c i="2" r="J33"/>
  <c i="1" r="AV55"/>
  <c r="AT55"/>
  <c i="5" r="J35"/>
  <c i="1" r="AV59"/>
  <c r="AT59"/>
  <c i="6" r="J35"/>
  <c i="1" r="AV60"/>
  <c r="AT60"/>
  <c r="BA57"/>
  <c r="AW57"/>
  <c i="7" r="F35"/>
  <c i="1" r="AZ61"/>
  <c r="BB57"/>
  <c r="AX57"/>
  <c i="8" r="J33"/>
  <c i="1" r="AV62"/>
  <c r="AT62"/>
  <c i="9" r="F33"/>
  <c i="1" r="AZ63"/>
  <c i="10" r="J33"/>
  <c i="1" r="AV64"/>
  <c r="AT64"/>
  <c i="3" r="J33"/>
  <c i="1" r="AV56"/>
  <c r="AT56"/>
  <c i="4" r="J35"/>
  <c i="1" r="AV58"/>
  <c r="AT58"/>
  <c i="5" r="F35"/>
  <c i="1" r="AZ59"/>
  <c r="BD57"/>
  <c r="BC57"/>
  <c r="AY57"/>
  <c i="8" r="F33"/>
  <c i="1" r="AZ62"/>
  <c i="3" r="F33"/>
  <c i="1" r="AZ56"/>
  <c i="5" l="1" r="BK92"/>
  <c r="J92"/>
  <c r="J63"/>
  <c i="4" r="T99"/>
  <c r="BK99"/>
  <c r="J99"/>
  <c i="6" r="BK91"/>
  <c r="J91"/>
  <c r="J63"/>
  <c i="5" r="J93"/>
  <c r="J64"/>
  <c i="7" r="BK93"/>
  <c r="J93"/>
  <c r="J63"/>
  <c i="3" r="BK107"/>
  <c r="J107"/>
  <c i="4" r="J137"/>
  <c r="J70"/>
  <c i="11" r="J85"/>
  <c r="J60"/>
  <c i="1" r="AN64"/>
  <c i="10" r="J39"/>
  <c i="9" r="J39"/>
  <c i="4" r="J32"/>
  <c i="1" r="AG58"/>
  <c i="8" r="J30"/>
  <c i="1" r="AG62"/>
  <c i="2" r="J30"/>
  <c i="1" r="AG55"/>
  <c r="BB54"/>
  <c r="AX54"/>
  <c r="BA54"/>
  <c r="AW54"/>
  <c r="AK30"/>
  <c i="11" r="J30"/>
  <c i="1" r="AG65"/>
  <c r="AZ57"/>
  <c r="AV57"/>
  <c r="AT57"/>
  <c r="BC54"/>
  <c r="AY54"/>
  <c i="3" r="J30"/>
  <c i="1" r="AG56"/>
  <c r="AU57"/>
  <c r="BD54"/>
  <c r="W33"/>
  <c i="4" l="1" r="J41"/>
  <c i="8" r="J39"/>
  <c i="11" r="J39"/>
  <c i="3" r="J39"/>
  <c i="4" r="J63"/>
  <c i="3" r="J59"/>
  <c i="2" r="J39"/>
  <c i="1" r="AN55"/>
  <c r="AN58"/>
  <c r="AN62"/>
  <c r="AN65"/>
  <c r="AN56"/>
  <c i="5" r="J32"/>
  <c i="1" r="AG59"/>
  <c r="W32"/>
  <c r="W31"/>
  <c i="6" r="J32"/>
  <c i="1" r="AG60"/>
  <c i="7" r="J32"/>
  <c i="1" r="AG61"/>
  <c r="AZ54"/>
  <c r="AV54"/>
  <c r="AK29"/>
  <c r="W30"/>
  <c r="AU54"/>
  <c i="7" l="1" r="J41"/>
  <c i="5" r="J41"/>
  <c i="6" r="J41"/>
  <c i="1" r="AN61"/>
  <c r="AN59"/>
  <c r="AN60"/>
  <c r="AT54"/>
  <c r="W29"/>
  <c r="AG57"/>
  <c l="1" r="AN57"/>
  <c r="AG54"/>
  <c r="AK26"/>
  <c r="AK35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<sst xmlns="http://schemas.openxmlformats.org/spreadsheetml/2006/main">
  <si>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</si>
  <si>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</si>
  <si>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</si>
  <si>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</si>
  <si>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</si>
  <si>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{be4b28f4-6945-4db3-aaba-815803e4ef77}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</si>
  <si>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</si>
  <si>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</si>
  <si>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</si>
  <si>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</si>
  <si>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</si>
  <si>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</si>
  <si>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</si>
  <si>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</si>
  <si>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202370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</si>
  <si>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</si>
  <si>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</si>
  <si>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Památková obnova kapitulního děkanství ve Staré Boleslavi včetně zapracovaných ZD duben_24</t>
  </si>
  <si>
    <t>KSO:</t>
  </si>
  <si>
    <t>801 45 12</t>
  </si>
  <si>
    <t>CC-CZ:</t>
  </si>
  <si>
    <t/>
  </si>
  <si>
    <t>Místo:</t>
  </si>
  <si>
    <t>Stará Boleslav</t>
  </si>
  <si>
    <t>Datum:</t>
  </si>
  <si>
    <t>2. 10. 2023</t>
  </si>
  <si>
    <t>Zadavatel:</t>
  </si>
  <si>
    <t>IČ:</t>
  </si>
  <si>
    <t>Strnadová - Girsa spol. s r.o.</t>
  </si>
  <si>
    <t>DIČ:</t>
  </si>
  <si>
    <t>Uchazeč:</t>
  </si>
  <si>
    <t>Vyplň údaj</t>
  </si>
  <si>
    <t>Projektant:</t>
  </si>
  <si>
    <t>True</t>
  </si>
  <si>
    <t>Zpracovatel:</t>
  </si>
  <si>
    <t>Toman Martin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</si>
  <si>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</si>
  <si>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podminky.urs.cz._x000d_
Práce a materiál s přesně nevyčíslitelným množstvím je barevně označen žlutým podbarvením.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</si>
  <si>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</si>
  <si>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</si>
  <si>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</si>
  <si>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</si>
  <si>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</si>
  <si>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</si>
  <si>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</si>
  <si>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</si>
  <si>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</si>
  <si>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</si>
  <si>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</si>
  <si>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</si>
  <si>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</si>
  <si>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</si>
  <si>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</si>
  <si>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</si>
  <si>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</si>
  <si>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</si>
  <si>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</si>
  <si>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</si>
  <si>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</si>
  <si>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</si>
  <si>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</si>
  <si>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</si>
  <si>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</si>
  <si>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</si>
  <si>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</si>
  <si>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</si>
  <si>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</si>
  <si>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</si>
  <si>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</si>
  <si>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</si>
  <si>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</si>
  <si>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</si>
  <si>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</si>
  <si>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</si>
  <si>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</si>
  <si>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</si>
  <si>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</si>
  <si>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SO-01</t>
  </si>
  <si>
    <t>Bourací práce</t>
  </si>
  <si>
    <t>STA</t>
  </si>
  <si>
    <t>1</t>
  </si>
  <si>
    <t>{dad8bb7a-5840-44f9-b810-69ebd0867b25}</t>
  </si>
  <si>
    <t>2</t>
  </si>
  <si>
    <t>SO-02</t>
  </si>
  <si>
    <t>Architektonicko stavební řešení</t>
  </si>
  <si>
    <t>{51be60f1-68c4-4237-8aef-b29695531a7a}</t>
  </si>
  <si>
    <t>SO-03</t>
  </si>
  <si>
    <t>Zdravotní technika</t>
  </si>
  <si>
    <t>{b18dea24-130c-4512-b2d6-cd71ae18d0a3}</t>
  </si>
  <si>
    <t>SO-03.1</t>
  </si>
  <si>
    <t>Splašková kanalizace a rozvod vody</t>
  </si>
  <si>
    <t>Soupis</t>
  </si>
  <si>
    <t>{f8d2580a-af8e-4b53-b26f-55dc0f06ed61}</t>
  </si>
  <si>
    <t>SO-03.2</t>
  </si>
  <si>
    <t>Dešťová kanalizace</t>
  </si>
  <si>
    <t>{6555a393-f4fb-4c69-8f35-f20c6de515b4}</t>
  </si>
  <si>
    <t>SO-03.3</t>
  </si>
  <si>
    <t>Rekonstrukce splaškové stoky DN 200</t>
  </si>
  <si>
    <t>{07f64b05-e374-4d84-b0bd-f62494e044ae}</t>
  </si>
  <si>
    <t>SO-03.4</t>
  </si>
  <si>
    <t>Vodovodní přípojka PE 50</t>
  </si>
  <si>
    <t>{da98e2d3-b603-4c56-b7ad-62f0ecadcad1}</t>
  </si>
  <si>
    <t>SO-04</t>
  </si>
  <si>
    <t>Elektroinstalace</t>
  </si>
  <si>
    <t>{247358a7-e151-4a6f-8bcd-26acc784c16f}</t>
  </si>
  <si>
    <t>SO-05</t>
  </si>
  <si>
    <t>Slaboproud</t>
  </si>
  <si>
    <t>{f7fcca63-1c21-44b0-9b04-c03c4700fa1d}</t>
  </si>
  <si>
    <t>SO-06</t>
  </si>
  <si>
    <t>Vzduchotechnika</t>
  </si>
  <si>
    <t>{23f3bead-2c5d-4b1b-a195-547aebab3b23}</t>
  </si>
  <si>
    <t>VRN</t>
  </si>
  <si>
    <t>Vedlejší rozpočtové náklady</t>
  </si>
  <si>
    <t>{199a7aeb-ce73-4371-bc90-f0f5391a3480}</t>
  </si>
  <si>
    <t>S2</t>
  </si>
  <si>
    <t>Skladba S2</t>
  </si>
  <si>
    <t>95,02</t>
  </si>
  <si>
    <t>S3</t>
  </si>
  <si>
    <t>Skladba S3</t>
  </si>
  <si>
    <t>53,31</t>
  </si>
  <si>
    <t>KRYCÍ LIST SOUPISU PRACÍ</t>
  </si>
  <si>
    <t>S4</t>
  </si>
  <si>
    <t>Skladba S4</t>
  </si>
  <si>
    <t>56,71</t>
  </si>
  <si>
    <t>S5</t>
  </si>
  <si>
    <t>Skladba S5</t>
  </si>
  <si>
    <t>26,7</t>
  </si>
  <si>
    <t>S6</t>
  </si>
  <si>
    <t>Skladba S6</t>
  </si>
  <si>
    <t>9,32</t>
  </si>
  <si>
    <t>S7</t>
  </si>
  <si>
    <t>Skladba S7</t>
  </si>
  <si>
    <t>31,52</t>
  </si>
  <si>
    <t>Objekt:</t>
  </si>
  <si>
    <t>SO-01 - Bourací práce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</si>
  <si>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 Práce a materiál s přesně nevyčíslitelným množstvím je barevně označen žlutým podbarvením.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</si>
  <si>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</si>
  <si>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</si>
  <si>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</si>
  <si>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</si>
  <si>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</si>
  <si>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</si>
  <si>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9 - Ostatní konstrukce a práce, bourání</t>
  </si>
  <si>
    <t xml:space="preserve">    997 - Přesun sutě</t>
  </si>
  <si>
    <t>PSV - Práce a dodávky PSV</t>
  </si>
  <si>
    <t xml:space="preserve">    721 - Zdravotechnika - vnitřní kanalizace</t>
  </si>
  <si>
    <t xml:space="preserve">    722 - Zdravotechnika - vnitřní vodovod</t>
  </si>
  <si>
    <t xml:space="preserve">    724 - Zdravotechnika - strojní vybavení</t>
  </si>
  <si>
    <t xml:space="preserve">    725 - Zdravotechnika - zařizovací předměty</t>
  </si>
  <si>
    <t xml:space="preserve">    731 - Ústřední vytápění - kotelny</t>
  </si>
  <si>
    <t xml:space="preserve">    733 - Ústřední vytápění - rozvodné potrubí</t>
  </si>
  <si>
    <t xml:space="preserve">    735 - Ústřední vytápění - otopná tělesa</t>
  </si>
  <si>
    <t xml:space="preserve">    741 - Elektroinstalace - silnoproud</t>
  </si>
  <si>
    <t xml:space="preserve">    762 - Konstrukce tesařské</t>
  </si>
  <si>
    <t xml:space="preserve">    765 - Krytina skládaná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</si>
  <si>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</si>
  <si>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</si>
  <si>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</si>
  <si>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772 - Podlahy z kamene</t>
  </si>
  <si>
    <t xml:space="preserve">    775 - Podlahy skládané</t>
  </si>
  <si>
    <t xml:space="preserve">    776 - Podlahy povlakové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</si>
  <si>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</si>
  <si>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</si>
  <si>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</si>
  <si>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</si>
  <si>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</si>
  <si>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</si>
  <si>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</si>
  <si>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</si>
  <si>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</si>
  <si>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</si>
  <si>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</si>
  <si>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</si>
  <si>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</si>
  <si>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</si>
  <si>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</si>
  <si>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</si>
  <si>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</si>
  <si>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</si>
  <si>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111251102</t>
  </si>
  <si>
    <t>Odstranění křovin a stromů s odstraněním kořenů strojně průměru kmene do 100 mm v rovině nebo ve svahu sklonu terénu do 1:5, při celkové ploše přes 100 do 500 m2</t>
  </si>
  <si>
    <t>m2</t>
  </si>
  <si>
    <t>CS ÚRS 2023 02</t>
  </si>
  <si>
    <t>4</t>
  </si>
  <si>
    <t>-885729831</t>
  </si>
  <si>
    <t>Online PSC</t>
  </si>
  <si>
    <t>https://podminky.urs.cz/item/CS_URS_2023_02/111251102</t>
  </si>
  <si>
    <t>VV</t>
  </si>
  <si>
    <t>výměra dle ZD 1</t>
  </si>
  <si>
    <t>keře parkové výsadby (celkem 16ks)</t>
  </si>
  <si>
    <t>plocha osázení</t>
  </si>
  <si>
    <t>200</t>
  </si>
  <si>
    <t>Součet</t>
  </si>
  <si>
    <t>112101101</t>
  </si>
  <si>
    <t>Odstranění stromů s odřezáním kmene a s odvětvením listnatých, průměru kmene přes 100 do 300 mm</t>
  </si>
  <si>
    <t>kus</t>
  </si>
  <si>
    <t>-2109739991</t>
  </si>
  <si>
    <t>https://podminky.urs.cz/item/CS_URS_2023_02/112101101</t>
  </si>
  <si>
    <t>3</t>
  </si>
  <si>
    <t>112251101</t>
  </si>
  <si>
    <t>Odstranění pařezů strojně s jejich vykopáním nebo vytrháním průměru přes 100 do 300 mm</t>
  </si>
  <si>
    <t>1239868275</t>
  </si>
  <si>
    <t>https://podminky.urs.cz/item/CS_URS_2023_02/112251101</t>
  </si>
  <si>
    <t>113106122</t>
  </si>
  <si>
    <t>Rozebrání dlažeb komunikací pro pěší s přemístěním hmot na skládku na vzdálenost do 3 m nebo s naložením na dopravní prostředek s ložem z kameniva nebo živice a s jakoukoliv výplní spár ručně z kamenných dlaždic nebo desek</t>
  </si>
  <si>
    <t>-1222342223</t>
  </si>
  <si>
    <t>https://podminky.urs.cz/item/CS_URS_2023_02/113106122</t>
  </si>
  <si>
    <t>příjezdová cesta výměra dle ZD 1</t>
  </si>
  <si>
    <t>40</t>
  </si>
  <si>
    <t>9</t>
  </si>
  <si>
    <t>Ostatní konstrukce a práce, bourání</t>
  </si>
  <si>
    <t>5</t>
  </si>
  <si>
    <t>952902611</t>
  </si>
  <si>
    <t>Čištění budov při provádění oprav a udržovacích prací vysátím prachu z ostatních ploch</t>
  </si>
  <si>
    <t>-1870931038</t>
  </si>
  <si>
    <t>https://podminky.urs.cz/item/CS_URS_2023_02/952902611</t>
  </si>
  <si>
    <t>M 7.40 půda</t>
  </si>
  <si>
    <t>160</t>
  </si>
  <si>
    <t>M 7.41 půda</t>
  </si>
  <si>
    <t>6</t>
  </si>
  <si>
    <t>962031133</t>
  </si>
  <si>
    <t>Bourání příček z cihel, tvárnic nebo příčkovek z cihel pálených, plných nebo dutých na maltu vápennou nebo vápenocementovou, tl. do 150 mm</t>
  </si>
  <si>
    <t>-1222919852</t>
  </si>
  <si>
    <t>https://podminky.urs.cz/item/CS_URS_2023_02/962031133</t>
  </si>
  <si>
    <t>M 7.114</t>
  </si>
  <si>
    <t>(2,325+1)*3</t>
  </si>
  <si>
    <t>-0,6*1,97*2</t>
  </si>
  <si>
    <t>M 7.212-7.214</t>
  </si>
  <si>
    <t>(4,125+2,17+1,565)*4</t>
  </si>
  <si>
    <t>M 7.215</t>
  </si>
  <si>
    <t>2,04*4</t>
  </si>
  <si>
    <t>-0,6*1,97</t>
  </si>
  <si>
    <t>M 7.28</t>
  </si>
  <si>
    <t>0,98*4</t>
  </si>
  <si>
    <t>7</t>
  </si>
  <si>
    <t>962032230</t>
  </si>
  <si>
    <t>Bourání zdiva nadzákladového z cihel nebo tvárnic z cihel pálených nebo vápenopískových, na maltu vápennou nebo vápenocementovou, objemu do 1 m3</t>
  </si>
  <si>
    <t>m3</t>
  </si>
  <si>
    <t>1277559042</t>
  </si>
  <si>
    <t>https://podminky.urs.cz/item/CS_URS_2023_02/962032230</t>
  </si>
  <si>
    <t>dno komína</t>
  </si>
  <si>
    <t>0,15</t>
  </si>
  <si>
    <t>8</t>
  </si>
  <si>
    <t>962032231</t>
  </si>
  <si>
    <t>Bourání zdiva nadzákladového z cihel nebo tvárnic z cihel pálených nebo vápenopískových, na maltu vápennou nebo vápenocementovou, objemu přes 1 m3</t>
  </si>
  <si>
    <t>1151355088</t>
  </si>
  <si>
    <t>https://podminky.urs.cz/item/CS_URS_2023_02/962032231</t>
  </si>
  <si>
    <t xml:space="preserve">příčka 7.112-7.113 </t>
  </si>
  <si>
    <t>5,085*(2,95+3,6)/2*0,32</t>
  </si>
  <si>
    <t>-1,15*2,15*0,32</t>
  </si>
  <si>
    <t>zdivo komíny</t>
  </si>
  <si>
    <t>0,72+1,8+2,6+1</t>
  </si>
  <si>
    <t>oblast říms a zhlaví trámů</t>
  </si>
  <si>
    <t>(11,575+10,465)*0,45*0,3</t>
  </si>
  <si>
    <t>962081131</t>
  </si>
  <si>
    <t>Bourání zdiva příček nebo vybourání otvorů ze skleněných tvárnic, tl. do 100 mm</t>
  </si>
  <si>
    <t>-459531204</t>
  </si>
  <si>
    <t>https://podminky.urs.cz/item/CS_URS_2023_02/962081131</t>
  </si>
  <si>
    <t>1*0,4</t>
  </si>
  <si>
    <t>10</t>
  </si>
  <si>
    <t>965042141</t>
  </si>
  <si>
    <t>Bourání mazanin betonových nebo z litého asfaltu tl. do 100 mm, plochy přes 4 m2</t>
  </si>
  <si>
    <t>1881357431</t>
  </si>
  <si>
    <t>https://podminky.urs.cz/item/CS_URS_2023_02/965042141</t>
  </si>
  <si>
    <t>S6*0,1</t>
  </si>
  <si>
    <t>"M 7.212" 8,36*0,1</t>
  </si>
  <si>
    <t>"M 7.215" 7*0,1</t>
  </si>
  <si>
    <t>"M 7.228" 7,57*0,06</t>
  </si>
  <si>
    <t>11</t>
  </si>
  <si>
    <t>965043341</t>
  </si>
  <si>
    <t>Bourání mazanin betonových s potěrem nebo teracem tl. do 100 mm, plochy přes 4 m2</t>
  </si>
  <si>
    <t>1676430094</t>
  </si>
  <si>
    <t>https://podminky.urs.cz/item/CS_URS_2023_02/965043341</t>
  </si>
  <si>
    <t>skladba S7</t>
  </si>
  <si>
    <t>"M 7.114" 31,52</t>
  </si>
  <si>
    <t>bourání podlahy 100mm</t>
  </si>
  <si>
    <t>31,52*0,1</t>
  </si>
  <si>
    <t>12</t>
  </si>
  <si>
    <t>96504921</t>
  </si>
  <si>
    <t>Bourání jámy M 7.115 ( fošny, rantl, nádrž)</t>
  </si>
  <si>
    <t>vlastní</t>
  </si>
  <si>
    <t>1258953732</t>
  </si>
  <si>
    <t>13</t>
  </si>
  <si>
    <t>965081213</t>
  </si>
  <si>
    <t>Bourání podlah z dlaždic bez podkladního lože nebo mazaniny, s jakoukoliv výplní spár keramických nebo xylolitových tl. do 10 mm, plochy přes 1 m2</t>
  </si>
  <si>
    <t>-1560699121</t>
  </si>
  <si>
    <t>https://podminky.urs.cz/item/CS_URS_2023_02/965081213</t>
  </si>
  <si>
    <t>"M 7.212" 8,36</t>
  </si>
  <si>
    <t>"M 7.215" 3,50</t>
  </si>
  <si>
    <t>14</t>
  </si>
  <si>
    <t>965081313</t>
  </si>
  <si>
    <t>Bourání podlah z dlaždic bez podkladního lože nebo mazaniny, s jakoukoliv výplní spár betonových, teracových nebo čedičových tl. do 20 mm, plochy přes 1 m2</t>
  </si>
  <si>
    <t>-1098552583</t>
  </si>
  <si>
    <t>https://podminky.urs.cz/item/CS_URS_2023_02/965081313</t>
  </si>
  <si>
    <t>skladba S6</t>
  </si>
  <si>
    <t>"M 7.112" 9,32</t>
  </si>
  <si>
    <t>965082923</t>
  </si>
  <si>
    <t>Odstranění násypu pod podlahami nebo ochranného násypu na střechách tl. do 100 mm, plochy přes 2 m2</t>
  </si>
  <si>
    <t>-1959110558</t>
  </si>
  <si>
    <t>https://podminky.urs.cz/item/CS_URS_2023_02/965082923</t>
  </si>
  <si>
    <t>"M 7.01" 0,25</t>
  </si>
  <si>
    <t>"M 7.02" 1</t>
  </si>
  <si>
    <t>"M 7.03" 15,5*0,05</t>
  </si>
  <si>
    <t>"M 7.04-5" 9,27*0,1</t>
  </si>
  <si>
    <t>"M 7.06" 15,8*0,15</t>
  </si>
  <si>
    <t>"M 7.07" 21*0,1</t>
  </si>
  <si>
    <t>"M 7.08" 21,4*0,1</t>
  </si>
  <si>
    <t>"M 7.08" 15,6*0,1</t>
  </si>
  <si>
    <t>16</t>
  </si>
  <si>
    <t>965082941</t>
  </si>
  <si>
    <t>Odstranění násypu pod podlahami nebo ochranného násypu na střechách tl. přes 200 mm jakékoliv plochy</t>
  </si>
  <si>
    <t>1249549667</t>
  </si>
  <si>
    <t>https://podminky.urs.cz/item/CS_URS_2023_02/965082941</t>
  </si>
  <si>
    <t>S2*0,4</t>
  </si>
  <si>
    <t>S3*0,4</t>
  </si>
  <si>
    <t>S4*0,4</t>
  </si>
  <si>
    <t>S5*0,4</t>
  </si>
  <si>
    <t>S6*0,4</t>
  </si>
  <si>
    <t>S7*0,4</t>
  </si>
  <si>
    <t>Mezisoučet</t>
  </si>
  <si>
    <t>"M 7.27" 19,75*0,2</t>
  </si>
  <si>
    <t>"M 7.211" 21,80*0,2</t>
  </si>
  <si>
    <t>"M 7.213" 28,51*0,2</t>
  </si>
  <si>
    <t>17</t>
  </si>
  <si>
    <t>965083122</t>
  </si>
  <si>
    <t>Odstranění násypu mezi stropními trámy tl. do 200 mm, plochy přes 2 m2</t>
  </si>
  <si>
    <t>1105288392</t>
  </si>
  <si>
    <t>https://podminky.urs.cz/item/CS_URS_2023_02/965083122</t>
  </si>
  <si>
    <t>160*0,2</t>
  </si>
  <si>
    <t>18</t>
  </si>
  <si>
    <t>967031733</t>
  </si>
  <si>
    <t>Přisekání (špicování) plošné nebo rovných ostění zdiva z cihel pálených plošné, na maltu vápennou nebo vápenocementovou, tl. na maltu vápennou nebo vápenocementovou, tl. do 150 mm</t>
  </si>
  <si>
    <t>-1821920298</t>
  </si>
  <si>
    <t>https://podminky.urs.cz/item/CS_URS_2023_02/967031733</t>
  </si>
  <si>
    <t>M 7.213</t>
  </si>
  <si>
    <t>0,1*1,97*2</t>
  </si>
  <si>
    <t>19</t>
  </si>
  <si>
    <t>967031734</t>
  </si>
  <si>
    <t>Přisekání (špicování) plošné nebo rovných ostění zdiva z cihel pálených plošné, na maltu vápennou nebo vápenocementovou, tl. na maltu vápennou nebo vápenocementovou, tl. do 300 mm</t>
  </si>
  <si>
    <t>433660295</t>
  </si>
  <si>
    <t>https://podminky.urs.cz/item/CS_URS_2023_02/967031734</t>
  </si>
  <si>
    <t>0,2*1,97*2</t>
  </si>
  <si>
    <t>20</t>
  </si>
  <si>
    <t>968062354</t>
  </si>
  <si>
    <t>Vybourání dřevěných rámů oken s křídly, dveřních zárubní, vrat, stěn, ostění nebo obkladů rámů oken s křídly dvojitých, plochy do 1 m2</t>
  </si>
  <si>
    <t>-1361515592</t>
  </si>
  <si>
    <t>https://podminky.urs.cz/item/CS_URS_2023_02/968062354</t>
  </si>
  <si>
    <t>"O/04" 0,37*0,6*2</t>
  </si>
  <si>
    <t>"O/05" 0,6*0,6*2</t>
  </si>
  <si>
    <t>"O/07" 0,6*0,6*2</t>
  </si>
  <si>
    <t>"O/08" 0,37*0,6</t>
  </si>
  <si>
    <t>"O/11" 1*4</t>
  </si>
  <si>
    <t>968062355</t>
  </si>
  <si>
    <t>Vybourání dřevěných rámů oken s křídly, dveřních zárubní, vrat, stěn, ostění nebo obkladů rámů oken s křídly dvojitých, plochy do 2 m2</t>
  </si>
  <si>
    <t>-138854210</t>
  </si>
  <si>
    <t>https://podminky.urs.cz/item/CS_URS_2023_02/968062355</t>
  </si>
  <si>
    <t>"O/01" 1,03*1,48*18</t>
  </si>
  <si>
    <t>22</t>
  </si>
  <si>
    <t>968062356</t>
  </si>
  <si>
    <t>Vybourání dřevěných rámů oken s křídly, dveřních zárubní, vrat, stěn, ostění nebo obkladů rámů oken s křídly dvojitých, plochy do 4 m2</t>
  </si>
  <si>
    <t>-70644144</t>
  </si>
  <si>
    <t>https://podminky.urs.cz/item/CS_URS_2023_02/968062356</t>
  </si>
  <si>
    <t>"O/02" 1,15*1,95*2</t>
  </si>
  <si>
    <t>"O/03" 1,15*1,95</t>
  </si>
  <si>
    <t>"O/06" 1,04*1,93*25</t>
  </si>
  <si>
    <t>"O/09" 1,15*1,95</t>
  </si>
  <si>
    <t>"O/10" 1,3*1,55</t>
  </si>
  <si>
    <t>23</t>
  </si>
  <si>
    <t>968062456</t>
  </si>
  <si>
    <t>Vybourání dřevěných rámů oken s křídly, dveřních zárubní, vrat, stěn, ostění nebo obkladů dveřních zárubní, plochy přes 2 m2</t>
  </si>
  <si>
    <t>-180022192</t>
  </si>
  <si>
    <t>https://podminky.urs.cz/item/CS_URS_2023_02/968062456</t>
  </si>
  <si>
    <t>1.NP</t>
  </si>
  <si>
    <t>2.NP</t>
  </si>
  <si>
    <t>24</t>
  </si>
  <si>
    <t>968072455</t>
  </si>
  <si>
    <t>Vybourání kovových rámů oken s křídly, dveřních zárubní, vrat, stěn, ostění nebo obkladů dveřních zárubní, plochy do 2 m2</t>
  </si>
  <si>
    <t>2087882470</t>
  </si>
  <si>
    <t>https://podminky.urs.cz/item/CS_URS_2023_02/968072455</t>
  </si>
  <si>
    <t>25</t>
  </si>
  <si>
    <t>971033641</t>
  </si>
  <si>
    <t>Vybourání otvorů ve zdivu základovém nebo nadzákladovém z cihel, tvárnic, příčkovek z cihel pálených na maltu vápennou nebo vápenocementovou plochy do 4 m2, tl. do 300 mm</t>
  </si>
  <si>
    <t>-1712486137</t>
  </si>
  <si>
    <t>https://podminky.urs.cz/item/CS_URS_2023_02/971033641</t>
  </si>
  <si>
    <t xml:space="preserve">otvor 7.19-7.110 </t>
  </si>
  <si>
    <t>0,25</t>
  </si>
  <si>
    <t xml:space="preserve">otvor 7.24-7.25 </t>
  </si>
  <si>
    <t>26</t>
  </si>
  <si>
    <t>971033651</t>
  </si>
  <si>
    <t>Vybourání otvorů ve zdivu základovém nebo nadzákladovém z cihel, tvárnic, příčkovek z cihel pálených na maltu vápennou nebo vápenocementovou plochy do 4 m2, tl. do 600 mm</t>
  </si>
  <si>
    <t>-1316288615</t>
  </si>
  <si>
    <t>https://podminky.urs.cz/item/CS_URS_2023_02/971033651</t>
  </si>
  <si>
    <t xml:space="preserve">příčka 7.111-7.115 </t>
  </si>
  <si>
    <t>1,1</t>
  </si>
  <si>
    <t xml:space="preserve">příčka 7.116-7.118 </t>
  </si>
  <si>
    <t>0,28</t>
  </si>
  <si>
    <t>27</t>
  </si>
  <si>
    <t>973031151</t>
  </si>
  <si>
    <t>Vysekání výklenků nebo kapes ve zdivu z cihel na maltu vápennou nebo vápenocementovou výklenků, pohledové plochy přes 0,25 m2</t>
  </si>
  <si>
    <t>-1023454172</t>
  </si>
  <si>
    <t>https://podminky.urs.cz/item/CS_URS_2023_02/973031151</t>
  </si>
  <si>
    <t>otvor nový rozvaděč</t>
  </si>
  <si>
    <t>0,59*0,92*0,25</t>
  </si>
  <si>
    <t>ostatní</t>
  </si>
  <si>
    <t>28</t>
  </si>
  <si>
    <t>974031155</t>
  </si>
  <si>
    <t>Vysekání rýh ve zdivu cihelném na maltu vápennou nebo vápenocementovou do hl. 100 mm a šířky do 200 mm</t>
  </si>
  <si>
    <t>m</t>
  </si>
  <si>
    <t>-2092380079</t>
  </si>
  <si>
    <t>https://podminky.urs.cz/item/CS_URS_2023_02/974031155</t>
  </si>
  <si>
    <t>přisávání podlah IGLU</t>
  </si>
  <si>
    <t>0,5*28</t>
  </si>
  <si>
    <t>29</t>
  </si>
  <si>
    <t>977151121</t>
  </si>
  <si>
    <t>Jádrové vrty diamantovými korunkami do stavebních materiálů (železobetonu, betonu, cihel, obkladů, dlažeb, kamene) průměru přes 110 do 120 mm</t>
  </si>
  <si>
    <t>1508732104</t>
  </si>
  <si>
    <t>https://podminky.urs.cz/item/CS_URS_2023_02/977151121</t>
  </si>
  <si>
    <t>0,5*26</t>
  </si>
  <si>
    <t>1*2</t>
  </si>
  <si>
    <t>30</t>
  </si>
  <si>
    <t>978011121</t>
  </si>
  <si>
    <t>Otlučení vápenných nebo vápenocementových omítek vnitřních ploch stropů, v rozsahu přes 5 do 10 %</t>
  </si>
  <si>
    <t>417448457</t>
  </si>
  <si>
    <t>https://podminky.urs.cz/item/CS_URS_2023_02/978011121</t>
  </si>
  <si>
    <t>"M 7.23" 45,50</t>
  </si>
  <si>
    <t>31</t>
  </si>
  <si>
    <t>978011141</t>
  </si>
  <si>
    <t>Otlučení vápenných nebo vápenocementových omítek vnitřních ploch stropů, v rozsahu přes 10 do 30 %</t>
  </si>
  <si>
    <t>1878965817</t>
  </si>
  <si>
    <t>https://podminky.urs.cz/item/CS_URS_2023_02/978011141</t>
  </si>
  <si>
    <t>"M 7.11" 24,14</t>
  </si>
  <si>
    <t>"M 7.12" 62,20</t>
  </si>
  <si>
    <t>"M 7.13" 30,20</t>
  </si>
  <si>
    <t>"M 7.14" 14,95</t>
  </si>
  <si>
    <t>"M 7.15" 27,57</t>
  </si>
  <si>
    <t>"M 7.19" 14,19</t>
  </si>
  <si>
    <t>"M 7.110" 26,70</t>
  </si>
  <si>
    <t>"M 7.21" 30,20</t>
  </si>
  <si>
    <t>"M 7.22" 75,20</t>
  </si>
  <si>
    <t>"M 7.24" 20,84</t>
  </si>
  <si>
    <t>"M 7.27" 19,75</t>
  </si>
  <si>
    <t>"M 7.28" 7,57</t>
  </si>
  <si>
    <t>"M 7.210" 32,80</t>
  </si>
  <si>
    <t>"M 7.213" 28,51</t>
  </si>
  <si>
    <t>"M 7.215" 7,41</t>
  </si>
  <si>
    <t>32</t>
  </si>
  <si>
    <t>978011161</t>
  </si>
  <si>
    <t>Otlučení vápenných nebo vápenocementových omítek vnitřních ploch stropů, v rozsahu přes 30 do 50 %</t>
  </si>
  <si>
    <t>926321942</t>
  </si>
  <si>
    <t>https://podminky.urs.cz/item/CS_URS_2023_02/978011161</t>
  </si>
  <si>
    <t>"M 7.16" 32,65</t>
  </si>
  <si>
    <t>"M 7.17" 16,95</t>
  </si>
  <si>
    <t>"M 7.18" 20,85</t>
  </si>
  <si>
    <t>"M 7.111" 16,18</t>
  </si>
  <si>
    <t>"M 7.113" 31,52</t>
  </si>
  <si>
    <t>"M 7.115" 20,18</t>
  </si>
  <si>
    <t>"M 7.116" 10,35</t>
  </si>
  <si>
    <t>33</t>
  </si>
  <si>
    <t>978013141</t>
  </si>
  <si>
    <t>Otlučení vápenných nebo vápenocementových omítek vnitřních ploch stěn s vyškrabáním spar, s očištěním zdiva, v rozsahu přes 10 do 30 %</t>
  </si>
  <si>
    <t>-1617990700</t>
  </si>
  <si>
    <t>https://podminky.urs.cz/item/CS_URS_2023_02/978013141</t>
  </si>
  <si>
    <t>"M 7.11" (3,38+6,3*2)*3,55</t>
  </si>
  <si>
    <t>"M 7.12" (19,475+3,3*2+7,985+7,975)*3,45</t>
  </si>
  <si>
    <t>"M 7.13" 30,20*0,9*2,95</t>
  </si>
  <si>
    <t>"M 7.14" 14,95*0,9*2,95</t>
  </si>
  <si>
    <t>"M 7.15" (4,705*2+5,315*2)*3,85</t>
  </si>
  <si>
    <t>"M 7.19" (2,205*2+5,575*2)*2,95</t>
  </si>
  <si>
    <t>"M 7.110" (4,715*2+5,205*2)*3,85</t>
  </si>
  <si>
    <t>"M 7.21" 30,2*0,9*4</t>
  </si>
  <si>
    <t>"M 7.22" (18,51*2+3,92*2)*4</t>
  </si>
  <si>
    <t>"M 7.23" (8,735*2+5,93*2)*4</t>
  </si>
  <si>
    <t>"M 7.24" (4,82*2+5,55*2)*4</t>
  </si>
  <si>
    <t>"M 7.27" (5,615*2+3,41*2)*4</t>
  </si>
  <si>
    <t>"M 7.210" (5,415*2+5,685*2)*4</t>
  </si>
  <si>
    <t>"M 7.211" (5,405*2+3,77*2)*4</t>
  </si>
  <si>
    <t>"M 7.213" (5,38*2+4,9*2)*4</t>
  </si>
  <si>
    <t>34</t>
  </si>
  <si>
    <t>978013161</t>
  </si>
  <si>
    <t>Otlučení vápenných nebo vápenocementových omítek vnitřních ploch stěn s vyškrabáním spar, s očištěním zdiva, v rozsahu přes 30 do 50 %</t>
  </si>
  <si>
    <t>4677009</t>
  </si>
  <si>
    <t>https://podminky.urs.cz/item/CS_URS_2023_02/978013161</t>
  </si>
  <si>
    <t>"M 7.16" (5,36*2+5,91*2)*2,95</t>
  </si>
  <si>
    <t>"M 7.17" (5,25*2+3,085*2)*3,85</t>
  </si>
  <si>
    <t>"M 7.18" (5,37*2+3,3*2)*2,95</t>
  </si>
  <si>
    <t>"M 7.111" (5,13*2+2,93*2)*2,95</t>
  </si>
  <si>
    <t>"M 7.113" (5,15*2+7,035*2)*2,95</t>
  </si>
  <si>
    <t>"M 7.116" 10,35*0,9*2,35</t>
  </si>
  <si>
    <t>35</t>
  </si>
  <si>
    <t>978013191</t>
  </si>
  <si>
    <t>Otlučení vápenných nebo vápenocementových omítek vnitřních ploch stěn s vyškrabáním spar, s očištěním zdiva, v rozsahu přes 50 do 100 %</t>
  </si>
  <si>
    <t>-1069719947</t>
  </si>
  <si>
    <t>https://podminky.urs.cz/item/CS_URS_2023_02/978013191</t>
  </si>
  <si>
    <t>"M 7.116" (5,105*2+3,325*2)*3,75</t>
  </si>
  <si>
    <t>(2,04+1,6*2)*2,2</t>
  </si>
  <si>
    <t>(3,2*2+0,98*2)*2,2</t>
  </si>
  <si>
    <t>odsolovací omítka 5 cyklů</t>
  </si>
  <si>
    <t>40% plochy</t>
  </si>
  <si>
    <t>"M 7.18" (5,37*2+3,3*2)*2,95*0,4*5</t>
  </si>
  <si>
    <t>"M 7.111" (5,13*2+2,93*2)*2,95*0,4*5</t>
  </si>
  <si>
    <t>"M 7.113" (5,15*2+7,035*2)*2,95*0,4*5</t>
  </si>
  <si>
    <t>100% plochy</t>
  </si>
  <si>
    <t>"M 7.115" (5,105*2+3,325*2)*3,75*5</t>
  </si>
  <si>
    <t>36</t>
  </si>
  <si>
    <t>978015391</t>
  </si>
  <si>
    <t>Otlučení vápenných nebo vápenocementových omítek vnějších ploch s vyškrabáním spar a s očištěním zdiva stupně členitosti 1 a 2, v rozsahu přes 80 do 100 %</t>
  </si>
  <si>
    <t>1101533066</t>
  </si>
  <si>
    <t>https://podminky.urs.cz/item/CS_URS_2023_02/978015391</t>
  </si>
  <si>
    <t>soklová plocha fasády odkaz B</t>
  </si>
  <si>
    <t>168,871</t>
  </si>
  <si>
    <t>37</t>
  </si>
  <si>
    <t>978019361</t>
  </si>
  <si>
    <t>Otlučení vápenných nebo vápenocementových omítek vnějších ploch s vyškrabáním spar a s očištěním zdiva stupně členitosti 3 až 5, v rozsahu přes 40 do 50 %</t>
  </si>
  <si>
    <t>292214331</t>
  </si>
  <si>
    <t>https://podminky.urs.cz/item/CS_URS_2023_02/978019361</t>
  </si>
  <si>
    <t xml:space="preserve">plocha fasády odkaz A </t>
  </si>
  <si>
    <t>853,809</t>
  </si>
  <si>
    <t>38</t>
  </si>
  <si>
    <t>978059541</t>
  </si>
  <si>
    <t>Odsekání obkladů stěn včetně otlučení podkladní omítky až na zdivo z obkládaček vnitřních, z jakýchkoliv materiálů, plochy přes 1 m2</t>
  </si>
  <si>
    <t>945362181</t>
  </si>
  <si>
    <t>https://podminky.urs.cz/item/CS_URS_2023_02/978059541</t>
  </si>
  <si>
    <t>(2,04+1,6*2)*1,8</t>
  </si>
  <si>
    <t>(3,2*2+0,98*2)*1,8</t>
  </si>
  <si>
    <t>39</t>
  </si>
  <si>
    <t>979054441</t>
  </si>
  <si>
    <t>Očištění vybouraných prvků komunikací od spojovacího materiálu s odklizením a uložením očištěných hmot a spojovacího materiálu na skládku na vzdálenost do 10 m dlaždic, desek nebo tvarovek s původním vyplněním spár kamenivem těženým</t>
  </si>
  <si>
    <t>256666175</t>
  </si>
  <si>
    <t>https://podminky.urs.cz/item/CS_URS_2023_02/979054441</t>
  </si>
  <si>
    <t>997</t>
  </si>
  <si>
    <t>Přesun sutě</t>
  </si>
  <si>
    <t>997013154</t>
  </si>
  <si>
    <t>Vnitrostaveništní doprava suti a vybouraných hmot vodorovně do 50 m svisle s omezením mechanizace pro budovy a haly výšky přes 12 do 15 m</t>
  </si>
  <si>
    <t>t</t>
  </si>
  <si>
    <t>-624254758</t>
  </si>
  <si>
    <t>https://podminky.urs.cz/item/CS_URS_2023_02/997013154</t>
  </si>
  <si>
    <t>41</t>
  </si>
  <si>
    <t>997013501</t>
  </si>
  <si>
    <t>Odvoz suti a vybouraných hmot na skládku nebo meziskládku se složením, na vzdálenost do 1 km</t>
  </si>
  <si>
    <t>-1068356398</t>
  </si>
  <si>
    <t>https://podminky.urs.cz/item/CS_URS_2023_02/997013501</t>
  </si>
  <si>
    <t>564,316</t>
  </si>
  <si>
    <t>odečet dlažba depozit</t>
  </si>
  <si>
    <t>-9,4</t>
  </si>
  <si>
    <t>42</t>
  </si>
  <si>
    <t>997013509</t>
  </si>
  <si>
    <t>Odvoz suti a vybouraných hmot na skládku nebo meziskládku se složením, na vzdálenost Příplatek k ceně za každý další i započatý 1 km přes 1 km</t>
  </si>
  <si>
    <t>-1022279871</t>
  </si>
  <si>
    <t>https://podminky.urs.cz/item/CS_URS_2023_02/997013509</t>
  </si>
  <si>
    <t>554,916*20</t>
  </si>
  <si>
    <t>43</t>
  </si>
  <si>
    <t>997013871</t>
  </si>
  <si>
    <t>Poplatek za uložení stavebního odpadu na recyklační skládce (skládkovné) směsného stavebního a demoličního zatříděného do Katalogu odpadů pod kódem 17 09 04</t>
  </si>
  <si>
    <t>220653225</t>
  </si>
  <si>
    <t>https://podminky.urs.cz/item/CS_URS_2023_02/997013871</t>
  </si>
  <si>
    <t>PSV</t>
  </si>
  <si>
    <t>Práce a dodávky PSV</t>
  </si>
  <si>
    <t>721</t>
  </si>
  <si>
    <t>Zdravotechnika - vnitřní kanalizace</t>
  </si>
  <si>
    <t>44</t>
  </si>
  <si>
    <t>721140802</t>
  </si>
  <si>
    <t>Demontáž potrubí z litinových trub odpadních nebo dešťových do DN 100</t>
  </si>
  <si>
    <t>1213608548</t>
  </si>
  <si>
    <t>https://podminky.urs.cz/item/CS_URS_2023_02/721140802</t>
  </si>
  <si>
    <t>10*4</t>
  </si>
  <si>
    <t>722</t>
  </si>
  <si>
    <t>Zdravotechnika - vnitřní vodovod</t>
  </si>
  <si>
    <t>45</t>
  </si>
  <si>
    <t>722170801</t>
  </si>
  <si>
    <t>Demontáž rozvodů vody z plastů do Ø 25 mm</t>
  </si>
  <si>
    <t>-326059818</t>
  </si>
  <si>
    <t>https://podminky.urs.cz/item/CS_URS_2023_02/722170801</t>
  </si>
  <si>
    <t>sklep</t>
  </si>
  <si>
    <t>50</t>
  </si>
  <si>
    <t>724</t>
  </si>
  <si>
    <t>Zdravotechnika - strojní vybavení</t>
  </si>
  <si>
    <t>46</t>
  </si>
  <si>
    <t>724211811</t>
  </si>
  <si>
    <t>Demontáž domovních vodáren s odstředivými čerpadly horizontálními s tlakovými nádržemi objemu do 300 l</t>
  </si>
  <si>
    <t>soubor</t>
  </si>
  <si>
    <t>1837586727</t>
  </si>
  <si>
    <t>https://podminky.urs.cz/item/CS_URS_2023_02/724211811</t>
  </si>
  <si>
    <t>725</t>
  </si>
  <si>
    <t>Zdravotechnika - zařizovací předměty</t>
  </si>
  <si>
    <t>47</t>
  </si>
  <si>
    <t>725110811</t>
  </si>
  <si>
    <t>Demontáž klozetů splachovacích s nádrží nebo tlakovým splachovačem</t>
  </si>
  <si>
    <t>1589491901</t>
  </si>
  <si>
    <t>https://podminky.urs.cz/item/CS_URS_2023_02/725110811</t>
  </si>
  <si>
    <t>48</t>
  </si>
  <si>
    <t>725210821</t>
  </si>
  <si>
    <t>Demontáž umyvadel bez výtokových armatur umyvadel</t>
  </si>
  <si>
    <t>-1290992085</t>
  </si>
  <si>
    <t>https://podminky.urs.cz/item/CS_URS_2023_02/725210821</t>
  </si>
  <si>
    <t>731</t>
  </si>
  <si>
    <t>Ústřední vytápění - kotelny</t>
  </si>
  <si>
    <t>49</t>
  </si>
  <si>
    <t>731200825</t>
  </si>
  <si>
    <t>Demontáž kotlů ocelových na kapalná nebo plynná paliva, o výkonu přes 25 do 40 kW</t>
  </si>
  <si>
    <t>-1387721640</t>
  </si>
  <si>
    <t>https://podminky.urs.cz/item/CS_URS_2023_02/731200825</t>
  </si>
  <si>
    <t>733</t>
  </si>
  <si>
    <t>Ústřední vytápění - rozvodné potrubí</t>
  </si>
  <si>
    <t>733290801</t>
  </si>
  <si>
    <t>Demontáž potrubí z trubek měděných Ø do 35/1,5</t>
  </si>
  <si>
    <t>-1089452185</t>
  </si>
  <si>
    <t>https://podminky.urs.cz/item/CS_URS_2023_02/733290801</t>
  </si>
  <si>
    <t>735</t>
  </si>
  <si>
    <t>Ústřední vytápění - otopná tělesa</t>
  </si>
  <si>
    <t>51</t>
  </si>
  <si>
    <t>735151821</t>
  </si>
  <si>
    <t>Demontáž otopných těles panelových dvouřadých stavební délky do 1500 mm</t>
  </si>
  <si>
    <t>-2051551117</t>
  </si>
  <si>
    <t>https://podminky.urs.cz/item/CS_URS_2023_02/735151821</t>
  </si>
  <si>
    <t>741</t>
  </si>
  <si>
    <t>Elektroinstalace - silnoproud</t>
  </si>
  <si>
    <t>52</t>
  </si>
  <si>
    <t>741211833</t>
  </si>
  <si>
    <t>Demontáž rozvodnic kovových, uložených na povrchu, krytí do IPx 4, plochy přes 0,2 do 0,8 m2</t>
  </si>
  <si>
    <t>-1495180356</t>
  </si>
  <si>
    <t>https://podminky.urs.cz/item/CS_URS_2023_02/741211833</t>
  </si>
  <si>
    <t>762</t>
  </si>
  <si>
    <t>Konstrukce tesařské</t>
  </si>
  <si>
    <t>53</t>
  </si>
  <si>
    <t>762331921</t>
  </si>
  <si>
    <t>Vyřezání části střešní vazby vázané konstrukce krovů průřezové plochy řeziva přes 120 do 224 cm2, délky vyřezané části krovového prvku do 3 m</t>
  </si>
  <si>
    <t>10665467</t>
  </si>
  <si>
    <t>https://podminky.urs.cz/item/CS_URS_2023_02/762331921</t>
  </si>
  <si>
    <t>"M - námět spodní" 1,3*81</t>
  </si>
  <si>
    <t>"N - námět horní" 1,2*50</t>
  </si>
  <si>
    <t>54</t>
  </si>
  <si>
    <t>762331931</t>
  </si>
  <si>
    <t>Vyřezání části střešní vazby vázané konstrukce krovů průřezové plochy řeziva přes 224 do 288 cm2, délky vyřezané části krovového prvku do 3 m</t>
  </si>
  <si>
    <t>363009429</t>
  </si>
  <si>
    <t>https://podminky.urs.cz/item/CS_URS_2023_02/762331931</t>
  </si>
  <si>
    <t>"E - krokev horní" 1,5*90</t>
  </si>
  <si>
    <t>"F - vaznice horní" 1*4</t>
  </si>
  <si>
    <t>"G - vaznice mezilehlá" 1*7</t>
  </si>
  <si>
    <t>"H - pásek příčný" 2,9*1</t>
  </si>
  <si>
    <t>"I - zavětrování ondřej" 1,2*5</t>
  </si>
  <si>
    <t>"L - hambalek" 2*17</t>
  </si>
  <si>
    <t>"P - podpůrná konstrukce" 104</t>
  </si>
  <si>
    <t>55</t>
  </si>
  <si>
    <t>762331934</t>
  </si>
  <si>
    <t>Vyřezání části střešní vazby vázané konstrukce krovů průřezové plochy řeziva přes 224 do 288 cm2, délky vyřezané části krovového prvku přes 8 m</t>
  </si>
  <si>
    <t>-89100821</t>
  </si>
  <si>
    <t>https://podminky.urs.cz/item/CS_URS_2023_02/762331934</t>
  </si>
  <si>
    <t>"A - pozednice" 80</t>
  </si>
  <si>
    <t>56</t>
  </si>
  <si>
    <t>762331942</t>
  </si>
  <si>
    <t>Vyřezání části střešní vazby vázané konstrukce krovů průřezové plochy řeziva přes 288 do 450 cm2, délky vyřezané části krovového prvku přes 3 do 5 m</t>
  </si>
  <si>
    <t>-1824295871</t>
  </si>
  <si>
    <t>https://podminky.urs.cz/item/CS_URS_2023_02/762331942</t>
  </si>
  <si>
    <t>"D - krokev spodní" 4,6*42</t>
  </si>
  <si>
    <t>57</t>
  </si>
  <si>
    <t>762331951</t>
  </si>
  <si>
    <t>Vyřezání části střešní vazby vázané konstrukce krovů průřezové plochy řeziva přes 450 cm2, délky vyřezané části krovového prvku do 3 m</t>
  </si>
  <si>
    <t>-429071487</t>
  </si>
  <si>
    <t>https://podminky.urs.cz/item/CS_URS_2023_02/762331951</t>
  </si>
  <si>
    <t>"C - sloup šikmý" 1,2*8</t>
  </si>
  <si>
    <t>58</t>
  </si>
  <si>
    <t>762342812</t>
  </si>
  <si>
    <t>Demontáž bednění a laťování laťování střech sklonu do 60° se všemi nadstřešními konstrukcemi, z latí průřezové plochy do 25 cm2 při osové vzdálenosti přes 0,22 do 0,50 m</t>
  </si>
  <si>
    <t>-1985869277</t>
  </si>
  <si>
    <t>https://podminky.urs.cz/item/CS_URS_2023_02/762342812</t>
  </si>
  <si>
    <t>plocha střechy</t>
  </si>
  <si>
    <t>700</t>
  </si>
  <si>
    <t>59</t>
  </si>
  <si>
    <t>762521934</t>
  </si>
  <si>
    <t>Vyřezání části podlahy tesařské bez vyřezání polštářů z prken nebo fošen tl. přes 32 mm, plochy otvoru jednotlivě přes 4,00 m2</t>
  </si>
  <si>
    <t>1383983177</t>
  </si>
  <si>
    <t>https://podminky.urs.cz/item/CS_URS_2023_02/762521934</t>
  </si>
  <si>
    <t>"M 7.24" 20,84*0,2</t>
  </si>
  <si>
    <t>"M 7.25" 27,60*0,2</t>
  </si>
  <si>
    <t>"M 7.26" 14,80*0,4</t>
  </si>
  <si>
    <t>"M 7.29" 27,67*0,2</t>
  </si>
  <si>
    <t>"M 7.210" 32,80*0,2</t>
  </si>
  <si>
    <t>60</t>
  </si>
  <si>
    <t>762522911</t>
  </si>
  <si>
    <t>Vyřezání části podlahy tesařské vyřezání polštářů tl. do 100 mm</t>
  </si>
  <si>
    <t>1113039578</t>
  </si>
  <si>
    <t>https://podminky.urs.cz/item/CS_URS_2023_02/762522911</t>
  </si>
  <si>
    <t>"M 7.24" (20,84*0,2)/0,6</t>
  </si>
  <si>
    <t>"M 7.25" (27,60*0,2)/0,6</t>
  </si>
  <si>
    <t>"M 7.26" (14,80*0,4)/0,6</t>
  </si>
  <si>
    <t>"M 7.29" (27,67*0,2)/0,6</t>
  </si>
  <si>
    <t>"M 7.210" (32,80*0,2)*0,6</t>
  </si>
  <si>
    <t>61</t>
  </si>
  <si>
    <t>762528812</t>
  </si>
  <si>
    <t>Demontáž podlah k dalšímu použití s polštáři z prken nebo fošen tl. přes 32 mm</t>
  </si>
  <si>
    <t>-1337456674</t>
  </si>
  <si>
    <t>https://podminky.urs.cz/item/CS_URS_2023_02/762528812</t>
  </si>
  <si>
    <t>skladba S3</t>
  </si>
  <si>
    <t>skladba S4</t>
  </si>
  <si>
    <t>"M 7.211" 21,80</t>
  </si>
  <si>
    <t>62</t>
  </si>
  <si>
    <t>762528813</t>
  </si>
  <si>
    <t>Ostatní práce podlahy - vyčíštění,očíslování a nafocení</t>
  </si>
  <si>
    <t>1687064454</t>
  </si>
  <si>
    <t>180,08</t>
  </si>
  <si>
    <t>63</t>
  </si>
  <si>
    <t>762811811</t>
  </si>
  <si>
    <t>Demontáž záklopů stropů vrchních a zapuštěných z hrubých prken, tl. do 32 mm</t>
  </si>
  <si>
    <t>2074634792</t>
  </si>
  <si>
    <t>https://podminky.urs.cz/item/CS_URS_2023_02/762811811</t>
  </si>
  <si>
    <t>64</t>
  </si>
  <si>
    <t>762821941</t>
  </si>
  <si>
    <t>Vyřezání části stropního trámu průřezové plochy přes 288 do 450 cm2, délky vyřezané části trámu přes 1 do 3 m</t>
  </si>
  <si>
    <t>-1599505584</t>
  </si>
  <si>
    <t>https://podminky.urs.cz/item/CS_URS_2023_02/762821941</t>
  </si>
  <si>
    <t>strop nad 2.NP</t>
  </si>
  <si>
    <t>"K - stropní trám" 1,2*43</t>
  </si>
  <si>
    <t>65</t>
  </si>
  <si>
    <t>762821951</t>
  </si>
  <si>
    <t>Vyřezání části stropního trámu průřezové plochy přes 450 cm2, délky vyřezané části trámu přes 1 do 3 m</t>
  </si>
  <si>
    <t>-617609896</t>
  </si>
  <si>
    <t>https://podminky.urs.cz/item/CS_URS_2023_02/762821951</t>
  </si>
  <si>
    <t>strop nad 1.NP</t>
  </si>
  <si>
    <t>1,5*12</t>
  </si>
  <si>
    <t>"B - vazný trám" 1,5*17</t>
  </si>
  <si>
    <t>765</t>
  </si>
  <si>
    <t>Krytina skládaná</t>
  </si>
  <si>
    <t>66</t>
  </si>
  <si>
    <t>765111821</t>
  </si>
  <si>
    <t>Demontáž krytiny keramické hladké (bobrovky), sklonu do 30° na sucho do suti</t>
  </si>
  <si>
    <t>531907185</t>
  </si>
  <si>
    <t>https://podminky.urs.cz/item/CS_URS_2023_02/765111821</t>
  </si>
  <si>
    <t>štíty vikýřů</t>
  </si>
  <si>
    <t>4,1</t>
  </si>
  <si>
    <t>67</t>
  </si>
  <si>
    <t>765111831</t>
  </si>
  <si>
    <t>Demontáž krytiny keramické Příplatek k cenám za sklon přes 30° do suti</t>
  </si>
  <si>
    <t>1840456604</t>
  </si>
  <si>
    <t>https://podminky.urs.cz/item/CS_URS_2023_02/765111831</t>
  </si>
  <si>
    <t>68</t>
  </si>
  <si>
    <t>765192811</t>
  </si>
  <si>
    <t>Demontáž střešního výlezu jakékoliv plochy</t>
  </si>
  <si>
    <t>1924410551</t>
  </si>
  <si>
    <t>https://podminky.urs.cz/item/CS_URS_2023_02/765192811</t>
  </si>
  <si>
    <t>766</t>
  </si>
  <si>
    <t>Konstrukce truhlářské</t>
  </si>
  <si>
    <t>69</t>
  </si>
  <si>
    <t>766812830</t>
  </si>
  <si>
    <t>Demontáž kuchyňských linek dřevěných nebo kovových včetně skříněk uchycených na stěně, délky přes 1500 do 1800 mm</t>
  </si>
  <si>
    <t>-1964818840</t>
  </si>
  <si>
    <t>https://podminky.urs.cz/item/CS_URS_2023_02/766812830</t>
  </si>
  <si>
    <t>70</t>
  </si>
  <si>
    <t>766825826</t>
  </si>
  <si>
    <t>Demontáž knihovny v místnosti 7.16</t>
  </si>
  <si>
    <t>2089319392</t>
  </si>
  <si>
    <t>767</t>
  </si>
  <si>
    <t>Konstrukce zámečnické</t>
  </si>
  <si>
    <t>71</t>
  </si>
  <si>
    <t>767161811</t>
  </si>
  <si>
    <t>Demontáž zábradlí do suti rovného rozebíratelný spoj hmotnosti 1 m zábradlí do 20 kg</t>
  </si>
  <si>
    <t>931196196</t>
  </si>
  <si>
    <t>https://podminky.urs.cz/item/CS_URS_2023_02/767161811</t>
  </si>
  <si>
    <t>"14/Z" 2,36*2</t>
  </si>
  <si>
    <t>72</t>
  </si>
  <si>
    <t>767661811</t>
  </si>
  <si>
    <t>Demontáž mříží pevných nebo otevíravých</t>
  </si>
  <si>
    <t>1445662552</t>
  </si>
  <si>
    <t>https://podminky.urs.cz/item/CS_URS_2023_02/767661811</t>
  </si>
  <si>
    <t>"10b/Z" 1,5*2</t>
  </si>
  <si>
    <t>771</t>
  </si>
  <si>
    <t>Podlahy z dlaždic</t>
  </si>
  <si>
    <t>73</t>
  </si>
  <si>
    <t>771531801</t>
  </si>
  <si>
    <t>Demontáž podlah z dlaždic cihelných nebo portlanských kladených do malty</t>
  </si>
  <si>
    <t>-226535162</t>
  </si>
  <si>
    <t>https://podminky.urs.cz/item/CS_URS_2023_02/771531801</t>
  </si>
  <si>
    <t xml:space="preserve">M  7.21  50% plochy</t>
  </si>
  <si>
    <t>11,4*0,5</t>
  </si>
  <si>
    <t>772</t>
  </si>
  <si>
    <t>Podlahy z kamene</t>
  </si>
  <si>
    <t>74</t>
  </si>
  <si>
    <t>772523811</t>
  </si>
  <si>
    <t>Demontáž dlažby z kamene k dalšímu použití z měkkých kamenů kladených do malty</t>
  </si>
  <si>
    <t>-1954836794</t>
  </si>
  <si>
    <t>https://podminky.urs.cz/item/CS_URS_2023_02/772523811</t>
  </si>
  <si>
    <t>skladba S2</t>
  </si>
  <si>
    <t>"M 7.12" 10</t>
  </si>
  <si>
    <t>75</t>
  </si>
  <si>
    <t>772991441</t>
  </si>
  <si>
    <t>Očištění vybouraných kamenných dlažeb k dalšímu použití od malty</t>
  </si>
  <si>
    <t>-1668456119</t>
  </si>
  <si>
    <t>https://podminky.urs.cz/item/CS_URS_2023_02/772991441</t>
  </si>
  <si>
    <t>775</t>
  </si>
  <si>
    <t>Podlahy skládané</t>
  </si>
  <si>
    <t>76</t>
  </si>
  <si>
    <t>775521801</t>
  </si>
  <si>
    <t>Demontáž parketových tabulí s lištami k dalšímu použití lepených s očištěním</t>
  </si>
  <si>
    <t>1126873816</t>
  </si>
  <si>
    <t>https://podminky.urs.cz/item/CS_URS_2023_02/775521801</t>
  </si>
  <si>
    <t>skladba S5</t>
  </si>
  <si>
    <t>"M 7.110" 26,7</t>
  </si>
  <si>
    <t>77</t>
  </si>
  <si>
    <t>1331340100</t>
  </si>
  <si>
    <t>20 % nová</t>
  </si>
  <si>
    <t>"M 7.23" 45,50*0,2</t>
  </si>
  <si>
    <t>40 % nová</t>
  </si>
  <si>
    <t>50 % nová</t>
  </si>
  <si>
    <t>"M 7.213" 28,51*0,5</t>
  </si>
  <si>
    <t>78</t>
  </si>
  <si>
    <t>775521812</t>
  </si>
  <si>
    <t>-1219195132</t>
  </si>
  <si>
    <t>55,417+26,7</t>
  </si>
  <si>
    <t>776</t>
  </si>
  <si>
    <t>Podlahy povlakové</t>
  </si>
  <si>
    <t>79</t>
  </si>
  <si>
    <t>776201814</t>
  </si>
  <si>
    <t>Demontáž povlakových podlahovin volně položených podlepených páskou</t>
  </si>
  <si>
    <t>-532497004</t>
  </si>
  <si>
    <t>https://podminky.urs.cz/item/CS_URS_2023_02/776201814</t>
  </si>
  <si>
    <t>"M 7.29" 27,67</t>
  </si>
  <si>
    <t>"M 7.213" 14,66</t>
  </si>
  <si>
    <t>"M 7.214" 3,10</t>
  </si>
  <si>
    <t>"M 7.215" 3,57</t>
  </si>
  <si>
    <t>FAS_plocha</t>
  </si>
  <si>
    <t>Fasáda plocha</t>
  </si>
  <si>
    <t>FAS_sokl</t>
  </si>
  <si>
    <t>Fasáda sokl</t>
  </si>
  <si>
    <t>LEŠENÍ</t>
  </si>
  <si>
    <t>Lešení</t>
  </si>
  <si>
    <t>1321,2</t>
  </si>
  <si>
    <t>85,02</t>
  </si>
  <si>
    <t>SO-02 - Architektonicko stavební řešení</t>
  </si>
  <si>
    <t xml:space="preserve">    2 - Zakládání</t>
  </si>
  <si>
    <t xml:space="preserve">    3 - Svislé a kompletní konstrukce</t>
  </si>
  <si>
    <t xml:space="preserve">    5 - Komunikace pozemní</t>
  </si>
  <si>
    <t xml:space="preserve">    6 - Úpravy povrchů, podlahy a osazování výplní</t>
  </si>
  <si>
    <t xml:space="preserve">    998 - Přesun hmot</t>
  </si>
  <si>
    <t xml:space="preserve">    711 - Izolace proti vodě, vlhkosti a plynům</t>
  </si>
  <si>
    <t xml:space="preserve">    713 - Izolace tepelné</t>
  </si>
  <si>
    <t xml:space="preserve">    751 - Vzduchotechnika</t>
  </si>
  <si>
    <t xml:space="preserve">    763 - Konstrukce suché výstavby</t>
  </si>
  <si>
    <t xml:space="preserve">    764 - Konstrukce klempířské</t>
  </si>
  <si>
    <t xml:space="preserve">    777 - Podlahy lité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</si>
  <si>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</si>
  <si>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</si>
  <si>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</si>
  <si>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111211101</t>
  </si>
  <si>
    <t>Odstranění křovin a stromů s odstraněním kořenů ručně průměru kmene do 100 mm jakékoliv plochy v rovině nebo ve svahu o sklonu do 1:5</t>
  </si>
  <si>
    <t>-469607843</t>
  </si>
  <si>
    <t>https://podminky.urs.cz/item/CS_URS_2023_02/111211101</t>
  </si>
  <si>
    <t xml:space="preserve">zadní průčelí </t>
  </si>
  <si>
    <t>35*1</t>
  </si>
  <si>
    <t>11900142R</t>
  </si>
  <si>
    <t>Archeologický dohled při výkopových pracích</t>
  </si>
  <si>
    <t>1178591274</t>
  </si>
  <si>
    <t>122211101</t>
  </si>
  <si>
    <t>Odkopávky a prokopávky ručně zapažené i nezapažené v hornině třídy těžitelnosti I skupiny 3</t>
  </si>
  <si>
    <t>1562548366</t>
  </si>
  <si>
    <t>https://podminky.urs.cz/item/CS_URS_2023_02/122211101</t>
  </si>
  <si>
    <t>zadní průčelí nánosy</t>
  </si>
  <si>
    <t>zadní průčelí odtoky</t>
  </si>
  <si>
    <t>(6*0,5*0,4)*5</t>
  </si>
  <si>
    <t>13241213R</t>
  </si>
  <si>
    <t>Hloubení a zpětný zásyp rýhy ležaté kanalizace</t>
  </si>
  <si>
    <t>685525558</t>
  </si>
  <si>
    <t>místnost catering dle ZD 1</t>
  </si>
  <si>
    <t>"M 7.22" 6</t>
  </si>
  <si>
    <t>155131311</t>
  </si>
  <si>
    <t>Zřízení protierozního zpevnění svahů geomříží nebo georohoží včetně plošného kotvení ocelovými skobami, ve sklonu do 1:2</t>
  </si>
  <si>
    <t>-1422707048</t>
  </si>
  <si>
    <t>https://podminky.urs.cz/item/CS_URS_2023_02/155131311</t>
  </si>
  <si>
    <t>M</t>
  </si>
  <si>
    <t>69331041</t>
  </si>
  <si>
    <t>rohož drenážní PE nelaminovaná 400g/m2</t>
  </si>
  <si>
    <t>1148091169</t>
  </si>
  <si>
    <t>50*1,1845 'Přepočtené koeficientem množství</t>
  </si>
  <si>
    <t>174111101</t>
  </si>
  <si>
    <t>Zásyp sypaninou z jakékoliv horniny ručně s uložením výkopku ve vrstvách se zhutněním jam, šachet, rýh nebo kolem objektů v těchto vykopávkách</t>
  </si>
  <si>
    <t>1358788692</t>
  </si>
  <si>
    <t>https://podminky.urs.cz/item/CS_URS_2023_02/174111101</t>
  </si>
  <si>
    <t>10364100</t>
  </si>
  <si>
    <t>zemina pro terénní úpravy - tříděná</t>
  </si>
  <si>
    <t>1418946947</t>
  </si>
  <si>
    <t>8,000*1,6</t>
  </si>
  <si>
    <t>Zakládání</t>
  </si>
  <si>
    <t>212751134</t>
  </si>
  <si>
    <t>Trativody z drenážních a melioračních trubek pro meliorace, dočasné nebo odlehčovací drenáže se zřízením štěrkového lože pod trubky a s jejich obsypem v otevřeném výkopu trubka flexibilní PVC-U SN 4 neperforovaná DN 100</t>
  </si>
  <si>
    <t>557338219</t>
  </si>
  <si>
    <t>https://podminky.urs.cz/item/CS_URS_2023_02/212751134</t>
  </si>
  <si>
    <t>5,5*5</t>
  </si>
  <si>
    <t>275234221</t>
  </si>
  <si>
    <t>Zdivo základové z cihel pálených patek z cihel plných, dl. 290 mm P 15 M, na maltu MC-5 až MC-10</t>
  </si>
  <si>
    <t>-1587094903</t>
  </si>
  <si>
    <t>https://podminky.urs.cz/item/CS_URS_2023_02/275234221</t>
  </si>
  <si>
    <t>M 7.01 schodiště</t>
  </si>
  <si>
    <t>0,5</t>
  </si>
  <si>
    <t>Svislé a kompletní konstrukce</t>
  </si>
  <si>
    <t>310238211</t>
  </si>
  <si>
    <t>Zazdívka otvorů ve zdivu nadzákladovém cihlami pálenými plochy přes 0,25 m2 do 1 m2 na maltu vápenocementovou</t>
  </si>
  <si>
    <t>1279785958</t>
  </si>
  <si>
    <t>https://podminky.urs.cz/item/CS_URS_2023_02/310238211</t>
  </si>
  <si>
    <t>zadní průčelí sokl</t>
  </si>
  <si>
    <t>310239211</t>
  </si>
  <si>
    <t>Zazdívka otvorů ve zdivu nadzákladovém cihlami pálenými plochy přes 1 m2 do 4 m2 na maltu vápenocementovou</t>
  </si>
  <si>
    <t>1244800829</t>
  </si>
  <si>
    <t>https://podminky.urs.cz/item/CS_URS_2023_02/310239211</t>
  </si>
  <si>
    <t>m 7.115 - parapet</t>
  </si>
  <si>
    <t>1,56*1,16*0,3</t>
  </si>
  <si>
    <t>311231116</t>
  </si>
  <si>
    <t>Zdivo z cihel pálených nosné z cihel plných dl. 290 mm P 7 až 15, na maltu MC-5 nebo MC-10</t>
  </si>
  <si>
    <t>-1930387388</t>
  </si>
  <si>
    <t>https://podminky.urs.cz/item/CS_URS_2023_02/311231116</t>
  </si>
  <si>
    <t>316381117</t>
  </si>
  <si>
    <t>Komínové krycí desky z betonu tř. C 12/15 až C 16/20 s případnou konstrukční obvodovou výztuží včetně bednění, s potěrem nebo s povrchem vyhlazeným ve spádu k okrajům, s přesahem do 70 mm sešikmeným v podhledu proti zatékání, tl. přes 100 do 120 mm</t>
  </si>
  <si>
    <t>1426638840</t>
  </si>
  <si>
    <t>https://podminky.urs.cz/item/CS_URS_2023_02/316381117</t>
  </si>
  <si>
    <t>0,8*0,9</t>
  </si>
  <si>
    <t>1*0,9*2</t>
  </si>
  <si>
    <t>1,7*1</t>
  </si>
  <si>
    <t>317121151</t>
  </si>
  <si>
    <t>Montáž překladů ze železobetonových prefabrikátů dodatečně do připravených rýh, světlosti otvoru do 1050 mm</t>
  </si>
  <si>
    <t>-412981824</t>
  </si>
  <si>
    <t>https://podminky.urs.cz/item/CS_URS_2023_02/317121151</t>
  </si>
  <si>
    <t>59640000</t>
  </si>
  <si>
    <t>překlad keramický plochý š 115mm dl 1m</t>
  </si>
  <si>
    <t>516534077</t>
  </si>
  <si>
    <t>317121211</t>
  </si>
  <si>
    <t>Železobetonové prefabrikované překlady osazené jednotlivě na výšku, do lože z cementové malty šíře 60 mm, výšky 190 mm délky 1000 mm</t>
  </si>
  <si>
    <t>10565430</t>
  </si>
  <si>
    <t>https://podminky.urs.cz/item/CS_URS_2023_02/317121211</t>
  </si>
  <si>
    <t>317235812</t>
  </si>
  <si>
    <t xml:space="preserve">Kordonová římsa - očíštění, podnátěr a nátěr, přesná specifikace dle PD </t>
  </si>
  <si>
    <t>-1573217386</t>
  </si>
  <si>
    <t>oprava 100% délky</t>
  </si>
  <si>
    <t>19+4*2+7*2+16*2+11+4+2,795</t>
  </si>
  <si>
    <t>317235813</t>
  </si>
  <si>
    <t xml:space="preserve">Kordonová římsa - zednická oprava defektů, přesná specifikace dle PD </t>
  </si>
  <si>
    <t>1916700855</t>
  </si>
  <si>
    <t>oprava 20% délky</t>
  </si>
  <si>
    <t>(19+4*2+7*2+16*2+11+4)*0,2</t>
  </si>
  <si>
    <t>2,795</t>
  </si>
  <si>
    <t>317235814</t>
  </si>
  <si>
    <t xml:space="preserve">Podstřešní římsa odkaz F- práce na opravě římsy dle specifikace PD </t>
  </si>
  <si>
    <t>-1266929434</t>
  </si>
  <si>
    <t>4,5*2+4*2+7*2+16*2+11+3,5*2+11+2,795+4</t>
  </si>
  <si>
    <t>317235815</t>
  </si>
  <si>
    <t xml:space="preserve">Nadokenní římsa odkaz E- práce na opravě římsy dle specifikace PD </t>
  </si>
  <si>
    <t>851435839</t>
  </si>
  <si>
    <t>317235816</t>
  </si>
  <si>
    <t xml:space="preserve">Doplnění štukových prvků fasády odkaz G- práce dle specifikace PD </t>
  </si>
  <si>
    <t>-903534136</t>
  </si>
  <si>
    <t>340238211</t>
  </si>
  <si>
    <t>Zazdívka otvorů v příčkách nebo stěnách cihlami plnými pálenými plochy přes 0,25 m2 do 1 m2, tloušťky do 100 mm</t>
  </si>
  <si>
    <t>1941482137</t>
  </si>
  <si>
    <t>https://podminky.urs.cz/item/CS_URS_2023_02/340238211</t>
  </si>
  <si>
    <t>nadpraží otvor 7/T</t>
  </si>
  <si>
    <t>1*0,45</t>
  </si>
  <si>
    <t>340239212</t>
  </si>
  <si>
    <t>Zazdívka otvorů v příčkách nebo stěnách cihlami plnými pálenými plochy přes 1 m2 do 4 m2, tloušťky přes 100 mm</t>
  </si>
  <si>
    <t>2050725972</t>
  </si>
  <si>
    <t>https://podminky.urs.cz/item/CS_URS_2023_02/340239212</t>
  </si>
  <si>
    <t>0,7*2,1</t>
  </si>
  <si>
    <t>342241161</t>
  </si>
  <si>
    <t>Příčky nebo přizdívky jednoduché z cihel nebo příčkovek pálených na maltu MVC nebo MC plných P7,5 až P15 dl. 290 mm (290x140x65 mm), tl. o tl. 65 mm</t>
  </si>
  <si>
    <t>-1547645203</t>
  </si>
  <si>
    <t>https://podminky.urs.cz/item/CS_URS_2023_02/342241161</t>
  </si>
  <si>
    <t>(2+1,63)*4</t>
  </si>
  <si>
    <t>-0,7*1,97*2</t>
  </si>
  <si>
    <t>-1*0,19*2</t>
  </si>
  <si>
    <t>342241162</t>
  </si>
  <si>
    <t>Příčky nebo přizdívky jednoduché z cihel nebo příčkovek pálených na maltu MVC nebo MC plných P7,5 až P15 dl. 290 mm (290x140x65 mm), tl. o tl. 140 mm</t>
  </si>
  <si>
    <t>2134001798</t>
  </si>
  <si>
    <t>https://podminky.urs.cz/item/CS_URS_2023_02/342241162</t>
  </si>
  <si>
    <t>(3,23+1,055)*3</t>
  </si>
  <si>
    <t>-0,75*2,02*2</t>
  </si>
  <si>
    <t>346481111</t>
  </si>
  <si>
    <t>Zaplentování rýh, potrubí, válcovaných nosníků, výklenků nebo nik jakéhokoliv tvaru, na maltu ve stěnách nebo před stěnami rabicovým pletivem</t>
  </si>
  <si>
    <t>-2082111907</t>
  </si>
  <si>
    <t>https://podminky.urs.cz/item/CS_URS_2023_02/346481111</t>
  </si>
  <si>
    <t>349231811</t>
  </si>
  <si>
    <t>Přizdívka z cihel ostění s ozubem ve vybouraných otvorech, s vysekáním kapes pro zavázaní přes 80 do 150 mm</t>
  </si>
  <si>
    <t>2020398646</t>
  </si>
  <si>
    <t>https://podminky.urs.cz/item/CS_URS_2023_02/349231811</t>
  </si>
  <si>
    <t>m 7.115 - ostění</t>
  </si>
  <si>
    <t>1,5*0,3*2</t>
  </si>
  <si>
    <t>Komunikace pozemní</t>
  </si>
  <si>
    <t>56424101R</t>
  </si>
  <si>
    <t>Podsyp z čedičové prosívky plochy do 300 m2 tl 120 mm</t>
  </si>
  <si>
    <t>-187974264</t>
  </si>
  <si>
    <t>" žulové odseky" 90</t>
  </si>
  <si>
    <t>"lem" 40</t>
  </si>
  <si>
    <t>596811311</t>
  </si>
  <si>
    <t>Kladení velkoformátové dlažby pozemních komunikací a komunikací pro pěší s ložem z kameniva tl. 40 mm, s vyplněním spár, s hutněním, vibrováním a se smetením přebytečného materiálu tl. do 100 mm, velikosti dlaždic do 0,5 m2, pro plochy do 300 m2</t>
  </si>
  <si>
    <t>816523482</t>
  </si>
  <si>
    <t>https://podminky.urs.cz/item/CS_URS_2023_02/596811311</t>
  </si>
  <si>
    <t>20/K okapový chodník</t>
  </si>
  <si>
    <t>58381914</t>
  </si>
  <si>
    <t>dlažba pískovec 400/400/80mm</t>
  </si>
  <si>
    <t>-770691633</t>
  </si>
  <si>
    <t>28*1,03 'Přepočtené koeficientem množství</t>
  </si>
  <si>
    <t>59681153R</t>
  </si>
  <si>
    <t>D+M dlažby ze žulových odseků (vzorek odsouhlasený projektantem)</t>
  </si>
  <si>
    <t>-337686428</t>
  </si>
  <si>
    <t>90</t>
  </si>
  <si>
    <t>Úpravy povrchů, podlahy a osazování výplní</t>
  </si>
  <si>
    <t>611315421</t>
  </si>
  <si>
    <t>Oprava vápenné omítky vnitřních ploch štukové dvouvrstvé, tloušťky do 20 mm a tloušťky štuku do 3 mm stropů, v rozsahu opravované plochy do 10%</t>
  </si>
  <si>
    <t>-658433374</t>
  </si>
  <si>
    <t>https://podminky.urs.cz/item/CS_URS_2023_02/611315421</t>
  </si>
  <si>
    <t>611315422</t>
  </si>
  <si>
    <t>Oprava vápenné omítky vnitřních ploch štukové dvouvrstvé, tloušťky do 20 mm a tloušťky štuku do 3 mm stropů, v rozsahu opravované plochy přes 10 do 30%</t>
  </si>
  <si>
    <t>1243322799</t>
  </si>
  <si>
    <t>https://podminky.urs.cz/item/CS_URS_2023_02/611315422</t>
  </si>
  <si>
    <t>611315423</t>
  </si>
  <si>
    <t>Oprava vápenné omítky vnitřních ploch štukové dvouvrstvé, tloušťky do 20 mm a tloušťky štuku do 3 mm stropů, v rozsahu opravované plochy přes 30 do 50%</t>
  </si>
  <si>
    <t>-99174373</t>
  </si>
  <si>
    <t>https://podminky.urs.cz/item/CS_URS_2023_02/611315423</t>
  </si>
  <si>
    <t>612125100</t>
  </si>
  <si>
    <t>Vyplnění spár vnitřních povrchů vápennou maltou, ploch z cihel stěn</t>
  </si>
  <si>
    <t>-1017646383</t>
  </si>
  <si>
    <t>https://podminky.urs.cz/item/CS_URS_2023_02/612125100</t>
  </si>
  <si>
    <t>M 7.22 - stoupačka ZTI</t>
  </si>
  <si>
    <t>0,5*4</t>
  </si>
  <si>
    <t>M 7.28 - stoupačka ZTI</t>
  </si>
  <si>
    <t>612131121</t>
  </si>
  <si>
    <t>Podkladní a spojovací vrstva vnitřních omítaných ploch penetrace disperzní nanášená ručně stěn</t>
  </si>
  <si>
    <t>2122233857</t>
  </si>
  <si>
    <t>https://podminky.urs.cz/item/CS_URS_2023_02/612131121</t>
  </si>
  <si>
    <t>exterier WC box</t>
  </si>
  <si>
    <t>27,402</t>
  </si>
  <si>
    <t>612131151</t>
  </si>
  <si>
    <t>Sanační postřik vnitřních omítaných ploch vápenocementový nanášený ručně celoplošně stěn</t>
  </si>
  <si>
    <t>1849319300</t>
  </si>
  <si>
    <t>https://podminky.urs.cz/item/CS_URS_2023_02/612131151</t>
  </si>
  <si>
    <t>"M 7.16" (5,36*2+5,91*2)*2,95*0,4</t>
  </si>
  <si>
    <t>"M 7.17" (5,25*2+3,085*2)*3,85*0,4</t>
  </si>
  <si>
    <t>"M 7.18" (5,37*2+3,3*2)*2,95*0,4</t>
  </si>
  <si>
    <t>"M 7.111" (5,13*2+2,93*2)*2,95*0,4</t>
  </si>
  <si>
    <t>"M 7.113" (5,15*2+7,035*2)*2,95*0,4</t>
  </si>
  <si>
    <t>"M 7.116" 10,35*0,9*2,35*0,4</t>
  </si>
  <si>
    <t>"M 7.115" (5,105*2+3,325*2)*3,75</t>
  </si>
  <si>
    <t>345</t>
  </si>
  <si>
    <t>612311101</t>
  </si>
  <si>
    <t>Omítka vápenná vnitřních ploch nanášená ručně jednovrstvá hrubá, tloušťky do 10 mm nezatřená stěn</t>
  </si>
  <si>
    <t>1005753025</t>
  </si>
  <si>
    <t>https://podminky.urs.cz/item/CS_URS_2023_02/612311101</t>
  </si>
  <si>
    <t>612311111</t>
  </si>
  <si>
    <t>Omítka vápenná vnitřních ploch nanášená ručně jednovrstvá hrubá, tloušťky do 10 mm zatřená svislých konstrukcí stěn</t>
  </si>
  <si>
    <t>-2014848762</t>
  </si>
  <si>
    <t>https://podminky.urs.cz/item/CS_URS_2023_02/612311111</t>
  </si>
  <si>
    <t>(3*2+3,625*2)*2,41</t>
  </si>
  <si>
    <t>-0,7*1,97*2-0,9*1,97</t>
  </si>
  <si>
    <t>612311141</t>
  </si>
  <si>
    <t>Omítka vápenná vnitřních ploch nanášená ručně dvouvrstvá štuková, tloušťky jádrové omítky do 10 mm a tloušťky štuku do 3 mm svislých konstrukcí stěn</t>
  </si>
  <si>
    <t>808100352</t>
  </si>
  <si>
    <t>https://podminky.urs.cz/item/CS_URS_2023_02/612311141</t>
  </si>
  <si>
    <t>"M 7.114" (1,58*2+1,5*2+1,055*4)*1,8</t>
  </si>
  <si>
    <t>"M 7.28" (3,4*2+1*4)*4</t>
  </si>
  <si>
    <t>"M 7.215" (1,65*4+0,9*2+1*2+2,2*2+1,5*2)*2,8</t>
  </si>
  <si>
    <t>612315422</t>
  </si>
  <si>
    <t>Oprava vápenné omítky vnitřních ploch štukové dvouvrstvé, tloušťky do 20 mm a tloušťky štuku do 3 mm stěn, v rozsahu opravované plochy přes 10 do 30%</t>
  </si>
  <si>
    <t>-1548535029</t>
  </si>
  <si>
    <t>https://podminky.urs.cz/item/CS_URS_2023_02/612315422</t>
  </si>
  <si>
    <t>612316121</t>
  </si>
  <si>
    <t>Omítka sanační vápenná vnitřních ploch jednovrstvá jednovrstvá, tloušťky do 20 mm nanášená ručně svislých konstrukcí stěn</t>
  </si>
  <si>
    <t>-1721220264</t>
  </si>
  <si>
    <t>https://podminky.urs.cz/item/CS_URS_2023_02/612316121</t>
  </si>
  <si>
    <t>612328131</t>
  </si>
  <si>
    <t>Potažení vnitřních ploch sanačním štukem tloušťky do 3 mm svislých konstrukcí stěn</t>
  </si>
  <si>
    <t>1098108014</t>
  </si>
  <si>
    <t>https://podminky.urs.cz/item/CS_URS_2023_02/612328131</t>
  </si>
  <si>
    <t>6131422</t>
  </si>
  <si>
    <t>D+M podchycení omítkového podhledu plastovými terčíky v rastru 50/50cm (restaurátorská práce)</t>
  </si>
  <si>
    <t>2135680834</t>
  </si>
  <si>
    <t>2.NP 50% podhledů</t>
  </si>
  <si>
    <t>"M 7.21" 30,2*0,5</t>
  </si>
  <si>
    <t>"M 7.22" 75,2*0,5</t>
  </si>
  <si>
    <t>"M 7.23" 45,5*0,5</t>
  </si>
  <si>
    <t>"M 7.24" 20,84*0,5</t>
  </si>
  <si>
    <t>"M 7.25" 27,60*0,5</t>
  </si>
  <si>
    <t>"M 7.26" 14,80*0,5</t>
  </si>
  <si>
    <t>"M 7.27" 19,75*0,5</t>
  </si>
  <si>
    <t>"M 7.28" 5,10*0,5</t>
  </si>
  <si>
    <t>"M 7.29" 27,67*0,5</t>
  </si>
  <si>
    <t>"M 7.210" 32,80*0,5</t>
  </si>
  <si>
    <t>"M 7.211" 21,80*0,5</t>
  </si>
  <si>
    <t>"M 7.212" 1*0,5</t>
  </si>
  <si>
    <t>"M 7.215" 7,41*0,5</t>
  </si>
  <si>
    <t>619996117</t>
  </si>
  <si>
    <t>Ochrana stavebních konstrukcí a samostatných prvků včetně pozdějšího odstranění obedněním z OSB desek podlahy</t>
  </si>
  <si>
    <t>272570167</t>
  </si>
  <si>
    <t>https://podminky.urs.cz/item/CS_URS_2023_02/619996117</t>
  </si>
  <si>
    <t>podlahy 2.NP</t>
  </si>
  <si>
    <t>358,18</t>
  </si>
  <si>
    <t>schodiště 7.01, 7.13, 721</t>
  </si>
  <si>
    <t>30,2*1,5*3</t>
  </si>
  <si>
    <t xml:space="preserve">podlahy 3.NP byt rizalitu </t>
  </si>
  <si>
    <t>133,26</t>
  </si>
  <si>
    <t>619996137</t>
  </si>
  <si>
    <t>Ochrana stavebních konstrukcí a samostatných prvků včetně pozdějšího odstranění obedněním z OSB desek samostatných konstrukcí a prvků</t>
  </si>
  <si>
    <t>327716677</t>
  </si>
  <si>
    <t>https://podminky.urs.cz/item/CS_URS_2023_02/619996137</t>
  </si>
  <si>
    <t>ostění, portály předpoklad 5m2 na prvek</t>
  </si>
  <si>
    <t>5*36</t>
  </si>
  <si>
    <t>619996145</t>
  </si>
  <si>
    <t>Ochrana stavebních konstrukcí a samostatných prvků včetně pozdějšího odstranění obalením geotextilií samostatných konstrukcí a prvků</t>
  </si>
  <si>
    <t>-253038921</t>
  </si>
  <si>
    <t>https://podminky.urs.cz/item/CS_URS_2023_02/619996145</t>
  </si>
  <si>
    <t>622125100</t>
  </si>
  <si>
    <t>Vyplnění spár vnějších povrchů vápennou maltou, ploch z cihel stěn</t>
  </si>
  <si>
    <t>1591218358</t>
  </si>
  <si>
    <t>https://podminky.urs.cz/item/CS_URS_2023_02/622125100</t>
  </si>
  <si>
    <t>0,2*0,5*28</t>
  </si>
  <si>
    <t>622131151</t>
  </si>
  <si>
    <t>Sanační postřik vnějších ploch nanášený ručně celoplošně stěn</t>
  </si>
  <si>
    <t>-1204519614</t>
  </si>
  <si>
    <t>https://podminky.urs.cz/item/CS_URS_2023_02/622131151</t>
  </si>
  <si>
    <t>622316121</t>
  </si>
  <si>
    <t>Omítka sanační vápenná vnějších ploch jednovrstvá tloušťky do 20 mm nanášená ručně stěn</t>
  </si>
  <si>
    <t>1737082721</t>
  </si>
  <si>
    <t>https://podminky.urs.cz/item/CS_URS_2023_02/622316121</t>
  </si>
  <si>
    <t>odkaz B fasáda</t>
  </si>
  <si>
    <t>pohled jihovýchodní</t>
  </si>
  <si>
    <t>(6,98*2+4*2+8*2)*1,5</t>
  </si>
  <si>
    <t>pohled severozápadní</t>
  </si>
  <si>
    <t>(10,94+3,48*2+11,065+2,795+2,575*2+4,15+4,065)*1,5</t>
  </si>
  <si>
    <t>pohled jihozápadní</t>
  </si>
  <si>
    <t>15,995*1,5</t>
  </si>
  <si>
    <t>pohled severovýchodní</t>
  </si>
  <si>
    <t>13,5*1,5</t>
  </si>
  <si>
    <t>622325406</t>
  </si>
  <si>
    <t>Oprava vápenné omítky vnějších ploch stupně členitosti 3 štukové, v rozsahu opravované plochy přes 40 do 50%</t>
  </si>
  <si>
    <t>927603143</t>
  </si>
  <si>
    <t>https://podminky.urs.cz/item/CS_URS_2023_02/622325406</t>
  </si>
  <si>
    <t>odkaz A fasáda</t>
  </si>
  <si>
    <t>(6,98*2+4*2+19)*7,2</t>
  </si>
  <si>
    <t>19*3,2+(19*2,5)/2+4*2</t>
  </si>
  <si>
    <t>(10,94+2,795+2,575*2+4,15+4,065)*7,2</t>
  </si>
  <si>
    <t>(11,065+3,48*2)*10,5+(3*3,2)/2*2</t>
  </si>
  <si>
    <t>15,995*7,2</t>
  </si>
  <si>
    <t>13,5*7,2</t>
  </si>
  <si>
    <t>vikýře</t>
  </si>
  <si>
    <t>odečet otvory</t>
  </si>
  <si>
    <t>-180</t>
  </si>
  <si>
    <t>6223256</t>
  </si>
  <si>
    <t>Přepěnění jemným vápenným štukem v tenké vrstvě</t>
  </si>
  <si>
    <t>1075656841</t>
  </si>
  <si>
    <t>629991011</t>
  </si>
  <si>
    <t>Zakrytí vnějších ploch před znečištěním včetně pozdějšího odkrytí výplní otvorů a svislých ploch fólií přilepenou lepící páskou</t>
  </si>
  <si>
    <t>-1235666371</t>
  </si>
  <si>
    <t>https://podminky.urs.cz/item/CS_URS_2023_02/629991011</t>
  </si>
  <si>
    <t>62999930</t>
  </si>
  <si>
    <t>1/K - portál - očištění,vyspravení - přesná specifikace viz projektová dokumentace</t>
  </si>
  <si>
    <t>1498940273</t>
  </si>
  <si>
    <t>62999931</t>
  </si>
  <si>
    <t>2/K - portál - očištění,vyspravení,kamenická oprava - přesná specifikace viz projektová dokumentace</t>
  </si>
  <si>
    <t>-2045920769</t>
  </si>
  <si>
    <t>62999932</t>
  </si>
  <si>
    <t>3/K - ostění - očištění,vyspravení,kamenická oprava - přesná specifikace viz projektová dokumentace</t>
  </si>
  <si>
    <t>-1073174919</t>
  </si>
  <si>
    <t>62999933</t>
  </si>
  <si>
    <t>4/K - ostění - očištění,vyspravení,kamenická oprava - přesná specifikace viz projektová dokumentace</t>
  </si>
  <si>
    <t>1736993719</t>
  </si>
  <si>
    <t>62999934</t>
  </si>
  <si>
    <t>5/K - ostění - očištění,vyspravení - přesná specifikace viz projektová dokumentace</t>
  </si>
  <si>
    <t>408545630</t>
  </si>
  <si>
    <t>62999935</t>
  </si>
  <si>
    <t>6/K - ostění - očištění,vyspravení - přesná specifikace viz projektová dokumentace</t>
  </si>
  <si>
    <t>398396204</t>
  </si>
  <si>
    <t>62999936</t>
  </si>
  <si>
    <t>7/K - ostění - očištění,vyspravení,kamenická oprava - přesná specifikace viz projektová dokumentace</t>
  </si>
  <si>
    <t>-812278734</t>
  </si>
  <si>
    <t>62999937</t>
  </si>
  <si>
    <t>8/K - ostění - očištění,vyspravení,kamenická oprava - přesná specifikace viz projektová dokumentace</t>
  </si>
  <si>
    <t>-1743708733</t>
  </si>
  <si>
    <t>62999938</t>
  </si>
  <si>
    <t>9/K - ostění - očištění,vyspravení,kamenická oprava - přesná specifikace viz projektová dokumentace</t>
  </si>
  <si>
    <t>653882603</t>
  </si>
  <si>
    <t>62999939</t>
  </si>
  <si>
    <t>10/K - ostění - očištění,vyspravení,kamenická oprava - přesná specifikace viz projektová dokumentace</t>
  </si>
  <si>
    <t>-768429144</t>
  </si>
  <si>
    <t>62999940</t>
  </si>
  <si>
    <t>11/K - portál - očištění, doplnění omítky - přesná specifikace viz projektová dokumentace</t>
  </si>
  <si>
    <t>-55015120</t>
  </si>
  <si>
    <t>62999941</t>
  </si>
  <si>
    <t>12/K - portál - očištění,vyspravení,kamenická oprava - přesná specifikace viz projektová dokumentace</t>
  </si>
  <si>
    <t>1275616690</t>
  </si>
  <si>
    <t>62999942</t>
  </si>
  <si>
    <t>13/K - portál - očištění,oprava podkladu - přesná specifikace viz projektová dokumentace</t>
  </si>
  <si>
    <t>1061083407</t>
  </si>
  <si>
    <t>62999943</t>
  </si>
  <si>
    <t>14/K - portál - očištění,vyspravení,kamenická oprava - přesná specifikace viz projektová dokumentace</t>
  </si>
  <si>
    <t>-199451591</t>
  </si>
  <si>
    <t>62999944</t>
  </si>
  <si>
    <t>15/K - vstupní portál - očištění,vyspravení,kamenická oprava - přesná specifikace viz projektová dokumentace</t>
  </si>
  <si>
    <t>1362308962</t>
  </si>
  <si>
    <t>62999945</t>
  </si>
  <si>
    <t>16/K - ostění - očištění,vyspravení,kamenická oprava - přesná specifikace viz projektová dokumentace</t>
  </si>
  <si>
    <t>-159937251</t>
  </si>
  <si>
    <t>62999946</t>
  </si>
  <si>
    <t>17/K - ostění - očištění,vyspravení,kamenická oprava - přesná specifikace viz projektová dokumentace</t>
  </si>
  <si>
    <t>-1987800722</t>
  </si>
  <si>
    <t>62999947</t>
  </si>
  <si>
    <t>18/K - ostění - očištění,vyspravení,kamenická oprava - přesná specifikace viz projektová dokumentace</t>
  </si>
  <si>
    <t>675662338</t>
  </si>
  <si>
    <t>62999948</t>
  </si>
  <si>
    <t>19/K - Kamenný balkon hlavního průčelí- celková stavební úprava - přesná specifikace viz projektová dokumentace a stavu v průběhu stavby</t>
  </si>
  <si>
    <t>-1247684335</t>
  </si>
  <si>
    <t>62999949</t>
  </si>
  <si>
    <t>Očištění kamenných prvků fasády od novodobých štuků (šambrány kolem oken, dveří), nový povrch - přesná specifikace viz projektová dokumentace a stavu v průběhu stavby</t>
  </si>
  <si>
    <t>706680622</t>
  </si>
  <si>
    <t>odkaz C - fasáda</t>
  </si>
  <si>
    <t>62999950</t>
  </si>
  <si>
    <t>Očištění kamenných předsazených parapetů fasády od novodobých štuků (šambrány kolem oken, dveří), nový povrch - přesná specifikace viz projektová dokumentace a stavu v průběhu stavby</t>
  </si>
  <si>
    <t>-238932185</t>
  </si>
  <si>
    <t>631311115</t>
  </si>
  <si>
    <t>Mazanina z betonu prostého bez zvýšených nároků na prostředí tl. přes 50 do 80 mm tř. C 20/25</t>
  </si>
  <si>
    <t>1405787505</t>
  </si>
  <si>
    <t>https://podminky.urs.cz/item/CS_URS_2023_02/631311115</t>
  </si>
  <si>
    <t>S2*0,055</t>
  </si>
  <si>
    <t>S3*0,055</t>
  </si>
  <si>
    <t>S4*0,055</t>
  </si>
  <si>
    <t>S5*0,055</t>
  </si>
  <si>
    <t>S6*0,055</t>
  </si>
  <si>
    <t>S7*0,055</t>
  </si>
  <si>
    <t>"M 2.215" 7,41*0,1</t>
  </si>
  <si>
    <t>631362021</t>
  </si>
  <si>
    <t>Výztuž mazanin ze svařovaných sítí z drátů typu KARI</t>
  </si>
  <si>
    <t>1052544765</t>
  </si>
  <si>
    <t>https://podminky.urs.cz/item/CS_URS_2023_02/631362021</t>
  </si>
  <si>
    <t>S2*0,0021</t>
  </si>
  <si>
    <t>S3*0,0021</t>
  </si>
  <si>
    <t>S4*0,0021</t>
  </si>
  <si>
    <t>S5*0,0021</t>
  </si>
  <si>
    <t>S6*0,0021</t>
  </si>
  <si>
    <t>S7*0,0021</t>
  </si>
  <si>
    <t>"M 2.215" 7,41*0,0021</t>
  </si>
  <si>
    <t>632441218</t>
  </si>
  <si>
    <t>Potěr anhydritový samonivelační litý tř. C 25, tl. přes 35 do 40 mm</t>
  </si>
  <si>
    <t>1897923758</t>
  </si>
  <si>
    <t>https://podminky.urs.cz/item/CS_URS_2023_02/632441218</t>
  </si>
  <si>
    <t>634112116</t>
  </si>
  <si>
    <t>Obvodová dilatace mezi stěnou a mazaninou nebo potěrem podlahovým páskem z pěnového PE tl. do 10 mm, výšky 180 mm</t>
  </si>
  <si>
    <t>1418314944</t>
  </si>
  <si>
    <t>https://podminky.urs.cz/item/CS_URS_2023_02/634112116</t>
  </si>
  <si>
    <t>S2*0,9</t>
  </si>
  <si>
    <t>S3*0,9</t>
  </si>
  <si>
    <t>S4*0,9</t>
  </si>
  <si>
    <t>S5*0,9</t>
  </si>
  <si>
    <t>S6*0,9</t>
  </si>
  <si>
    <t>S7*0,9</t>
  </si>
  <si>
    <t>"M 2.215" 7,41*0,9</t>
  </si>
  <si>
    <t>635111215</t>
  </si>
  <si>
    <t>Násyp ze štěrkopísku, písku nebo kameniva pod podlahy se zhutněním ze štěrkopísku</t>
  </si>
  <si>
    <t>1091287589</t>
  </si>
  <si>
    <t>https://podminky.urs.cz/item/CS_URS_2023_02/635111215</t>
  </si>
  <si>
    <t>M 7.115 jáma</t>
  </si>
  <si>
    <t>4,3</t>
  </si>
  <si>
    <t>80</t>
  </si>
  <si>
    <t>635111242</t>
  </si>
  <si>
    <t>Násyp ze štěrkopísku, písku nebo kameniva pod podlahy se zhutněním z kameniva hrubého 16-32</t>
  </si>
  <si>
    <t>-2119062204</t>
  </si>
  <si>
    <t>https://podminky.urs.cz/item/CS_URS_2023_02/635111242</t>
  </si>
  <si>
    <t>S2*0,1</t>
  </si>
  <si>
    <t>S3*0,1</t>
  </si>
  <si>
    <t>S4*0,1</t>
  </si>
  <si>
    <t>S5*0,1</t>
  </si>
  <si>
    <t>S7*0,1</t>
  </si>
  <si>
    <t>81</t>
  </si>
  <si>
    <t>63511126</t>
  </si>
  <si>
    <t>Násyp pod podlahy vrácení původních</t>
  </si>
  <si>
    <t>721312997</t>
  </si>
  <si>
    <t>82</t>
  </si>
  <si>
    <t>916111112</t>
  </si>
  <si>
    <t>Osazení silniční obruby z dlažebních kostek v jedné řadě s ložem tl. přes 50 do 100 mm, s vyplněním a zatřením spár cementovou maltou z velkých kostek bez boční opěry, do lože z betonu prostého</t>
  </si>
  <si>
    <t>1369529700</t>
  </si>
  <si>
    <t>https://podminky.urs.cz/item/CS_URS_2023_02/916111112</t>
  </si>
  <si>
    <t>lem dvorních vpustí</t>
  </si>
  <si>
    <t>0,5*4*6</t>
  </si>
  <si>
    <t>83</t>
  </si>
  <si>
    <t>58381015</t>
  </si>
  <si>
    <t>kostka řezanoštípaná dlažební žula 10x10x10cm</t>
  </si>
  <si>
    <t>1012058913</t>
  </si>
  <si>
    <t>12,000</t>
  </si>
  <si>
    <t>12*0,17 'Přepočtené koeficientem množství</t>
  </si>
  <si>
    <t>84</t>
  </si>
  <si>
    <t>91624111R</t>
  </si>
  <si>
    <t xml:space="preserve">Osazení lemu příjezdové cesty z původní očištěné pískovcové dlažby </t>
  </si>
  <si>
    <t>1618001798</t>
  </si>
  <si>
    <t>39,1*2</t>
  </si>
  <si>
    <t>85</t>
  </si>
  <si>
    <t>941311111</t>
  </si>
  <si>
    <t>Montáž lešení řadového modulového lehkého pracovního s podlahami s provozním zatížením tř. 3 do 200 kg/m2 šířky tř. SW06 přes 0,6 do 0,9 m, výšky do 10 m</t>
  </si>
  <si>
    <t>-1182823125</t>
  </si>
  <si>
    <t>https://podminky.urs.cz/item/CS_URS_2023_02/941311111</t>
  </si>
  <si>
    <t>(4,5*2+4*2+7*2+16*2+11*2+0,9*6)*10</t>
  </si>
  <si>
    <t>(10+3,5*2+11+0,9*2)*14</t>
  </si>
  <si>
    <t>86</t>
  </si>
  <si>
    <t>941311211</t>
  </si>
  <si>
    <t>Montáž lešení řadového modulového lehkého pracovního s podlahami s provozním zatížením tř. 3 do 200 kg/m2 Příplatek za první a každý další den použití lešení k ceně -1111 nebo -1112</t>
  </si>
  <si>
    <t>-82223477</t>
  </si>
  <si>
    <t>https://podminky.urs.cz/item/CS_URS_2023_02/941311211</t>
  </si>
  <si>
    <t>předpoklad 8 měsíců</t>
  </si>
  <si>
    <t>LEŠENÍ*240</t>
  </si>
  <si>
    <t>87</t>
  </si>
  <si>
    <t>941311322</t>
  </si>
  <si>
    <t>Odborná prohlídka lešení řadového modulového lehkého pracovního s podlahami s provozním zatížením tř. 3 do 200 kg/m2 šířky tř. SW06 přes 0,6 do 0,9 m výšky do 25 m, celkové plochy přes 500 do 2 000 m2 zakrytého sítěmi</t>
  </si>
  <si>
    <t>-604650844</t>
  </si>
  <si>
    <t>https://podminky.urs.cz/item/CS_URS_2023_02/941311322</t>
  </si>
  <si>
    <t>předpoklad 6 měsíců</t>
  </si>
  <si>
    <t>88</t>
  </si>
  <si>
    <t>941311811</t>
  </si>
  <si>
    <t>Demontáž lešení řadového modulového lehkého pracovního s podlahami s provozním zatížením tř. 3 do 200 kg/m2 šířky SW06 přes 0,6 do 0,9 m, výšky do 10 m</t>
  </si>
  <si>
    <t>-1494790715</t>
  </si>
  <si>
    <t>https://podminky.urs.cz/item/CS_URS_2023_02/941311811</t>
  </si>
  <si>
    <t>89</t>
  </si>
  <si>
    <t>944511111</t>
  </si>
  <si>
    <t>Montáž ochranné sítě zavěšené na konstrukci lešení z textilie z umělých vláken</t>
  </si>
  <si>
    <t>-419027617</t>
  </si>
  <si>
    <t>https://podminky.urs.cz/item/CS_URS_2023_02/944511111</t>
  </si>
  <si>
    <t>944511211</t>
  </si>
  <si>
    <t>Montáž ochranné sítě Příplatek za první a každý další den použití sítě k ceně -1111</t>
  </si>
  <si>
    <t>-594119742</t>
  </si>
  <si>
    <t>https://podminky.urs.cz/item/CS_URS_2023_02/944511211</t>
  </si>
  <si>
    <t>91</t>
  </si>
  <si>
    <t>944511811</t>
  </si>
  <si>
    <t>Demontáž ochranné sítě zavěšené na konstrukci lešení z textilie z umělých vláken</t>
  </si>
  <si>
    <t>1007554644</t>
  </si>
  <si>
    <t>https://podminky.urs.cz/item/CS_URS_2023_02/944511811</t>
  </si>
  <si>
    <t>92</t>
  </si>
  <si>
    <t>949101112</t>
  </si>
  <si>
    <t>Lešení pomocné pracovní pro objekty pozemních staveb pro zatížení do 150 kg/m2, o výšce lešeňové podlahy přes 1,9 do 3,5 m</t>
  </si>
  <si>
    <t>2112372738</t>
  </si>
  <si>
    <t>https://podminky.urs.cz/item/CS_URS_2023_02/949101112</t>
  </si>
  <si>
    <t>1.PP</t>
  </si>
  <si>
    <t>146,94</t>
  </si>
  <si>
    <t>364,95</t>
  </si>
  <si>
    <t>půda</t>
  </si>
  <si>
    <t>320</t>
  </si>
  <si>
    <t>93</t>
  </si>
  <si>
    <t>94952135</t>
  </si>
  <si>
    <t>Montáž, demontáž a pronájem hliníkového lešení a zastřešení krovu vlnitým plechem - jedna fáze zastřešení plochy 15x10 m</t>
  </si>
  <si>
    <t>1950149034</t>
  </si>
  <si>
    <t>středová část</t>
  </si>
  <si>
    <t>boční křídla</t>
  </si>
  <si>
    <t>94</t>
  </si>
  <si>
    <t>952901111</t>
  </si>
  <si>
    <t>Vyčištění budov nebo objektů před předáním do užívání budov bytové nebo občanské výstavby, světlé výšky podlaží do 4 m</t>
  </si>
  <si>
    <t>1548926984</t>
  </si>
  <si>
    <t>https://podminky.urs.cz/item/CS_URS_2023_02/952901111</t>
  </si>
  <si>
    <t>95</t>
  </si>
  <si>
    <t>952901132</t>
  </si>
  <si>
    <t>Čištění podlah ruční</t>
  </si>
  <si>
    <t>-1341881770</t>
  </si>
  <si>
    <t>"M 7.01" 20</t>
  </si>
  <si>
    <t>"M 7.02" 24,8</t>
  </si>
  <si>
    <t>"M 7.03" 15,5</t>
  </si>
  <si>
    <t>"M 7.04-5" 9,27</t>
  </si>
  <si>
    <t>"M 7.06" 15,8</t>
  </si>
  <si>
    <t>"M 7.07" 21</t>
  </si>
  <si>
    <t>"M 7.08" 21,4</t>
  </si>
  <si>
    <t>"M 7.08" 15,6</t>
  </si>
  <si>
    <t>96</t>
  </si>
  <si>
    <t>9592468</t>
  </si>
  <si>
    <t>Sondy podlahy 2.NP</t>
  </si>
  <si>
    <t>-1793861648</t>
  </si>
  <si>
    <t>3,56*2+5,345+5,38+4,68+4,775</t>
  </si>
  <si>
    <t>2,98*2+4,8+4,98+5,47+5,56</t>
  </si>
  <si>
    <t>97</t>
  </si>
  <si>
    <t>9592469</t>
  </si>
  <si>
    <t>Restaurátorské práce - pásové sondy</t>
  </si>
  <si>
    <t>-1825097256</t>
  </si>
  <si>
    <t>předpoklad dle popisu tabuka místností</t>
  </si>
  <si>
    <t>210</t>
  </si>
  <si>
    <t>98</t>
  </si>
  <si>
    <t>975063162</t>
  </si>
  <si>
    <t>Celoplošná výdřeva pod stropní podhledy s vložením desky polystyren tl. 80mm</t>
  </si>
  <si>
    <t>98748650</t>
  </si>
  <si>
    <t>strop 1.NP</t>
  </si>
  <si>
    <t>"M 7.15" 4,705*2</t>
  </si>
  <si>
    <t>"M 7.110" 4,715*2</t>
  </si>
  <si>
    <t>strop 2.NP</t>
  </si>
  <si>
    <t>"M 7.22" 5*1,2*2</t>
  </si>
  <si>
    <t>"M 7.23" 8,735*1,2</t>
  </si>
  <si>
    <t>"M 7.24" 4,82*1,2</t>
  </si>
  <si>
    <t>"M 7.25" 5,615*1,2</t>
  </si>
  <si>
    <t>"M 7.26" 5,45*1,2</t>
  </si>
  <si>
    <t>"M 7.27" 5,615*1,6</t>
  </si>
  <si>
    <t>"M 7.29" 4,85*1,6</t>
  </si>
  <si>
    <t>"M 7.210" 5,415*1,6</t>
  </si>
  <si>
    <t>"M 7.211" 5,405*1,6</t>
  </si>
  <si>
    <t>"M 7.213" 5,38*1,735</t>
  </si>
  <si>
    <t>99</t>
  </si>
  <si>
    <t>985132414</t>
  </si>
  <si>
    <t>Ruční čištění povrchů stěn, vysátí prachu, lokální klínování</t>
  </si>
  <si>
    <t>402113512</t>
  </si>
  <si>
    <t>"M 7.01" 20*0,9*2,8</t>
  </si>
  <si>
    <t>"M 7.02" (6,27*2+4,5*2)*2,8</t>
  </si>
  <si>
    <t>"M 7.03" (4,23*2+3,475)*2,8</t>
  </si>
  <si>
    <t>"M 7.06" (4,505*2+3,16*2)*2,8</t>
  </si>
  <si>
    <t>"M 7.07" (5,69*2+3,275*2)*2,8</t>
  </si>
  <si>
    <t>"M 7.08" (6,705*2+3,34*2)*2,8</t>
  </si>
  <si>
    <t>"M 7.08" (5,03*2+2,785*2)*2,8</t>
  </si>
  <si>
    <t>100</t>
  </si>
  <si>
    <t>985221113</t>
  </si>
  <si>
    <t>Doplnění zdiva ručně do aktivované malty kamenem délky spáry na 1 m2 upravované plochy přes 12 m</t>
  </si>
  <si>
    <t>1321473253</t>
  </si>
  <si>
    <t>https://podminky.urs.cz/item/CS_URS_2023_02/985221113</t>
  </si>
  <si>
    <t>"M 7.01" 0,5</t>
  </si>
  <si>
    <t>"M 7.02" 0,25</t>
  </si>
  <si>
    <t>"M 7.03" 0,1</t>
  </si>
  <si>
    <t>"M 7.06" 3*0,3</t>
  </si>
  <si>
    <t>"M 7.07" 2*0,3</t>
  </si>
  <si>
    <t>"M 7.08" 4*0,3</t>
  </si>
  <si>
    <t>101</t>
  </si>
  <si>
    <t>58380710</t>
  </si>
  <si>
    <t>kámen lomový neupravený netříděný pískovec</t>
  </si>
  <si>
    <t>1466504088</t>
  </si>
  <si>
    <t>4,75*2 'Přepočtené koeficientem množství</t>
  </si>
  <si>
    <t>102</t>
  </si>
  <si>
    <t>985223310</t>
  </si>
  <si>
    <t>Přezdívání zdiva do vápenné nebo vápenocementové malty cihelného, objemu do 1 m3</t>
  </si>
  <si>
    <t>1164213837</t>
  </si>
  <si>
    <t>https://podminky.urs.cz/item/CS_URS_2023_02/985223310</t>
  </si>
  <si>
    <t>komíny 1.NP</t>
  </si>
  <si>
    <t>komíny nad střechou</t>
  </si>
  <si>
    <t>1*4</t>
  </si>
  <si>
    <t>komíny pod střechou</t>
  </si>
  <si>
    <t>0,5*3</t>
  </si>
  <si>
    <t>zdivo vikýř</t>
  </si>
  <si>
    <t>0,25*3</t>
  </si>
  <si>
    <t>103</t>
  </si>
  <si>
    <t>59610002</t>
  </si>
  <si>
    <t>cihla pálená plná přes P15 do P20 290x140x65mm</t>
  </si>
  <si>
    <t>-466581702</t>
  </si>
  <si>
    <t>6,5*320,25 'Přepočtené koeficientem množství</t>
  </si>
  <si>
    <t>104</t>
  </si>
  <si>
    <t>985223320</t>
  </si>
  <si>
    <t>Přezdívání zdiva do vápenné nebo vápenocementové malty kamenného, objemu do 1 m3</t>
  </si>
  <si>
    <t>-1322567695</t>
  </si>
  <si>
    <t>https://podminky.urs.cz/item/CS_URS_2023_02/985223320</t>
  </si>
  <si>
    <t>105</t>
  </si>
  <si>
    <t>1492333899</t>
  </si>
  <si>
    <t>2,7*320,25 'Přepočtené koeficientem množství</t>
  </si>
  <si>
    <t>106</t>
  </si>
  <si>
    <t>985232115</t>
  </si>
  <si>
    <t>Úprava zazdění a omítek schodišťových stupňů (cena za jedno schodiště) specifikace dle PD</t>
  </si>
  <si>
    <t>-40850151</t>
  </si>
  <si>
    <t>"M 7.01" 1</t>
  </si>
  <si>
    <t>"M 7.13" 1</t>
  </si>
  <si>
    <t>"M 7.21" 1</t>
  </si>
  <si>
    <t>107</t>
  </si>
  <si>
    <t>985421135</t>
  </si>
  <si>
    <t xml:space="preserve">Praskliny a pukliny fasáda - práce na opravě dle specifikace PD </t>
  </si>
  <si>
    <t>-2142689829</t>
  </si>
  <si>
    <t>délka prasklin</t>
  </si>
  <si>
    <t>108</t>
  </si>
  <si>
    <t>985424</t>
  </si>
  <si>
    <t>Oprava klenby - klínování, stažení kotvami Helifix, seshora zalítí vápennou kaší</t>
  </si>
  <si>
    <t>-198428147</t>
  </si>
  <si>
    <t>109</t>
  </si>
  <si>
    <t>985425</t>
  </si>
  <si>
    <t>Oprava klenby - osekání omítek pruh 25cm, vyklínování, vyplněmí maltou a úlomky cihel</t>
  </si>
  <si>
    <t>1591280835</t>
  </si>
  <si>
    <t>"M 7.18" 12</t>
  </si>
  <si>
    <t>"M 7.113" 9</t>
  </si>
  <si>
    <t>"M 7.115" 8</t>
  </si>
  <si>
    <t>"M 7.116" 3</t>
  </si>
  <si>
    <t>110</t>
  </si>
  <si>
    <t>985426</t>
  </si>
  <si>
    <t xml:space="preserve">Obnova fabionu s římsou - odstranění, ramenát, omítka, specifikace dle PD </t>
  </si>
  <si>
    <t>1044752828</t>
  </si>
  <si>
    <t>"M 7.24" 4,82*2+5,55*2</t>
  </si>
  <si>
    <t>"M 7.210" 5,415*2+5,685*2</t>
  </si>
  <si>
    <t>"M 7.213" 5,38*2+4,9*2</t>
  </si>
  <si>
    <t>111</t>
  </si>
  <si>
    <t>985427</t>
  </si>
  <si>
    <t>Restaurátorský záměr interiér</t>
  </si>
  <si>
    <t>416431537</t>
  </si>
  <si>
    <t>112</t>
  </si>
  <si>
    <t>985428</t>
  </si>
  <si>
    <t>Restaurátorský záměr exteriér</t>
  </si>
  <si>
    <t>-1886048160</t>
  </si>
  <si>
    <t>998</t>
  </si>
  <si>
    <t>Přesun hmot</t>
  </si>
  <si>
    <t>113</t>
  </si>
  <si>
    <t>998017003</t>
  </si>
  <si>
    <t>Přesun hmot pro budovy občanské výstavby, bydlení, výrobu a služby s omezením mechanizace vodorovná dopravní vzdálenost do 100 m pro budovy s jakoukoliv nosnou konstrukcí výšky přes 12 do 24 m</t>
  </si>
  <si>
    <t>-2097635125</t>
  </si>
  <si>
    <t>https://podminky.urs.cz/item/CS_URS_2023_02/998017003</t>
  </si>
  <si>
    <t>390,897</t>
  </si>
  <si>
    <t>114</t>
  </si>
  <si>
    <t>998223011</t>
  </si>
  <si>
    <t>Přesun hmot pro pozemní komunikace s krytem dlážděným dopravní vzdálenost do 200 m jakékoliv délky objektu</t>
  </si>
  <si>
    <t>-908692930</t>
  </si>
  <si>
    <t>https://podminky.urs.cz/item/CS_URS_2023_02/998223011</t>
  </si>
  <si>
    <t>50,341</t>
  </si>
  <si>
    <t>711</t>
  </si>
  <si>
    <t>Izolace proti vodě, vlhkosti a plynům</t>
  </si>
  <si>
    <t>115</t>
  </si>
  <si>
    <t>711211136</t>
  </si>
  <si>
    <t>Izolace provětrávaná dutinová proti zemní vlhkosti a plynu radonu z plastových segmentů typu IGLU ztraceného bednění zalitých betonem po výšku segmentu bez betonové desky a armovací sítě výšky segmentů přes 150 do 170 mm</t>
  </si>
  <si>
    <t>74747536</t>
  </si>
  <si>
    <t>https://podminky.urs.cz/item/CS_URS_2023_02/711211136</t>
  </si>
  <si>
    <t>"M 7.115" 26,7</t>
  </si>
  <si>
    <t>116</t>
  </si>
  <si>
    <t>998711103</t>
  </si>
  <si>
    <t>Přesun hmot pro izolace proti vodě, vlhkosti a plynům stanovený z hmotnosti přesunovaného materiálu vodorovná dopravní vzdálenost do 50 m v objektech výšky přes 12 do 60 m</t>
  </si>
  <si>
    <t>-1903287672</t>
  </si>
  <si>
    <t>https://podminky.urs.cz/item/CS_URS_2023_02/998711103</t>
  </si>
  <si>
    <t>713</t>
  </si>
  <si>
    <t>Izolace tepelné</t>
  </si>
  <si>
    <t>117</t>
  </si>
  <si>
    <t>713121111</t>
  </si>
  <si>
    <t>Montáž tepelné izolace podlah rohožemi, pásy, deskami, dílci, bloky (izolační materiál ve specifikaci) kladenými volně jednovrstvá</t>
  </si>
  <si>
    <t>382538797</t>
  </si>
  <si>
    <t>https://podminky.urs.cz/item/CS_URS_2023_02/713121111</t>
  </si>
  <si>
    <t>118</t>
  </si>
  <si>
    <t>28375911</t>
  </si>
  <si>
    <t>deska EPS 150 pro konstrukce s vysokým zatížením λ=0,035 tl 70mm</t>
  </si>
  <si>
    <t>26583683</t>
  </si>
  <si>
    <t>262,58*1,05 'Přepočtené koeficientem množství</t>
  </si>
  <si>
    <t>119</t>
  </si>
  <si>
    <t>713191132</t>
  </si>
  <si>
    <t>Montáž tepelné izolace stavebních konstrukcí - doplňky a konstrukční součásti podlah, stropů vrchem nebo střech překrytím fólií separační z PE</t>
  </si>
  <si>
    <t>553670532</t>
  </si>
  <si>
    <t>https://podminky.urs.cz/item/CS_URS_2023_02/713191132</t>
  </si>
  <si>
    <t>120</t>
  </si>
  <si>
    <t>28329042</t>
  </si>
  <si>
    <t>fólie PE separační či ochranná tl 0,2mm</t>
  </si>
  <si>
    <t>-1920896335</t>
  </si>
  <si>
    <t>262,58*1,1655 'Přepočtené koeficientem množství</t>
  </si>
  <si>
    <t>121</t>
  </si>
  <si>
    <t>998713103</t>
  </si>
  <si>
    <t>Přesun hmot pro izolace tepelné stanovený z hmotnosti přesunovaného materiálu vodorovná dopravní vzdálenost do 50 m v objektech výšky přes 12 m do 24 m</t>
  </si>
  <si>
    <t>-982107525</t>
  </si>
  <si>
    <t>https://podminky.urs.cz/item/CS_URS_2023_02/998713103</t>
  </si>
  <si>
    <t>122</t>
  </si>
  <si>
    <t>721173315</t>
  </si>
  <si>
    <t>Potrubí z trub PVC SN4 dešťové DN 110</t>
  </si>
  <si>
    <t>-1885681567</t>
  </si>
  <si>
    <t>https://podminky.urs.cz/item/CS_URS_2023_02/721173315</t>
  </si>
  <si>
    <t>2*5+1,745</t>
  </si>
  <si>
    <t>123</t>
  </si>
  <si>
    <t>721236</t>
  </si>
  <si>
    <t>D+M domovní vpust s ocel. mříží 300/300mm</t>
  </si>
  <si>
    <t>ks</t>
  </si>
  <si>
    <t>218278456</t>
  </si>
  <si>
    <t>124</t>
  </si>
  <si>
    <t>721241103</t>
  </si>
  <si>
    <t>Lapače střešních splavenin litinové DN 150</t>
  </si>
  <si>
    <t>-838980804</t>
  </si>
  <si>
    <t>https://podminky.urs.cz/item/CS_URS_2023_02/721241103</t>
  </si>
  <si>
    <t>hlavní vstup</t>
  </si>
  <si>
    <t>125</t>
  </si>
  <si>
    <t>721262201</t>
  </si>
  <si>
    <t>Koncové klapky polypropylenové (PP) žabí DN 110</t>
  </si>
  <si>
    <t>397111797</t>
  </si>
  <si>
    <t>https://podminky.urs.cz/item/CS_URS_2023_02/721262201</t>
  </si>
  <si>
    <t>126</t>
  </si>
  <si>
    <t>998721103</t>
  </si>
  <si>
    <t>Přesun hmot pro vnitřní kanalizace stanovený z hmotnosti přesunovaného materiálu vodorovná dopravní vzdálenost do 50 m v objektech výšky přes 12 do 24 m</t>
  </si>
  <si>
    <t>-1919736725</t>
  </si>
  <si>
    <t>https://podminky.urs.cz/item/CS_URS_2023_02/998721103</t>
  </si>
  <si>
    <t>127</t>
  </si>
  <si>
    <t>725291562</t>
  </si>
  <si>
    <t>Doplňky zařízení koupelen a záchodů nerezové dávkovač tekutého mýdla na 850 ml</t>
  </si>
  <si>
    <t>1850163885</t>
  </si>
  <si>
    <t>128</t>
  </si>
  <si>
    <t>725291563</t>
  </si>
  <si>
    <t>Doplňky zařízení koupelen a záchodů nerezové osoušeč rukou</t>
  </si>
  <si>
    <t>1656455102</t>
  </si>
  <si>
    <t>129</t>
  </si>
  <si>
    <t>725291564</t>
  </si>
  <si>
    <t>Doplňky zařízení koupelen a záchodů nerezové WC kartáč</t>
  </si>
  <si>
    <t>606041735</t>
  </si>
  <si>
    <t>130</t>
  </si>
  <si>
    <t>725291565</t>
  </si>
  <si>
    <t>Doplňky zařízení koupelen a záchodů nerezové odpadkový koš</t>
  </si>
  <si>
    <t>1720701233</t>
  </si>
  <si>
    <t>131</t>
  </si>
  <si>
    <t>72529182</t>
  </si>
  <si>
    <t>D+M zrcadlo v AL. rámu sklopné 582x850mm</t>
  </si>
  <si>
    <t>-685377848</t>
  </si>
  <si>
    <t>132</t>
  </si>
  <si>
    <t>72529183</t>
  </si>
  <si>
    <t>D+M zrcadlo v AL. rámu s osvětlením 500x700mm</t>
  </si>
  <si>
    <t>-1500536490</t>
  </si>
  <si>
    <t>133</t>
  </si>
  <si>
    <t>998725103</t>
  </si>
  <si>
    <t>Přesun hmot pro zařizovací předměty stanovený z hmotnosti přesunovaného materiálu vodorovná dopravní vzdálenost do 50 m v objektech výšky přes 12 do 24 m</t>
  </si>
  <si>
    <t>361961462</t>
  </si>
  <si>
    <t>https://podminky.urs.cz/item/CS_URS_2023_02/998725103</t>
  </si>
  <si>
    <t>134</t>
  </si>
  <si>
    <t>741370066</t>
  </si>
  <si>
    <t>D+M - závěsná čtyřboká lucerna se skleněnou výplní vitráž</t>
  </si>
  <si>
    <t>1606044035</t>
  </si>
  <si>
    <t>"M 7.11" 2</t>
  </si>
  <si>
    <t>"M 7.12" 2</t>
  </si>
  <si>
    <t>"M 7.13" 2</t>
  </si>
  <si>
    <t>"M 7.16" 2</t>
  </si>
  <si>
    <t>"M 7.17" 2</t>
  </si>
  <si>
    <t>"M 7.18" 2</t>
  </si>
  <si>
    <t>"M 7.21" 2</t>
  </si>
  <si>
    <t>"M 7.22" 2</t>
  </si>
  <si>
    <t>135</t>
  </si>
  <si>
    <t>741370067</t>
  </si>
  <si>
    <t>D+M - nástěnná čtyřboká lucerna se skleněnou výplní vitráž</t>
  </si>
  <si>
    <t>2018849588</t>
  </si>
  <si>
    <t>"M 7.01" 2</t>
  </si>
  <si>
    <t>"M 7.13" 4</t>
  </si>
  <si>
    <t>"M 7.21" 4</t>
  </si>
  <si>
    <t>136</t>
  </si>
  <si>
    <t>741370068</t>
  </si>
  <si>
    <t>Hromosvod - demontáž, revize, doplnění, zpětná montáž</t>
  </si>
  <si>
    <t>2036589602</t>
  </si>
  <si>
    <t>137</t>
  </si>
  <si>
    <t>998741103</t>
  </si>
  <si>
    <t>Přesun hmot pro silnoproud stanovený z hmotnosti přesunovaného materiálu vodorovná dopravní vzdálenost do 50 m v objektech výšky přes 12 do 24 m</t>
  </si>
  <si>
    <t>2132908052</t>
  </si>
  <si>
    <t>https://podminky.urs.cz/item/CS_URS_2023_02/998741103</t>
  </si>
  <si>
    <t>751</t>
  </si>
  <si>
    <t>138</t>
  </si>
  <si>
    <t>751525082</t>
  </si>
  <si>
    <t>Montáž potrubí plastového kruhového bez příruby, průměru přes 100 do 200 mm</t>
  </si>
  <si>
    <t>-1765814361</t>
  </si>
  <si>
    <t>https://podminky.urs.cz/item/CS_URS_2023_02/751525082</t>
  </si>
  <si>
    <t>30+5</t>
  </si>
  <si>
    <t>139</t>
  </si>
  <si>
    <t>28611280</t>
  </si>
  <si>
    <t>trubka drenážní systému budov neperforovaná flexibilní tyčová PVC-U DN 100 SN4 2,5m</t>
  </si>
  <si>
    <t>595074775</t>
  </si>
  <si>
    <t>30*1,2 'Přepočtené koeficientem množství</t>
  </si>
  <si>
    <t>140</t>
  </si>
  <si>
    <t>28611281</t>
  </si>
  <si>
    <t>trubka drenážní systému budov neperforovaná flexibilní tyčová PVC-U DN 125 SN4 2,5m</t>
  </si>
  <si>
    <t>-159348315</t>
  </si>
  <si>
    <t>5*1,2 'Přepočtené koeficientem množství</t>
  </si>
  <si>
    <t>141</t>
  </si>
  <si>
    <t>998751102</t>
  </si>
  <si>
    <t>Přesun hmot pro vzduchotechniku stanovený z hmotnosti přesunovaného materiálu vodorovná dopravní vzdálenost do 100 m v objektech výšky přes 12 do 24 m</t>
  </si>
  <si>
    <t>1080836022</t>
  </si>
  <si>
    <t>https://podminky.urs.cz/item/CS_URS_2023_02/998751102</t>
  </si>
  <si>
    <t>346</t>
  </si>
  <si>
    <t>762085112</t>
  </si>
  <si>
    <t>Montáž ocelových spojovacích prostředků (materiál ve specifikaci) svorníků nebo šroubů délky přes 150 do 300 mm</t>
  </si>
  <si>
    <t>1526097173</t>
  </si>
  <si>
    <t>https://podminky.urs.cz/item/CS_URS_2023_02/762085112</t>
  </si>
  <si>
    <t>"A - pozednice" 2*8</t>
  </si>
  <si>
    <t>"B - vazný trám" 6*17</t>
  </si>
  <si>
    <t>"C - sloup šikmý" 5*8</t>
  </si>
  <si>
    <t>"D - krokev spodní" 5*42</t>
  </si>
  <si>
    <t>"E - krokev horní" 5*90</t>
  </si>
  <si>
    <t>"F - vaznice horní" 6*4</t>
  </si>
  <si>
    <t>"G - vaznice mezilehlá" 6*7</t>
  </si>
  <si>
    <t>"K - stropní trám" 6*43</t>
  </si>
  <si>
    <t>"L - hambalek" 5*17</t>
  </si>
  <si>
    <t>347</t>
  </si>
  <si>
    <t>31197008</t>
  </si>
  <si>
    <t>tyč závitová Pz 4.6 M20</t>
  </si>
  <si>
    <t>-5471995</t>
  </si>
  <si>
    <t>"A - pozednice" 2*8*0,3</t>
  </si>
  <si>
    <t>"B - vazný trám" 6*17*0,3</t>
  </si>
  <si>
    <t>"C - sloup šikmý" 5*8*0,3</t>
  </si>
  <si>
    <t>"D - krokev spodní" 5*42*0,3</t>
  </si>
  <si>
    <t>"E - krokev horní" 5*90*0,3</t>
  </si>
  <si>
    <t>"F - vaznice horní" 6*4*0,3</t>
  </si>
  <si>
    <t>"G - vaznice mezilehlá" 6*7*0,3</t>
  </si>
  <si>
    <t>"K - stropní trám" 6*43*0,3</t>
  </si>
  <si>
    <t>"L - hambalek" 5*17*0,3</t>
  </si>
  <si>
    <t>348</t>
  </si>
  <si>
    <t>31111009</t>
  </si>
  <si>
    <t>matice přesná šestihranná Pz DIN 934-8 M20</t>
  </si>
  <si>
    <t>100 kus</t>
  </si>
  <si>
    <t>-513904326</t>
  </si>
  <si>
    <t>"A - pozednice" (2*8*2)/100</t>
  </si>
  <si>
    <t>"B - vazný trám" (6*17*2)/100</t>
  </si>
  <si>
    <t>"C - sloup šikmý" (5*8*2)/100</t>
  </si>
  <si>
    <t>"D - krokev spodní" (5*42*2)/100</t>
  </si>
  <si>
    <t>"E - krokev horní" (5*90*2)/100</t>
  </si>
  <si>
    <t>"F - vaznice horní" (6*4*2)/100</t>
  </si>
  <si>
    <t>"G - vaznice mezilehlá" (6*7*2)/100</t>
  </si>
  <si>
    <t>"K - stropní trám" (6*43*2)/100</t>
  </si>
  <si>
    <t>"L - hambalek" (5*17*2)/100</t>
  </si>
  <si>
    <t>349</t>
  </si>
  <si>
    <t>31120009</t>
  </si>
  <si>
    <t>podložka DIN 125-A ZB D 20mm</t>
  </si>
  <si>
    <t>1161529486</t>
  </si>
  <si>
    <t>350</t>
  </si>
  <si>
    <t>31121006</t>
  </si>
  <si>
    <t>podložka pod dřevěnou konstrukci DIN 440 D 20mm</t>
  </si>
  <si>
    <t>-561923857</t>
  </si>
  <si>
    <t>"B - vazný trám" (6*17)/100</t>
  </si>
  <si>
    <t>"C - sloup šikmý" (5*8)/100</t>
  </si>
  <si>
    <t>"D - krokev spodní" (5*42)/100</t>
  </si>
  <si>
    <t>"E - krokev horní" (5*90)/100</t>
  </si>
  <si>
    <t>"F - vaznice horní" (6*4)/100</t>
  </si>
  <si>
    <t>"G - vaznice mezilehlá" (6*7)/100</t>
  </si>
  <si>
    <t>"K - stropní trám" (6*43)/100</t>
  </si>
  <si>
    <t>"L - hambalek" (5*17)/100</t>
  </si>
  <si>
    <t>146</t>
  </si>
  <si>
    <t>762332922</t>
  </si>
  <si>
    <t>Doplnění střešní vazby řezivem (materiál v ceně) průřezové plochy přes 120 do 224 cm2</t>
  </si>
  <si>
    <t>653463068</t>
  </si>
  <si>
    <t>https://podminky.urs.cz/item/CS_URS_2023_02/762332922</t>
  </si>
  <si>
    <t>165,3*1,1 'Přepočtené koeficientem množství</t>
  </si>
  <si>
    <t>147</t>
  </si>
  <si>
    <t>762332923</t>
  </si>
  <si>
    <t>Doplnění střešní vazby řezivem (materiál v ceně) průřezové plochy přes 224 do 288 cm2</t>
  </si>
  <si>
    <t>1334585752</t>
  </si>
  <si>
    <t>https://podminky.urs.cz/item/CS_URS_2023_02/762332923</t>
  </si>
  <si>
    <t>372,9*1,1 'Přepočtené koeficientem množství</t>
  </si>
  <si>
    <t>148</t>
  </si>
  <si>
    <t>762332924</t>
  </si>
  <si>
    <t>Doplnění střešní vazby řezivem (materiál v ceně) průřezové plochy přes 288 do 450 cm2</t>
  </si>
  <si>
    <t>1971300026</t>
  </si>
  <si>
    <t>https://podminky.urs.cz/item/CS_URS_2023_02/762332924</t>
  </si>
  <si>
    <t>193,2*1,1 'Přepočtené koeficientem množství</t>
  </si>
  <si>
    <t>149</t>
  </si>
  <si>
    <t>762332925</t>
  </si>
  <si>
    <t>Doplnění střešní vazby řezivem (materiál v ceně) průřezové plochy přes 450 do 600 cm2</t>
  </si>
  <si>
    <t>-2130877159</t>
  </si>
  <si>
    <t>https://podminky.urs.cz/item/CS_URS_2023_02/762332925</t>
  </si>
  <si>
    <t>9,6*1,1 'Přepočtené koeficientem množství</t>
  </si>
  <si>
    <t>150</t>
  </si>
  <si>
    <t>762341686</t>
  </si>
  <si>
    <t>D+M mansardová římsa profilovaná (dle původní profilace)</t>
  </si>
  <si>
    <t>-229338110</t>
  </si>
  <si>
    <t>"O - profilovaná římsa" 50</t>
  </si>
  <si>
    <t>151</t>
  </si>
  <si>
    <t>762342214</t>
  </si>
  <si>
    <t>Montáž laťování střech jednoduchých sklonu do 60° při osové vzdálenosti latí přes 150 do 360 mm</t>
  </si>
  <si>
    <t>-1372583055</t>
  </si>
  <si>
    <t>https://podminky.urs.cz/item/CS_URS_2023_02/762342214</t>
  </si>
  <si>
    <t>152</t>
  </si>
  <si>
    <t>60514114</t>
  </si>
  <si>
    <t>řezivo jehličnaté lať impregnovaná dl 4 m</t>
  </si>
  <si>
    <t>-262562188</t>
  </si>
  <si>
    <t>700,000/0,3*0,04*0,06</t>
  </si>
  <si>
    <t>5,6*1,1 'Přepočtené koeficientem množství</t>
  </si>
  <si>
    <t>153</t>
  </si>
  <si>
    <t>762395000</t>
  </si>
  <si>
    <t>Spojovací prostředky krovů, bednění a laťování, nadstřešních konstrukcí svory, prkna, hřebíky, pásová ocel, vruty</t>
  </si>
  <si>
    <t>28519304</t>
  </si>
  <si>
    <t>https://podminky.urs.cz/item/CS_URS_2023_02/762395000</t>
  </si>
  <si>
    <t>5,6</t>
  </si>
  <si>
    <t>154</t>
  </si>
  <si>
    <t>762523104</t>
  </si>
  <si>
    <t>Položení podlah hoblovaných na sraz z prken</t>
  </si>
  <si>
    <t>724203023</t>
  </si>
  <si>
    <t>https://podminky.urs.cz/item/CS_URS_2023_02/762523104</t>
  </si>
  <si>
    <t>"M 7.211" 21,8</t>
  </si>
  <si>
    <t>155</t>
  </si>
  <si>
    <t>61191187</t>
  </si>
  <si>
    <t>řezivo podlahové smrkové, hoblované, vysušené 18/180 mm</t>
  </si>
  <si>
    <t>1910776605</t>
  </si>
  <si>
    <t>473,47*1,1 'Přepočtené koeficientem množství</t>
  </si>
  <si>
    <t>156</t>
  </si>
  <si>
    <t>762523925</t>
  </si>
  <si>
    <t>Doplnění tesařské podlahy prkny nebo fošnami (materiál v ceně) tl. do 32 mm hoblovanými na sraz, plochy jednotlivě přes 4,00 do 8,00 m2</t>
  </si>
  <si>
    <t>-24908727</t>
  </si>
  <si>
    <t>https://podminky.urs.cz/item/CS_URS_2023_02/762523925</t>
  </si>
  <si>
    <t>157</t>
  </si>
  <si>
    <t>762524108</t>
  </si>
  <si>
    <t>Položení podlah hoblovaných na pero drážku z fošen</t>
  </si>
  <si>
    <t>-185557656</t>
  </si>
  <si>
    <t>https://podminky.urs.cz/item/CS_URS_2023_02/762524108</t>
  </si>
  <si>
    <t>158</t>
  </si>
  <si>
    <t>61191189</t>
  </si>
  <si>
    <t>fošna podlahová smrková, hoblovaná, vysušená 20/200-250 mm</t>
  </si>
  <si>
    <t>2052022792</t>
  </si>
  <si>
    <t>70% stávající, 30 % nová</t>
  </si>
  <si>
    <t>"M 7.27" 19,75*0,3</t>
  </si>
  <si>
    <t>159</t>
  </si>
  <si>
    <t>762524911</t>
  </si>
  <si>
    <t>Položení polštářů tesařské podlahy s nastavením tl. do 100 mm a příložkami</t>
  </si>
  <si>
    <t>1422023603</t>
  </si>
  <si>
    <t>https://podminky.urs.cz/item/CS_URS_2023_02/762524911</t>
  </si>
  <si>
    <t>762526110</t>
  </si>
  <si>
    <t>Položení podlah položení polštářů pod podlahy osové vzdálenosti do 65 cm</t>
  </si>
  <si>
    <t>1749649869</t>
  </si>
  <si>
    <t>https://podminky.urs.cz/item/CS_URS_2023_02/762526110</t>
  </si>
  <si>
    <t>161</t>
  </si>
  <si>
    <t>60512125</t>
  </si>
  <si>
    <t>hranol stavební řezivo průřezu do 120cm2 do dl 6m</t>
  </si>
  <si>
    <t>-521338938</t>
  </si>
  <si>
    <t>S4/0,6*0,04*0,08</t>
  </si>
  <si>
    <t>S6/0,6*0,04*0,08</t>
  </si>
  <si>
    <t>"M 7.27" 19,75/0,6*0,04*0,08</t>
  </si>
  <si>
    <t>"M 7.211" 21,8/0,6*0,04*0,08</t>
  </si>
  <si>
    <t>"M 7.213" 28,51/0,6*0,04*0,08</t>
  </si>
  <si>
    <t>0,725*1,1 'Přepočtené koeficientem množství</t>
  </si>
  <si>
    <t>162</t>
  </si>
  <si>
    <t>762526510</t>
  </si>
  <si>
    <t>Položení podlah montáž podlahových lišt hoblovaných</t>
  </si>
  <si>
    <t>-1736404389</t>
  </si>
  <si>
    <t>https://podminky.urs.cz/item/CS_URS_2023_02/762526510</t>
  </si>
  <si>
    <t>"M 7.23" 29,33*0,2</t>
  </si>
  <si>
    <t>"M 7.24" 20,7*0,2</t>
  </si>
  <si>
    <t>"M 7.25" 24,38*0,2</t>
  </si>
  <si>
    <t>"M 7.26" 17,47</t>
  </si>
  <si>
    <t>"M 7.27" 18,05*0,3</t>
  </si>
  <si>
    <t>"M 7.29" 20,53*0,2</t>
  </si>
  <si>
    <t>"M 7.210" 23,13*0,2</t>
  </si>
  <si>
    <t>"M 7.211" 18,40*0,2</t>
  </si>
  <si>
    <t>"M 7.213" 20,0</t>
  </si>
  <si>
    <t>163</t>
  </si>
  <si>
    <t>61418156</t>
  </si>
  <si>
    <t>lišta soklová dřevěná profilovaná</t>
  </si>
  <si>
    <t>782421983</t>
  </si>
  <si>
    <t>145,248*1,08 'Přepočtené koeficientem množství</t>
  </si>
  <si>
    <t>164</t>
  </si>
  <si>
    <t>762595001</t>
  </si>
  <si>
    <t>Spojovací prostředky podlah a podkladových konstrukcí hřebíky, vruty</t>
  </si>
  <si>
    <t>931167127</t>
  </si>
  <si>
    <t>https://podminky.urs.cz/item/CS_URS_2023_02/762595001</t>
  </si>
  <si>
    <t>76,46+473,47</t>
  </si>
  <si>
    <t>165</t>
  </si>
  <si>
    <t>762822924</t>
  </si>
  <si>
    <t>Doplnění části stropního trámu (materiál v ceně) z hranolů, nebo hranolků, průřezové plochy přes 288 do 450 cm2</t>
  </si>
  <si>
    <t>1912949857</t>
  </si>
  <si>
    <t>https://podminky.urs.cz/item/CS_URS_2023_02/762822924</t>
  </si>
  <si>
    <t>51,6*1,1 'Přepočtené koeficientem množství</t>
  </si>
  <si>
    <t>166</t>
  </si>
  <si>
    <t>762822925</t>
  </si>
  <si>
    <t>Doplnění části stropního trámu (materiál v ceně) z hranolů, nebo hranolků, průřezové plochy přes 450 do 600 cm2</t>
  </si>
  <si>
    <t>1993200482</t>
  </si>
  <si>
    <t>https://podminky.urs.cz/item/CS_URS_2023_02/762822925</t>
  </si>
  <si>
    <t>25,5*1,1 'Přepočtené koeficientem množství</t>
  </si>
  <si>
    <t>167</t>
  </si>
  <si>
    <t>998762103</t>
  </si>
  <si>
    <t>Přesun hmot pro konstrukce tesařské stanovený z hmotnosti přesunovaného materiálu vodorovná dopravní vzdálenost do 50 m v objektech výšky přes 12 do 24 m</t>
  </si>
  <si>
    <t>1440579052</t>
  </si>
  <si>
    <t>https://podminky.urs.cz/item/CS_URS_2023_02/998762103</t>
  </si>
  <si>
    <t>763</t>
  </si>
  <si>
    <t>Konstrukce suché výstavby</t>
  </si>
  <si>
    <t>168</t>
  </si>
  <si>
    <t>763111360</t>
  </si>
  <si>
    <t>Příčka ze sádrokartonových desek s nosnou konstrukcí z jednoduchých ocelových profilů UW, CW jednoduše opláštěná deskou akustickou tl. 12,5 mm s izolací, EI 45, příčka tl. 75 mm, profil 50, Rw do 47 dB</t>
  </si>
  <si>
    <t>407368731</t>
  </si>
  <si>
    <t>https://podminky.urs.cz/item/CS_URS_2023_02/763111360</t>
  </si>
  <si>
    <t>WC box</t>
  </si>
  <si>
    <t>3,425*2,35</t>
  </si>
  <si>
    <t>169</t>
  </si>
  <si>
    <t>763111458</t>
  </si>
  <si>
    <t>Příčka ze sádrokartonových desek s nosnou konstrukcí z jednoduchých ocelových profilů UW, CW dvojitě opláštěná deskami akustickými tl. 2 x 12,5 mm s izolací, EI 90, příčka tl. 100 mm, profil 50, Rw do 57 dB</t>
  </si>
  <si>
    <t>611125240</t>
  </si>
  <si>
    <t>https://podminky.urs.cz/item/CS_URS_2023_02/763111458</t>
  </si>
  <si>
    <t>obvod WC boxu</t>
  </si>
  <si>
    <t>(3+1+3,625*2)*2,35</t>
  </si>
  <si>
    <t>170</t>
  </si>
  <si>
    <t>763112351</t>
  </si>
  <si>
    <t>Příčka mezibytová ze sádrokartonových desek s nosnou konstrukcí ze zdvojených ocelových profilů UW, CW dvojitě opláštěná deskami akustickými tl. 2 x 12,5 mm s dvojitou izolací, EI 90, příčka tl. 155 mm, profil 50, Rw do 66 dB</t>
  </si>
  <si>
    <t>1838232107</t>
  </si>
  <si>
    <t>https://podminky.urs.cz/item/CS_URS_2023_02/763112351</t>
  </si>
  <si>
    <t>(2+1,825)*2,35</t>
  </si>
  <si>
    <t>171</t>
  </si>
  <si>
    <t>763131555</t>
  </si>
  <si>
    <t>Podhled ze sádrokartonových desek jednovrstvá zavěšená spodní konstrukce z ocelových profilů CD, UD jednoduše opláštěná deskou akustickou, tl. 12,5 mm, s izolací, Rw do 60 dB</t>
  </si>
  <si>
    <t>604587795</t>
  </si>
  <si>
    <t>https://podminky.urs.cz/item/CS_URS_2023_02/763131555</t>
  </si>
  <si>
    <t>3,625*3</t>
  </si>
  <si>
    <t>172</t>
  </si>
  <si>
    <t>763131621</t>
  </si>
  <si>
    <t>Podhled ze sádrokartonových desek montáž desek, tl. 12,5 mm</t>
  </si>
  <si>
    <t>848980334</t>
  </si>
  <si>
    <t>https://podminky.urs.cz/item/CS_URS_2023_02/763131621</t>
  </si>
  <si>
    <t>záklop WC box</t>
  </si>
  <si>
    <t>173</t>
  </si>
  <si>
    <t>59030533</t>
  </si>
  <si>
    <t>deska SDK akustická tl 12,5mm</t>
  </si>
  <si>
    <t>-1091559252</t>
  </si>
  <si>
    <t>10,875*1,05 'Přepočtené koeficientem množství</t>
  </si>
  <si>
    <t>174</t>
  </si>
  <si>
    <t>763173111</t>
  </si>
  <si>
    <t>Montáž nosičů zařizovacích předmětů pro konstrukce ze sádrokartonových desek úchytu pro umyvadlo</t>
  </si>
  <si>
    <t>-1883047315</t>
  </si>
  <si>
    <t>https://podminky.urs.cz/item/CS_URS_2023_02/763173111</t>
  </si>
  <si>
    <t>175</t>
  </si>
  <si>
    <t>59030729</t>
  </si>
  <si>
    <t>konstrukce pro uchycení umyvadla s nástěnnými bateriemi osová rozteč CW profilů 450-625mm</t>
  </si>
  <si>
    <t>782697505</t>
  </si>
  <si>
    <t>176</t>
  </si>
  <si>
    <t>763173113</t>
  </si>
  <si>
    <t>Montáž nosičů zařizovacích předmětů pro konstrukce ze sádrokartonových desek úchytu pro WC</t>
  </si>
  <si>
    <t>-644976238</t>
  </si>
  <si>
    <t>https://podminky.urs.cz/item/CS_URS_2023_02/763173113</t>
  </si>
  <si>
    <t>177</t>
  </si>
  <si>
    <t>59030731</t>
  </si>
  <si>
    <t>konstrukce pro uchycení WC osová rozteč CW profilů 450-625mm</t>
  </si>
  <si>
    <t>-1385627608</t>
  </si>
  <si>
    <t>178</t>
  </si>
  <si>
    <t>763181311</t>
  </si>
  <si>
    <t>Výplně otvorů konstrukcí ze sádrokartonových desek montáž zárubně kovové s konstrukcí jednokřídlové</t>
  </si>
  <si>
    <t>-318171184</t>
  </si>
  <si>
    <t>https://podminky.urs.cz/item/CS_URS_2023_02/763181311</t>
  </si>
  <si>
    <t>"63/T" 4</t>
  </si>
  <si>
    <t>"61/T" 1</t>
  </si>
  <si>
    <t>179</t>
  </si>
  <si>
    <t>55331001</t>
  </si>
  <si>
    <t>zárubeň skrytá jednokřídlá kovová tl stěny přes 75mm rozměru 700/1970, 2100mm</t>
  </si>
  <si>
    <t>2014807329</t>
  </si>
  <si>
    <t>180</t>
  </si>
  <si>
    <t>55331003</t>
  </si>
  <si>
    <t>zárubeň skrytá jednokřídlá kovová tl stěny přes 75mm rozměru 900/1970, 2100mm</t>
  </si>
  <si>
    <t>612594695</t>
  </si>
  <si>
    <t>181</t>
  </si>
  <si>
    <t>763181411</t>
  </si>
  <si>
    <t>Výplně otvorů konstrukcí ze sádrokartonových desek ztužující výplň otvoru pro dveře s CW a UW profilem, výšky příčky do 2,60 m</t>
  </si>
  <si>
    <t>2090348342</t>
  </si>
  <si>
    <t>https://podminky.urs.cz/item/CS_URS_2023_02/763181411</t>
  </si>
  <si>
    <t>182</t>
  </si>
  <si>
    <t>763411111</t>
  </si>
  <si>
    <t>Sanitární příčky vhodné do mokrého prostředí dělící z dřevotřískových desek s HPL-laminátem tl. 19,6 mm</t>
  </si>
  <si>
    <t>633950386</t>
  </si>
  <si>
    <t>https://podminky.urs.cz/item/CS_URS_2023_02/763411111</t>
  </si>
  <si>
    <t>(1,6+0,9)*2,3</t>
  </si>
  <si>
    <t>183</t>
  </si>
  <si>
    <t>998763102</t>
  </si>
  <si>
    <t>Přesun hmot pro dřevostavby stanovený z hmotnosti přesunovaného materiálu vodorovná dopravní vzdálenost do 50 m v objektech výšky přes 12 do 24 m</t>
  </si>
  <si>
    <t>73993416</t>
  </si>
  <si>
    <t>https://podminky.urs.cz/item/CS_URS_2023_02/998763102</t>
  </si>
  <si>
    <t>764</t>
  </si>
  <si>
    <t>Konstrukce klempířské</t>
  </si>
  <si>
    <t>184</t>
  </si>
  <si>
    <t>764031422</t>
  </si>
  <si>
    <t>Dilatační lišta z měděného plechu připojovací, včetně tmelení rš 120 mm</t>
  </si>
  <si>
    <t>-509688888</t>
  </si>
  <si>
    <t>https://podminky.urs.cz/item/CS_URS_2023_02/764031422</t>
  </si>
  <si>
    <t>"6/P" 18</t>
  </si>
  <si>
    <t>"7/P" 9</t>
  </si>
  <si>
    <t>185</t>
  </si>
  <si>
    <t>764031424</t>
  </si>
  <si>
    <t>Dilatační lišta z měděného plechu připojovací, včetně tmelení rš 200 mm</t>
  </si>
  <si>
    <t>-797367066</t>
  </si>
  <si>
    <t>https://podminky.urs.cz/item/CS_URS_2023_02/764031424</t>
  </si>
  <si>
    <t>"12/P" 50</t>
  </si>
  <si>
    <t>186</t>
  </si>
  <si>
    <t>764101131</t>
  </si>
  <si>
    <t>Montáž krytiny z plechu s úpravou u okapů, prostupů a výčnělků střechy rovné drážkováním z tabulí, sklon střechy do 30°</t>
  </si>
  <si>
    <t>1729139620</t>
  </si>
  <si>
    <t>https://podminky.urs.cz/item/CS_URS_2023_02/764101131</t>
  </si>
  <si>
    <t>"10/P" 4</t>
  </si>
  <si>
    <t>187</t>
  </si>
  <si>
    <t>13756586</t>
  </si>
  <si>
    <t>plech olovo</t>
  </si>
  <si>
    <t>-1706017820</t>
  </si>
  <si>
    <t>188</t>
  </si>
  <si>
    <t>764203152</t>
  </si>
  <si>
    <t>Montáž oplechování střešních prvků střešního výlezu střechy s krytinou skládanou nebo plechovou</t>
  </si>
  <si>
    <t>-2146915439</t>
  </si>
  <si>
    <t>https://podminky.urs.cz/item/CS_URS_2023_02/764203152</t>
  </si>
  <si>
    <t>"11/P" 2</t>
  </si>
  <si>
    <t>189</t>
  </si>
  <si>
    <t>55341847</t>
  </si>
  <si>
    <t>vikýř standard Cu 60x60cm</t>
  </si>
  <si>
    <t>-1379900514</t>
  </si>
  <si>
    <t>190</t>
  </si>
  <si>
    <t>764231466</t>
  </si>
  <si>
    <t>Oplechování střešních prvků z měděného plechu úžlabí rš 500 mm</t>
  </si>
  <si>
    <t>1841337643</t>
  </si>
  <si>
    <t>https://podminky.urs.cz/item/CS_URS_2023_02/764231466</t>
  </si>
  <si>
    <t>"9b/P" 8,5</t>
  </si>
  <si>
    <t>191</t>
  </si>
  <si>
    <t>764231467</t>
  </si>
  <si>
    <t>Oplechování střešních prvků z měděného plechu úžlabí rš 670 mm</t>
  </si>
  <si>
    <t>-1643489878</t>
  </si>
  <si>
    <t>https://podminky.urs.cz/item/CS_URS_2023_02/764231467</t>
  </si>
  <si>
    <t>"9a/P" 30</t>
  </si>
  <si>
    <t>192</t>
  </si>
  <si>
    <t>764238462</t>
  </si>
  <si>
    <t>Krycí stříška komínu 1485x830 mm z Cu plechu specifikace dle PD</t>
  </si>
  <si>
    <t>-1807935597</t>
  </si>
  <si>
    <t>"8b/P" 1</t>
  </si>
  <si>
    <t>193</t>
  </si>
  <si>
    <t>764238463</t>
  </si>
  <si>
    <t>Krycí stříška komínu 720x685 mm z Cu plechu specifikace dle PD</t>
  </si>
  <si>
    <t>1382021604</t>
  </si>
  <si>
    <t>194</t>
  </si>
  <si>
    <t>764331414</t>
  </si>
  <si>
    <t>Lemování zdí z měděného plechu boční nebo horní rovných, střech s krytinou skládanou mimo prejzovou rš 330 mm</t>
  </si>
  <si>
    <t>210226279</t>
  </si>
  <si>
    <t>https://podminky.urs.cz/item/CS_URS_2023_02/764331414</t>
  </si>
  <si>
    <t xml:space="preserve">"8/P" </t>
  </si>
  <si>
    <t>0,82*2+1,9*2</t>
  </si>
  <si>
    <t>0,92*2+1,175*2</t>
  </si>
  <si>
    <t>0,92*2+1,3*2</t>
  </si>
  <si>
    <t>0,81*2+1,3*2</t>
  </si>
  <si>
    <t>195</t>
  </si>
  <si>
    <t>764331417</t>
  </si>
  <si>
    <t>Lemování zdí z měděného plechu boční nebo horní rovných, střech s krytinou skládanou mimo prejzovou rš 670 mm</t>
  </si>
  <si>
    <t>1409700235</t>
  </si>
  <si>
    <t>https://podminky.urs.cz/item/CS_URS_2023_02/764331417</t>
  </si>
  <si>
    <t>196</t>
  </si>
  <si>
    <t>764501105</t>
  </si>
  <si>
    <t>Montáž žlabu podokapního půlkruhového háku</t>
  </si>
  <si>
    <t>-2003551907</t>
  </si>
  <si>
    <t>https://podminky.urs.cz/item/CS_URS_2023_02/764501105</t>
  </si>
  <si>
    <t>zdvojení háků</t>
  </si>
  <si>
    <t>197</t>
  </si>
  <si>
    <t>55349854</t>
  </si>
  <si>
    <t>hák žlabový povrchová úprava Cu 330mm</t>
  </si>
  <si>
    <t>-2061885045</t>
  </si>
  <si>
    <t>198</t>
  </si>
  <si>
    <t>764531404</t>
  </si>
  <si>
    <t>Žlab podokapní z měděného plechu včetně háků a čel půlkruhový rš 330 mm</t>
  </si>
  <si>
    <t>872976257</t>
  </si>
  <si>
    <t>https://podminky.urs.cz/item/CS_URS_2023_02/764531404</t>
  </si>
  <si>
    <t>"1a/P" 114</t>
  </si>
  <si>
    <t>199</t>
  </si>
  <si>
    <t>764531423</t>
  </si>
  <si>
    <t>Žlab podokapní z měděného plechu včetně háků a čel roh nebo kout, žlabu půlkruhového rš 250 mm</t>
  </si>
  <si>
    <t>-245166155</t>
  </si>
  <si>
    <t>https://podminky.urs.cz/item/CS_URS_2023_02/764531423</t>
  </si>
  <si>
    <t>"3/P" 6,8</t>
  </si>
  <si>
    <t>764531424</t>
  </si>
  <si>
    <t>Žlab podokapní z měděného plechu včetně háků a čel roh nebo kout, žlabu půlkruhového rš 330 mm</t>
  </si>
  <si>
    <t>1774477092</t>
  </si>
  <si>
    <t>https://podminky.urs.cz/item/CS_URS_2023_02/764531424</t>
  </si>
  <si>
    <t>"1a/P" 17</t>
  </si>
  <si>
    <t>201</t>
  </si>
  <si>
    <t>764531443</t>
  </si>
  <si>
    <t>Žlab podokapní z měděného plechu včetně háků a čel kotlík oválný (trychtýřový), rš žlabu/průměr svodu 250/80 mm</t>
  </si>
  <si>
    <t>547612244</t>
  </si>
  <si>
    <t>https://podminky.urs.cz/item/CS_URS_2023_02/764531443</t>
  </si>
  <si>
    <t>"5d/P" 2</t>
  </si>
  <si>
    <t>202</t>
  </si>
  <si>
    <t>764531445</t>
  </si>
  <si>
    <t>Žlab podokapní z měděného plechu včetně háků a čel kotlík oválný (trychtýřový), rš žlabu/průměr svodu 400/120 mm</t>
  </si>
  <si>
    <t>-1042256309</t>
  </si>
  <si>
    <t>https://podminky.urs.cz/item/CS_URS_2023_02/764531445</t>
  </si>
  <si>
    <t>"5c/P" 2</t>
  </si>
  <si>
    <t>203</t>
  </si>
  <si>
    <t>76453145</t>
  </si>
  <si>
    <t>D+M kotlík žlabový</t>
  </si>
  <si>
    <t>-770600220</t>
  </si>
  <si>
    <t>"5a/P" 2</t>
  </si>
  <si>
    <t>204</t>
  </si>
  <si>
    <t>764531466</t>
  </si>
  <si>
    <t>D+M kotlík žlabový velký průběžný 350/400mm</t>
  </si>
  <si>
    <t>1703408052</t>
  </si>
  <si>
    <t>"5b/P" 4</t>
  </si>
  <si>
    <t>205</t>
  </si>
  <si>
    <t>76453751</t>
  </si>
  <si>
    <t>Přelivový plech Cu plechu 600x200 mm</t>
  </si>
  <si>
    <t>-2147206675</t>
  </si>
  <si>
    <t>"1b/P" 2</t>
  </si>
  <si>
    <t>"3/P" 2</t>
  </si>
  <si>
    <t>206</t>
  </si>
  <si>
    <t>764538421</t>
  </si>
  <si>
    <t>Svod z měděného plechu včetně objímek, kolen a odskoků kruhový, průměru 80 mm</t>
  </si>
  <si>
    <t>-1362663597</t>
  </si>
  <si>
    <t>https://podminky.urs.cz/item/CS_URS_2023_02/764538421</t>
  </si>
  <si>
    <t>"4/P" 5</t>
  </si>
  <si>
    <t>207</t>
  </si>
  <si>
    <t>764538423</t>
  </si>
  <si>
    <t>Svod z měděného plechu včetně objímek, kolen a odskoků kruhový, průměru 120 mm</t>
  </si>
  <si>
    <t>24423617</t>
  </si>
  <si>
    <t>https://podminky.urs.cz/item/CS_URS_2023_02/764538423</t>
  </si>
  <si>
    <t>5*8</t>
  </si>
  <si>
    <t>8*4</t>
  </si>
  <si>
    <t>208</t>
  </si>
  <si>
    <t>998764103</t>
  </si>
  <si>
    <t>Přesun hmot pro konstrukce klempířské stanovený z hmotnosti přesunovaného materiálu vodorovná dopravní vzdálenost do 50 m v objektech výšky přes 12 do 24 m</t>
  </si>
  <si>
    <t>-388808024</t>
  </si>
  <si>
    <t>https://podminky.urs.cz/item/CS_URS_2023_02/998764103</t>
  </si>
  <si>
    <t>209</t>
  </si>
  <si>
    <t>765114011</t>
  </si>
  <si>
    <t>Krytina keramická hladká bobrovka sklonu střechy do 30° na sucho korunové krytí režná</t>
  </si>
  <si>
    <t>1910614379</t>
  </si>
  <si>
    <t>https://podminky.urs.cz/item/CS_URS_2023_02/765114011</t>
  </si>
  <si>
    <t>765114055</t>
  </si>
  <si>
    <t>Krytina keramická prejzová do malty sklonu střechy 35° velký prejz režný</t>
  </si>
  <si>
    <t>304439054</t>
  </si>
  <si>
    <t>https://podminky.urs.cz/item/CS_URS_2023_02/765114055</t>
  </si>
  <si>
    <t>štíty vikýře</t>
  </si>
  <si>
    <t>211</t>
  </si>
  <si>
    <t>765114251</t>
  </si>
  <si>
    <t>Krytina keramická hladká bobrovka sklonu střechy do 30° nárožní hrana do malty, z hřebenáčů režných</t>
  </si>
  <si>
    <t>386058822</t>
  </si>
  <si>
    <t>https://podminky.urs.cz/item/CS_URS_2023_02/765114251</t>
  </si>
  <si>
    <t>7*2</t>
  </si>
  <si>
    <t>6*4</t>
  </si>
  <si>
    <t>5*6</t>
  </si>
  <si>
    <t>212</t>
  </si>
  <si>
    <t>765114351</t>
  </si>
  <si>
    <t>Krytina keramická hladká bobrovka sklonu střechy do 30° hřeben zplna do malty, z hřebenáčů režných</t>
  </si>
  <si>
    <t>1077101167</t>
  </si>
  <si>
    <t>https://podminky.urs.cz/item/CS_URS_2023_02/765114351</t>
  </si>
  <si>
    <t>3,365+3,575+19,125+12,395</t>
  </si>
  <si>
    <t>213</t>
  </si>
  <si>
    <t>765114585</t>
  </si>
  <si>
    <t>Krytina keramická hladká bobrovka Příplatek k cenám za sklon přes 40°do 50°</t>
  </si>
  <si>
    <t>-622241358</t>
  </si>
  <si>
    <t>https://podminky.urs.cz/item/CS_URS_2023_02/765114585</t>
  </si>
  <si>
    <t>214</t>
  </si>
  <si>
    <t>765115021</t>
  </si>
  <si>
    <t>Montáž střešních doplňků krytiny keramické speciálních tašek větracích, protisněhových, prostupových, ukončovacích hladkých (bobrovky) na sucho</t>
  </si>
  <si>
    <t>-2122017249</t>
  </si>
  <si>
    <t>https://podminky.urs.cz/item/CS_URS_2023_02/765115021</t>
  </si>
  <si>
    <t>215</t>
  </si>
  <si>
    <t>28612264</t>
  </si>
  <si>
    <t>hlavice ventilační plastová PP DN 110</t>
  </si>
  <si>
    <t>1777545981</t>
  </si>
  <si>
    <t>1*1,03 'Přepočtené koeficientem množství</t>
  </si>
  <si>
    <t>216</t>
  </si>
  <si>
    <t>59660026</t>
  </si>
  <si>
    <t>taška bobrovka režná větrací</t>
  </si>
  <si>
    <t>-322883561</t>
  </si>
  <si>
    <t>217</t>
  </si>
  <si>
    <t>998765103</t>
  </si>
  <si>
    <t>Přesun hmot pro krytiny skládané stanovený z hmotnosti přesunovaného materiálu vodorovná dopravní vzdálenost do 50 m na objektech výšky přes 12 do 24 m</t>
  </si>
  <si>
    <t>-545399367</t>
  </si>
  <si>
    <t>https://podminky.urs.cz/item/CS_URS_2023_02/998765103</t>
  </si>
  <si>
    <t>218</t>
  </si>
  <si>
    <t>766312</t>
  </si>
  <si>
    <t>66/T - renovace schodiště do sklepa - přesná specifikace viz projektová dokumentace a stavu v průběhu stavby</t>
  </si>
  <si>
    <t>-1476850553</t>
  </si>
  <si>
    <t>219</t>
  </si>
  <si>
    <t>766313</t>
  </si>
  <si>
    <t>67/T - renovace schodiště do patra - přesná specifikace viz projektová dokumentace a stavu v průběhu stavby</t>
  </si>
  <si>
    <t>-489812789</t>
  </si>
  <si>
    <t>220</t>
  </si>
  <si>
    <t>766314</t>
  </si>
  <si>
    <t>68/T - renovace schodiště na půdu - přesná specifikace viz projektová dokumentace a stavu v průběhu stavby</t>
  </si>
  <si>
    <t>1468472790</t>
  </si>
  <si>
    <t>221</t>
  </si>
  <si>
    <t>766315</t>
  </si>
  <si>
    <t>69a/T - renovace dřevěná madla na schodišti - přesná specifikace viz projektová dokumentace a stavu v průběhu stavby</t>
  </si>
  <si>
    <t>-851927921</t>
  </si>
  <si>
    <t>222</t>
  </si>
  <si>
    <t>766316</t>
  </si>
  <si>
    <t>69b/T - nová dřevěná madla na schodišti - přesná specifikace viz projektová dokumentace a stavu v průběhu stavby</t>
  </si>
  <si>
    <t>-2074227593</t>
  </si>
  <si>
    <t>223</t>
  </si>
  <si>
    <t>766317</t>
  </si>
  <si>
    <t>71/T - restaurování historická barokní knihovna - přesná specifikace viz projektová dokumentace a stavu v průběhu stavby</t>
  </si>
  <si>
    <t>-144973226</t>
  </si>
  <si>
    <t>2*5,36</t>
  </si>
  <si>
    <t>1*1,8</t>
  </si>
  <si>
    <t>1*1,69</t>
  </si>
  <si>
    <t>2*1,86</t>
  </si>
  <si>
    <t>2*1,5</t>
  </si>
  <si>
    <t>224</t>
  </si>
  <si>
    <t>766318</t>
  </si>
  <si>
    <t>72/T - restaurování historická barokní knihovna - přesná specifikace viz projektová dokumentace a stavu v průběhu stavby</t>
  </si>
  <si>
    <t>-1245764642</t>
  </si>
  <si>
    <t>1*0,3</t>
  </si>
  <si>
    <t>2*0,7</t>
  </si>
  <si>
    <t>1*2,7</t>
  </si>
  <si>
    <t>225</t>
  </si>
  <si>
    <t>766660071</t>
  </si>
  <si>
    <t>Montáž dveřních křídel dřevěných nebo plastových otevíravých do ocelové zárubně z masivního dřeva bez polodrážky jednokřídlových, šířky do 800 mm</t>
  </si>
  <si>
    <t>-20345549</t>
  </si>
  <si>
    <t>https://podminky.urs.cz/item/CS_URS_2023_02/766660071</t>
  </si>
  <si>
    <t>226</t>
  </si>
  <si>
    <t>61160051</t>
  </si>
  <si>
    <t>dveře jednokřídlé dřevěné bez povrchové úpravy plné 700x1970mm</t>
  </si>
  <si>
    <t>-1299857208</t>
  </si>
  <si>
    <t>227</t>
  </si>
  <si>
    <t>766660072</t>
  </si>
  <si>
    <t>Montáž dveřních křídel dřevěných nebo plastových otevíravých do ocelové zárubně z masivního dřeva bez polodrážky jednokřídlových, šířky přes 800 mm</t>
  </si>
  <si>
    <t>465413276</t>
  </si>
  <si>
    <t>https://podminky.urs.cz/item/CS_URS_2023_02/766660072</t>
  </si>
  <si>
    <t>228</t>
  </si>
  <si>
    <t>61160053</t>
  </si>
  <si>
    <t>dveře jednokřídlé dřevěné bez povrchové úpravy plné 900x1970mm</t>
  </si>
  <si>
    <t>302929728</t>
  </si>
  <si>
    <t>229</t>
  </si>
  <si>
    <t>7666609</t>
  </si>
  <si>
    <t>D+M kliky,štítky,vložka, specifikace dle PD</t>
  </si>
  <si>
    <t>-181419710</t>
  </si>
  <si>
    <t>230</t>
  </si>
  <si>
    <t>7668320</t>
  </si>
  <si>
    <t>1/T - Nové požární dvoukřídlé dveře 1200x1920mm - přesná specifikace viz projektová dokumentace a stavu v průběhu stavby</t>
  </si>
  <si>
    <t>-365075690</t>
  </si>
  <si>
    <t>231</t>
  </si>
  <si>
    <t>7668321</t>
  </si>
  <si>
    <t>3/T - renovace dvoukřídlé svlakové dveře 970x1660mm - přesná specifikace viz projektová dokumentace a stavu v průběhu stavby</t>
  </si>
  <si>
    <t>-86242198</t>
  </si>
  <si>
    <t>232</t>
  </si>
  <si>
    <t>7668322</t>
  </si>
  <si>
    <t>4/T - nové jednokřídlé svlakové dveře 940x1820mm - přesná specifikace viz projektová dokumentace a stavu v průběhu stavby</t>
  </si>
  <si>
    <t>-1954433636</t>
  </si>
  <si>
    <t>233</t>
  </si>
  <si>
    <t>7668323</t>
  </si>
  <si>
    <t>6/T - nové jednokřídlé svlakové dveře 1020x1810mm - přesná specifikace viz projektová dokumentace a stavu v průběhu stavby</t>
  </si>
  <si>
    <t>-77832436</t>
  </si>
  <si>
    <t>234</t>
  </si>
  <si>
    <t>7668324</t>
  </si>
  <si>
    <t>7/T - nové požární jednokřídlé kazetové dveře 1040x1920, restaurátorský záměr pro nadsvětlík 1040x460mm - přesná specifikace viz projektová dokumentace a stavu v průběhu stavby</t>
  </si>
  <si>
    <t>-1000633391</t>
  </si>
  <si>
    <t>P</t>
  </si>
  <si>
    <t>Poznámka k položce:_x000d_
cena včetně restaurátorského záměru a restaurování</t>
  </si>
  <si>
    <t>235</t>
  </si>
  <si>
    <t>7668325</t>
  </si>
  <si>
    <t>8/T - renovace dvojice dvoukřídlých dveří 950x2030mm - přesná specifikace viz projektová dokumentace a stavu v průběhu stavby</t>
  </si>
  <si>
    <t>-1061570508</t>
  </si>
  <si>
    <t>236</t>
  </si>
  <si>
    <t>7668326</t>
  </si>
  <si>
    <t>9/T - renovace dvojice dvoukřídlých dveří 950x2030mm - přesná specifikace viz projektová dokumentace a stavu v průběhu stavby</t>
  </si>
  <si>
    <t>-973316097</t>
  </si>
  <si>
    <t>237</t>
  </si>
  <si>
    <t>7668327</t>
  </si>
  <si>
    <t>10/T - nové dvojité jednokřídlé kazetové dveře 690x1970mm - přesná specifikace viz projektová dokumentace a stavu v průběhu stavby</t>
  </si>
  <si>
    <t>-167950571</t>
  </si>
  <si>
    <t>238</t>
  </si>
  <si>
    <t>7668328</t>
  </si>
  <si>
    <t>11/T - renovace dvojice dvoukřídlých dveří 1050x1910mm - přesná specifikace viz projektová dokumentace a stavu v průběhu stavby</t>
  </si>
  <si>
    <t>-447037151</t>
  </si>
  <si>
    <t>239</t>
  </si>
  <si>
    <t>7668329</t>
  </si>
  <si>
    <t>12/T - renovace jednokřídlých dveří 860x1950mm - přesná specifikace viz projektová dokumentace a stavu v průběhu stavby</t>
  </si>
  <si>
    <t>542335697</t>
  </si>
  <si>
    <t>240</t>
  </si>
  <si>
    <t>7668330</t>
  </si>
  <si>
    <t>13/T - renovace jednokřídlé kazetové dveře s nadsvětlíkem 1050x1910 + 1050x460mm - přesná specifikace viz projektová dokumentace a stavu v průběhu stavby</t>
  </si>
  <si>
    <t>916717875</t>
  </si>
  <si>
    <t>241</t>
  </si>
  <si>
    <t>7668331</t>
  </si>
  <si>
    <t>15/T - renovace jednokřídlé kazetové dveře 890x1930mm - přesná specifikace viz projektová dokumentace a stavu v průběhu stavby</t>
  </si>
  <si>
    <t>-613779455</t>
  </si>
  <si>
    <t>242</t>
  </si>
  <si>
    <t>7668332</t>
  </si>
  <si>
    <t>16/T - renovace dvoukřídlé skládací dveře 1200x1920mm - přesná specifikace viz projektová dokumentace a stavu v průběhu stavby</t>
  </si>
  <si>
    <t>-268945929</t>
  </si>
  <si>
    <t>243</t>
  </si>
  <si>
    <t>7668333</t>
  </si>
  <si>
    <t>17/T - renovace dvoukřídlé dveře s nadsvětlíkem 1750x2110 + 1750x840mm - přesná specifikace viz projektová dokumentace a stavu v průběhu stavby</t>
  </si>
  <si>
    <t>1283131872</t>
  </si>
  <si>
    <t>244</t>
  </si>
  <si>
    <t>7668334</t>
  </si>
  <si>
    <t>18/T - nové jednokřídlé kazetové dveře s nadsvětlíkem 970x1870 + 1040x460mm - přesná specifikace viz projektová dokumentace a stavu v průběhu stavby</t>
  </si>
  <si>
    <t>-222104641</t>
  </si>
  <si>
    <t>245</t>
  </si>
  <si>
    <t>7668335</t>
  </si>
  <si>
    <t>19/T - nové jednokřídlé dveře 1040x2110mm - přesná specifikace viz projektová dokumentace a stavu v průběhu stavby</t>
  </si>
  <si>
    <t>518471327</t>
  </si>
  <si>
    <t>246</t>
  </si>
  <si>
    <t>7668336</t>
  </si>
  <si>
    <t>20/T - Restaurování vstupní dvoukřídlé dveře s profilovaným poutcem a nadsvětlíkem 2035x3520 + 2035x710mm - přesná specifikace viz projektová dokumentace a stavu v průběhu stavby</t>
  </si>
  <si>
    <t>2106727915</t>
  </si>
  <si>
    <t>247</t>
  </si>
  <si>
    <t>7668337</t>
  </si>
  <si>
    <t>21/T - renovace dvojice dvoukřídlých dveří s nadsvětlíkem 2x1050x2140 + 1050x500mm - přesná specifikace viz projektová dokumentace a stavu v průběhu stavby</t>
  </si>
  <si>
    <t>-297252811</t>
  </si>
  <si>
    <t>248</t>
  </si>
  <si>
    <t>7668338</t>
  </si>
  <si>
    <t>22/T - renovace jednokřídlé kazetové dveře 1040x2000mm - přesná specifikace viz projektová dokumentace a stavu v průběhu stavby</t>
  </si>
  <si>
    <t>-1053346344</t>
  </si>
  <si>
    <t>249</t>
  </si>
  <si>
    <t>7668339</t>
  </si>
  <si>
    <t>23a/T - renovace dvoukřídlé kazetové dveře 930x2000mm - přesná specifikace viz projektová dokumentace a stavu v průběhu stavby</t>
  </si>
  <si>
    <t>-1061598957</t>
  </si>
  <si>
    <t>250</t>
  </si>
  <si>
    <t>7668340</t>
  </si>
  <si>
    <t>23b/T - renovace dvoukřídlé kazetové dveře 930x2000mm - přesná specifikace viz projektová dokumentace a stavu v průběhu stavby</t>
  </si>
  <si>
    <t>-192731323</t>
  </si>
  <si>
    <t>251</t>
  </si>
  <si>
    <t>7668341</t>
  </si>
  <si>
    <t>24/T - renovace jednokřídlé kazetové dveře 670x1860mm - přesná specifikace viz projektová dokumentace a stavu v průběhu stavby</t>
  </si>
  <si>
    <t>-1463600286</t>
  </si>
  <si>
    <t>252</t>
  </si>
  <si>
    <t>7668342</t>
  </si>
  <si>
    <t>25/T,26/T renovace jednokřídlé kazetové dveře 750x2050mm - přesná specifikace viz projektová dokumentace a stavu v průběhu stavby</t>
  </si>
  <si>
    <t>35169715</t>
  </si>
  <si>
    <t>253</t>
  </si>
  <si>
    <t>7668343</t>
  </si>
  <si>
    <t>28/T,29/T,30/T,33/T,35/T,38/T,41/T - renovace dvoukřídlé kazetové dveře 1230x2160mm - přesná specifikace viz projektová dokumentace a stavu v průběhu stavby</t>
  </si>
  <si>
    <t>731685769</t>
  </si>
  <si>
    <t>254</t>
  </si>
  <si>
    <t>7668344</t>
  </si>
  <si>
    <t>31/T,32/T,40/T,42/T - renovace dvoukřídlé kazetové dveře 1210x2130mm - přesná specifikace viz projektová dokumentace a stavu v průběhu stavby</t>
  </si>
  <si>
    <t>194435369</t>
  </si>
  <si>
    <t>255</t>
  </si>
  <si>
    <t>7668345</t>
  </si>
  <si>
    <t>34/T,39/T,43/T,44/T,45/T - renovace jednokřídlé dveře do komína 670x1730mm - přesná specifikace viz projektová dokumentace a stavu v průběhu stavby</t>
  </si>
  <si>
    <t>1986775781</t>
  </si>
  <si>
    <t>256</t>
  </si>
  <si>
    <t>7668346</t>
  </si>
  <si>
    <t>36/T - renovace trojdílné kazetové dveře s nadsvětlíkem 1250x2000 + 1250x800mm - přesná specifikace viz projektová dokumentace a stavu v průběhu stavby</t>
  </si>
  <si>
    <t>1599333356</t>
  </si>
  <si>
    <t>257</t>
  </si>
  <si>
    <t>7668347</t>
  </si>
  <si>
    <t>37/T - restaurování dvoukřídlé balkonové dveře s nadsvětlíkem 1250x2000 + 1250x800mm - přesná specifikace viz projektová dokumentace a stavu v průběhu stavby</t>
  </si>
  <si>
    <t>-794735642</t>
  </si>
  <si>
    <t>258</t>
  </si>
  <si>
    <t>7668348</t>
  </si>
  <si>
    <t>46/T,47/T,51/T - nové jednokřídlé dveře s obložkovou zárubní 800x1970mm - přesná specifikace viz projektová dokumentace a stavu v průběhu stavby</t>
  </si>
  <si>
    <t>-1308160135</t>
  </si>
  <si>
    <t>259</t>
  </si>
  <si>
    <t>7668349</t>
  </si>
  <si>
    <t>50/T,52/T,54/T,55/T - nové jednokřídlé dveře s obložkovou zárubní 600x1970mm - přesná specifikace viz projektová dokumentace a stavu v průběhu stavby</t>
  </si>
  <si>
    <t>-62535259</t>
  </si>
  <si>
    <t>260</t>
  </si>
  <si>
    <t>7668350</t>
  </si>
  <si>
    <t>56/T - renovace dvoukřídlé kazetové dveře 1670x2450mm - přesná specifikace viz projektová dokumentace a stavu v průběhu stavby</t>
  </si>
  <si>
    <t>-1861358718</t>
  </si>
  <si>
    <t>261</t>
  </si>
  <si>
    <t>7668900</t>
  </si>
  <si>
    <t>61/T - nové požární dvoukřídlé dveře s nadsvětlíkem 1840x3170mm - přesná specifikace viz projektová dokumentace a stavu v průběhu stavby</t>
  </si>
  <si>
    <t>-1713008768</t>
  </si>
  <si>
    <t>262</t>
  </si>
  <si>
    <t>7668901</t>
  </si>
  <si>
    <t>62a/T,62b/T - nové dvoukřídlé dveře s obložkovou zárubní 1065x1900mm - přesná specifikace viz projektová dokumentace a stavu v průběhu stavby</t>
  </si>
  <si>
    <t>-1188173021</t>
  </si>
  <si>
    <t>263</t>
  </si>
  <si>
    <t>7668902</t>
  </si>
  <si>
    <t>65/T - renovace dvířka pro jističe - přesná specifikace viz projektová dokumentace a stavu v průběhu stavby</t>
  </si>
  <si>
    <t>-523079474</t>
  </si>
  <si>
    <t>264</t>
  </si>
  <si>
    <t>7668903</t>
  </si>
  <si>
    <t>70/T - nová skříňka na plyn - přesná specifikace viz projektová dokumentace a stavu v průběhu stavby</t>
  </si>
  <si>
    <t>209287781</t>
  </si>
  <si>
    <t>265</t>
  </si>
  <si>
    <t>7668904</t>
  </si>
  <si>
    <t>73/T - nová hydrantová dvířka - přesná specifikace viz projektová dokumentace a stavu v průběhu stavby</t>
  </si>
  <si>
    <t>499483024</t>
  </si>
  <si>
    <t>266</t>
  </si>
  <si>
    <t>7668905</t>
  </si>
  <si>
    <t>74a/T - renovace okenice v přízemí 1200x1600 - přesná specifikace viz projektová dokumentace a stavu v průběhu stavby</t>
  </si>
  <si>
    <t>-1325464815</t>
  </si>
  <si>
    <t>267</t>
  </si>
  <si>
    <t>7668906</t>
  </si>
  <si>
    <t>74b/T - renovace okenice v patře 1200x2100 - přesná specifikace viz projektová dokumentace a stavu v průběhu stavby</t>
  </si>
  <si>
    <t>-1862838312</t>
  </si>
  <si>
    <t>268</t>
  </si>
  <si>
    <t>76684750</t>
  </si>
  <si>
    <t xml:space="preserve">O/1 - D+M okno špaletové, 1030/1480mm, vč. zednického začištění - přesná specifikace viz projektová dokumentace </t>
  </si>
  <si>
    <t>-1700941487</t>
  </si>
  <si>
    <t>269</t>
  </si>
  <si>
    <t>76684751</t>
  </si>
  <si>
    <t xml:space="preserve">O/2 - D+M okno špaletové, 1150/1950mm, vč. zednického začištění - přesná specifikace viz projektová dokumentace </t>
  </si>
  <si>
    <t>2076818723</t>
  </si>
  <si>
    <t>270</t>
  </si>
  <si>
    <t>76684752</t>
  </si>
  <si>
    <t xml:space="preserve">O/3 - D+M okno špaletové, 1150/1950mm, vč. zednického začištění - přesná specifikace viz projektová dokumentace </t>
  </si>
  <si>
    <t>1490031874</t>
  </si>
  <si>
    <t>271</t>
  </si>
  <si>
    <t>76684753</t>
  </si>
  <si>
    <t xml:space="preserve">O/4 - D+M okno špaletové, 370/600mm, vč. zednického začištění - přesná specifikace viz projektová dokumentace </t>
  </si>
  <si>
    <t>-1063665219</t>
  </si>
  <si>
    <t>272</t>
  </si>
  <si>
    <t>76684754</t>
  </si>
  <si>
    <t>O/5 - D+M okno špaletové, 600/600mm, vč. zednického začištění - přesná specifikace viz projektová dokumentace</t>
  </si>
  <si>
    <t>51382908</t>
  </si>
  <si>
    <t>273</t>
  </si>
  <si>
    <t>76684755</t>
  </si>
  <si>
    <t xml:space="preserve">O/6 - D+M okno špaletové, 1040/1930mm, vč. zednického začištění - přesná specifikace viz projektová dokumentace </t>
  </si>
  <si>
    <t>-1837914544</t>
  </si>
  <si>
    <t>274</t>
  </si>
  <si>
    <t>76684756</t>
  </si>
  <si>
    <t>O/7 - D+M okno špaletové, 600/600mm, vč. zednického začištění - přesná specifikace viz projektová dokumentace</t>
  </si>
  <si>
    <t>-332696372</t>
  </si>
  <si>
    <t>275</t>
  </si>
  <si>
    <t>76684757</t>
  </si>
  <si>
    <t xml:space="preserve">O/8 - D+M okno špaletové, 370/600mm, vč. zednického začištění - přesná specifikace viz projektová dokumentace </t>
  </si>
  <si>
    <t>1830941044</t>
  </si>
  <si>
    <t>276</t>
  </si>
  <si>
    <t>76684758</t>
  </si>
  <si>
    <t xml:space="preserve">O/9 - D+M okno špaletové, 1150/1950mm, vč. zednického začištění - přesná specifikace viz projektová dokumentace </t>
  </si>
  <si>
    <t>1701403033</t>
  </si>
  <si>
    <t>277</t>
  </si>
  <si>
    <t>76684759</t>
  </si>
  <si>
    <t xml:space="preserve">O/10 - D+M okno špaletové, 1300/1550mm, vč. zednického začištění - přesná specifikace viz projektová dokumentace </t>
  </si>
  <si>
    <t>1558113198</t>
  </si>
  <si>
    <t>278</t>
  </si>
  <si>
    <t>76684760</t>
  </si>
  <si>
    <t xml:space="preserve">O/11 - D+M okno špaletové, kruhové 850mm , vč. zednického začištění - přesná specifikace viz projektová dokumentace </t>
  </si>
  <si>
    <t>1809084224</t>
  </si>
  <si>
    <t>279</t>
  </si>
  <si>
    <t>998766103</t>
  </si>
  <si>
    <t>Přesun hmot pro konstrukce truhlářské stanovený z hmotnosti přesunovaného materiálu vodorovná dopravní vzdálenost do 50 m v objektech výšky přes 12 do 24 m</t>
  </si>
  <si>
    <t>-1839184473</t>
  </si>
  <si>
    <t>https://podminky.urs.cz/item/CS_URS_2023_02/998766103</t>
  </si>
  <si>
    <t>280</t>
  </si>
  <si>
    <t>767646510</t>
  </si>
  <si>
    <t>Montáž dveří ocelových nebo hliníkových protipožárních uzávěrů jednokřídlových</t>
  </si>
  <si>
    <t>545337482</t>
  </si>
  <si>
    <t>https://podminky.urs.cz/item/CS_URS_2023_02/767646510</t>
  </si>
  <si>
    <t>"57/T" 1</t>
  </si>
  <si>
    <t>"59/T" 1</t>
  </si>
  <si>
    <t>"60/T" 1</t>
  </si>
  <si>
    <t>281</t>
  </si>
  <si>
    <t>55341165</t>
  </si>
  <si>
    <t>dveře jednokřídlé ocelové interierové protipožární EW 15, 30, 45 D1 700x1800mm</t>
  </si>
  <si>
    <t>2107568023</t>
  </si>
  <si>
    <t>282</t>
  </si>
  <si>
    <t>55341168</t>
  </si>
  <si>
    <t>dveře jednokřídlé ocelové interierové protipožární EW 15, 30, 45 D1 rohová zárubeň 800x1970mm</t>
  </si>
  <si>
    <t>-114248492</t>
  </si>
  <si>
    <t>283</t>
  </si>
  <si>
    <t>7676641</t>
  </si>
  <si>
    <t xml:space="preserve">1a/Z - očištění, přebroušení, nátěr - přesná specifikace viz projektová dokumentace </t>
  </si>
  <si>
    <t>-1214072314</t>
  </si>
  <si>
    <t>284</t>
  </si>
  <si>
    <t>7676642</t>
  </si>
  <si>
    <t>1b/Z - očištění, přebroušení, nátěr - přesná specifikace viz projektová dokumentace</t>
  </si>
  <si>
    <t>1721963313</t>
  </si>
  <si>
    <t>285</t>
  </si>
  <si>
    <t>7676643</t>
  </si>
  <si>
    <t xml:space="preserve">1c/Z - D+M nová kovaná provlékaná mříž - přesná specifikace viz projektová dokumentace </t>
  </si>
  <si>
    <t>46655221</t>
  </si>
  <si>
    <t>286</t>
  </si>
  <si>
    <t>7676644</t>
  </si>
  <si>
    <t>2/Z - očištění, přebroušení, nátěr - přesná specifikace viz projektová dokumentace</t>
  </si>
  <si>
    <t>-1509904683</t>
  </si>
  <si>
    <t>287</t>
  </si>
  <si>
    <t>7676645</t>
  </si>
  <si>
    <t>3/Z - očištění, přebroušení, nátěr - přesná specifikace viz projektová dokumentace</t>
  </si>
  <si>
    <t>-1879241538</t>
  </si>
  <si>
    <t>288</t>
  </si>
  <si>
    <t>7676646</t>
  </si>
  <si>
    <t xml:space="preserve">4/Z - D+M nová kovaná mřížka - přesná specifikace viz projektová dokumentace </t>
  </si>
  <si>
    <t>-822671103</t>
  </si>
  <si>
    <t>289</t>
  </si>
  <si>
    <t>7676647</t>
  </si>
  <si>
    <t>5/Z - očištění, přebroušení, nátěr - přesná specifikace viz projektová dokumentace</t>
  </si>
  <si>
    <t>1588201204</t>
  </si>
  <si>
    <t>290</t>
  </si>
  <si>
    <t>7676648</t>
  </si>
  <si>
    <t>6/Z - očištění, přebroušení, nátěr - přesná specifikace viz projektová dokumentace</t>
  </si>
  <si>
    <t>-2141925986</t>
  </si>
  <si>
    <t>291</t>
  </si>
  <si>
    <t>7676649</t>
  </si>
  <si>
    <t>10a/Z - očištění, přebroušení, nátěr - přesná specifikace viz projektová dokumentace</t>
  </si>
  <si>
    <t>960425665</t>
  </si>
  <si>
    <t>292</t>
  </si>
  <si>
    <t>7676650</t>
  </si>
  <si>
    <t>13/Z - D+M nerezová mřížka perforovaná - přesná specifikace viz projektová dokumentace</t>
  </si>
  <si>
    <t>12374186</t>
  </si>
  <si>
    <t>293</t>
  </si>
  <si>
    <t>7676651</t>
  </si>
  <si>
    <t>16/Z - očištění, přebroušení, nátěr - přesná specifikace viz projektová dokumentace</t>
  </si>
  <si>
    <t>-1655923393</t>
  </si>
  <si>
    <t>294</t>
  </si>
  <si>
    <t>7676652</t>
  </si>
  <si>
    <t>17/Z - očištění, přebroušení, nátěr - přesná specifikace viz projektová dokumentace</t>
  </si>
  <si>
    <t>1880793155</t>
  </si>
  <si>
    <t>295</t>
  </si>
  <si>
    <t>7679890</t>
  </si>
  <si>
    <t>7/Z - očištění, přebroušení, nátěr - přesná specifikace viz projektová dokumentace</t>
  </si>
  <si>
    <t>-1413812302</t>
  </si>
  <si>
    <t>296</t>
  </si>
  <si>
    <t>7679891</t>
  </si>
  <si>
    <t>8/Z - očištění, přebroušení, nátěr - přesná specifikace viz projektová dokumentace</t>
  </si>
  <si>
    <t>1146014594</t>
  </si>
  <si>
    <t>297</t>
  </si>
  <si>
    <t>7679892</t>
  </si>
  <si>
    <t>9/Z - restaurování zábradlí dle restaurátorského záměru - přesná specifikace viz projektová dokumentace</t>
  </si>
  <si>
    <t>1415066318</t>
  </si>
  <si>
    <t>298</t>
  </si>
  <si>
    <t>7679893</t>
  </si>
  <si>
    <t>11/Z - očištění, přebroušení, nátěr - přesná specifikace viz projektová dokumentace</t>
  </si>
  <si>
    <t>-1265997464</t>
  </si>
  <si>
    <t>299</t>
  </si>
  <si>
    <t>7679894</t>
  </si>
  <si>
    <t>12/Z - očištění, přebroušení, nátěr - přesná specifikace viz projektová dokumentace</t>
  </si>
  <si>
    <t>-1425536536</t>
  </si>
  <si>
    <t>300</t>
  </si>
  <si>
    <t>7679895</t>
  </si>
  <si>
    <t>15/Z - D+M nová pásová kovaná mříž - přesná specifikace viz projektová dokumentace</t>
  </si>
  <si>
    <t>-1860926595</t>
  </si>
  <si>
    <t>301</t>
  </si>
  <si>
    <t>998767103</t>
  </si>
  <si>
    <t>Přesun hmot pro zámečnické konstrukce stanovený z hmotnosti přesunovaného materiálu vodorovná dopravní vzdálenost do 50 m v objektech výšky přes 12 do 24 m</t>
  </si>
  <si>
    <t>-432668757</t>
  </si>
  <si>
    <t>https://podminky.urs.cz/item/CS_URS_2023_02/998767103</t>
  </si>
  <si>
    <t>302</t>
  </si>
  <si>
    <t>771531047</t>
  </si>
  <si>
    <t>Montáž podlah z dlaždic cihelných nebo portlandských tloušťky do 30 mm lepených flexibilním lepidlem přes 22 do 25 ks/m2</t>
  </si>
  <si>
    <t>-1256467506</t>
  </si>
  <si>
    <t>https://podminky.urs.cz/item/CS_URS_2023_02/771531047</t>
  </si>
  <si>
    <t xml:space="preserve">M 7.21   50% plochy</t>
  </si>
  <si>
    <t>7,57</t>
  </si>
  <si>
    <t>7,41</t>
  </si>
  <si>
    <t>303</t>
  </si>
  <si>
    <t>59631102</t>
  </si>
  <si>
    <t>dlažba ruční cihelná 200x200x30mm</t>
  </si>
  <si>
    <t>-1562104713</t>
  </si>
  <si>
    <t>52,2*27,5 'Přepočtené koeficientem množství</t>
  </si>
  <si>
    <t>304</t>
  </si>
  <si>
    <t>771531105</t>
  </si>
  <si>
    <t>Montáž podlah z dlaždic cihelných nebo portlandských Příplatek k cenám za dvojnásobný ochranný voskový nátěr</t>
  </si>
  <si>
    <t>984295463</t>
  </si>
  <si>
    <t>https://podminky.urs.cz/item/CS_URS_2023_02/771531105</t>
  </si>
  <si>
    <t xml:space="preserve">M 7.21 </t>
  </si>
  <si>
    <t>11,4</t>
  </si>
  <si>
    <t>305</t>
  </si>
  <si>
    <t>771591112</t>
  </si>
  <si>
    <t>Izolace podlahy pod dlažbu nátěrem nebo stěrkou ve dvou vrstvách</t>
  </si>
  <si>
    <t>38171886</t>
  </si>
  <si>
    <t>https://podminky.urs.cz/item/CS_URS_2023_02/771591112</t>
  </si>
  <si>
    <t>306</t>
  </si>
  <si>
    <t>998771103</t>
  </si>
  <si>
    <t>Přesun hmot pro podlahy z dlaždic stanovený z hmotnosti přesunovaného materiálu vodorovná dopravní vzdálenost do 50 m v objektech výšky přes 12 do 24 m</t>
  </si>
  <si>
    <t>958737884</t>
  </si>
  <si>
    <t>https://podminky.urs.cz/item/CS_URS_2023_02/998771103</t>
  </si>
  <si>
    <t>307</t>
  </si>
  <si>
    <t>772521150</t>
  </si>
  <si>
    <t>Kladení dlažby z kamene do malty z nejvýše dvou rozdílných druhů pravoúhlých desek nebo dlaždic ve skladbě se pravidelně opakujících, tl. přes 30 do 50 mm</t>
  </si>
  <si>
    <t>735717816</t>
  </si>
  <si>
    <t>https://podminky.urs.cz/item/CS_URS_2023_02/772521150</t>
  </si>
  <si>
    <t>308</t>
  </si>
  <si>
    <t>58381170</t>
  </si>
  <si>
    <t>dlažba kamenná</t>
  </si>
  <si>
    <t>670810763</t>
  </si>
  <si>
    <t>80% stávající očištěná, 20 % nová</t>
  </si>
  <si>
    <t>"M 7.16" 32,65*0,2</t>
  </si>
  <si>
    <t>100 % nová</t>
  </si>
  <si>
    <t>70% stávající očištěná, 30 % nová</t>
  </si>
  <si>
    <t>"M 7.18" 20,85*0,3</t>
  </si>
  <si>
    <t>"M 7.113" 31,52*0,2</t>
  </si>
  <si>
    <t>72,399*1,04 'Přepočtené koeficientem množství</t>
  </si>
  <si>
    <t>309</t>
  </si>
  <si>
    <t>772524915</t>
  </si>
  <si>
    <t>Oprava kamenné dlažby kamenickým specialistou</t>
  </si>
  <si>
    <t>-442690144</t>
  </si>
  <si>
    <t>"M 7.11" 24,14*0,3</t>
  </si>
  <si>
    <t>"M 7.12" 62,20*0,2</t>
  </si>
  <si>
    <t>"M 7.13" 11,40*0,2</t>
  </si>
  <si>
    <t>"M 7.116" 10,35*0,2</t>
  </si>
  <si>
    <t>"M 7.22" 75,2*0,2</t>
  </si>
  <si>
    <t>310</t>
  </si>
  <si>
    <t>77252821</t>
  </si>
  <si>
    <t>Dlažba z odseků ze šedé žuly</t>
  </si>
  <si>
    <t>721086461</t>
  </si>
  <si>
    <t>hlavní vstup doplnění 50% plochy</t>
  </si>
  <si>
    <t>10*0,5</t>
  </si>
  <si>
    <t>311</t>
  </si>
  <si>
    <t>77252822</t>
  </si>
  <si>
    <t>Přeložení stávající pískovcové dlažby</t>
  </si>
  <si>
    <t>1000878582</t>
  </si>
  <si>
    <t>3,5*2</t>
  </si>
  <si>
    <t>"M 7.22" 10</t>
  </si>
  <si>
    <t>312</t>
  </si>
  <si>
    <t>77252823</t>
  </si>
  <si>
    <t>Přeložení kamenné podesty a předsunutého kam. stupně (boční vstup dveře 18/T)</t>
  </si>
  <si>
    <t>-1057506237</t>
  </si>
  <si>
    <t>313</t>
  </si>
  <si>
    <t>772991432</t>
  </si>
  <si>
    <t>Celoplošné čištění a zpevněnění kamenné dlažby výrobkem určeným specialistou</t>
  </si>
  <si>
    <t>-1865113232</t>
  </si>
  <si>
    <t>"M 7.13" 11,40</t>
  </si>
  <si>
    <t>314</t>
  </si>
  <si>
    <t>998772103</t>
  </si>
  <si>
    <t>Přesun hmot pro kamenné dlažby, obklady schodišťových stupňů a soklů stanovený z hmotnosti přesunovaného materiálu vodorovná dopravní vzdálenost do 50 m v objektech výšky přes 12 do 60 m</t>
  </si>
  <si>
    <t>-1147007733</t>
  </si>
  <si>
    <t>https://podminky.urs.cz/item/CS_URS_2023_02/998772103</t>
  </si>
  <si>
    <t>315</t>
  </si>
  <si>
    <t>775526260</t>
  </si>
  <si>
    <t>Montáž podlahy původní kazetové</t>
  </si>
  <si>
    <t>1703913743</t>
  </si>
  <si>
    <t>316</t>
  </si>
  <si>
    <t>61195143</t>
  </si>
  <si>
    <t>parkety masivní kazetové původní vzhled</t>
  </si>
  <si>
    <t>-399071130</t>
  </si>
  <si>
    <t>60% stávající, 40 % nová</t>
  </si>
  <si>
    <t>80% stávající, 20 % nová</t>
  </si>
  <si>
    <t>50% stávající, 50 % nová</t>
  </si>
  <si>
    <t>66,097*1,08 'Přepočtené koeficientem množství</t>
  </si>
  <si>
    <t>317</t>
  </si>
  <si>
    <t>998775103</t>
  </si>
  <si>
    <t>Přesun hmot pro podlahy skládané stanovený z hmotnosti přesunovaného materiálu vodorovná dopravní vzdálenost do 50 m v objektech výšky přes 12 do 24 m</t>
  </si>
  <si>
    <t>-1563503084</t>
  </si>
  <si>
    <t>https://podminky.urs.cz/item/CS_URS_2023_02/998775103</t>
  </si>
  <si>
    <t>777</t>
  </si>
  <si>
    <t>Podlahy lité</t>
  </si>
  <si>
    <t>318</t>
  </si>
  <si>
    <t>77731325</t>
  </si>
  <si>
    <t>D+M cementová stěrka podlahová 5mm</t>
  </si>
  <si>
    <t>-385918647</t>
  </si>
  <si>
    <t>319</t>
  </si>
  <si>
    <t>998777103</t>
  </si>
  <si>
    <t>Přesun hmot pro podlahy lité stanovený z hmotnosti přesunovaného materiálu vodorovná dopravní vzdálenost do 50 m v objektech výšky přes 12 do 24 m</t>
  </si>
  <si>
    <t>2102688443</t>
  </si>
  <si>
    <t>https://podminky.urs.cz/item/CS_URS_2023_02/998777103</t>
  </si>
  <si>
    <t>781</t>
  </si>
  <si>
    <t>Dokončovací práce - obklady</t>
  </si>
  <si>
    <t>781121011</t>
  </si>
  <si>
    <t>Příprava podkladu před provedením obkladu nátěr penetrační na stěnu</t>
  </si>
  <si>
    <t>1476145922</t>
  </si>
  <si>
    <t>https://podminky.urs.cz/item/CS_URS_2023_02/781121011</t>
  </si>
  <si>
    <t>1,68+40,536</t>
  </si>
  <si>
    <t>321</t>
  </si>
  <si>
    <t>7814713</t>
  </si>
  <si>
    <t>D+M obkladových panelů typ Rocko Tiles 2800x1230mm</t>
  </si>
  <si>
    <t>-1750128383</t>
  </si>
  <si>
    <t>(3,425*2+0,9*2+1,825*4+1,6*4)*2,3</t>
  </si>
  <si>
    <t>322</t>
  </si>
  <si>
    <t>781474112</t>
  </si>
  <si>
    <t>Montáž obkladů vnitřních stěn z dlaždic keramických lepených flexibilním lepidlem maloformátových hladkých přes 9 do 12 ks/m2</t>
  </si>
  <si>
    <t>-1367773132</t>
  </si>
  <si>
    <t>https://podminky.urs.cz/item/CS_URS_2023_02/781474112</t>
  </si>
  <si>
    <t>(1,58*2+1,5*2+1,055*4+3,6*2+2,5*2)*1,2</t>
  </si>
  <si>
    <t>-0,75*1,2*4</t>
  </si>
  <si>
    <t>(1,65*4+0,9*2+1*2+2,2*2+1,5*2)*1,2</t>
  </si>
  <si>
    <t>-0,7*1,2*4-0,8*1,2</t>
  </si>
  <si>
    <t>323</t>
  </si>
  <si>
    <t>59761026</t>
  </si>
  <si>
    <t>obklad keramický hladký do 12ks/m2</t>
  </si>
  <si>
    <t>1572741009</t>
  </si>
  <si>
    <t>40,536*1,1 'Přepočtené koeficientem množství</t>
  </si>
  <si>
    <t>324</t>
  </si>
  <si>
    <t>781474120</t>
  </si>
  <si>
    <t>Montáž obkladů vnitřních stěn z dlaždic keramických lepených flexibilním lepidlem maloformátových hladkých přes 85 do 100 ks/m2</t>
  </si>
  <si>
    <t>-66113686</t>
  </si>
  <si>
    <t>https://podminky.urs.cz/item/CS_URS_2023_02/781474120</t>
  </si>
  <si>
    <t>"M 7.28" (0,6*4+0,9*2)*0,4</t>
  </si>
  <si>
    <t>325</t>
  </si>
  <si>
    <t>59761627</t>
  </si>
  <si>
    <t>obklad keramický hladký přes 85 do 100ks/m2</t>
  </si>
  <si>
    <t>2097336527</t>
  </si>
  <si>
    <t>1,68*1,1 'Přepočtené koeficientem množství</t>
  </si>
  <si>
    <t>326</t>
  </si>
  <si>
    <t>781495211</t>
  </si>
  <si>
    <t>Čištění vnitřních ploch po provedení obkladu stěn chemickými prostředky</t>
  </si>
  <si>
    <t>-255203876</t>
  </si>
  <si>
    <t>https://podminky.urs.cz/item/CS_URS_2023_02/781495211</t>
  </si>
  <si>
    <t>327</t>
  </si>
  <si>
    <t>998781103</t>
  </si>
  <si>
    <t>Přesun hmot pro obklady keramické stanovený z hmotnosti přesunovaného materiálu vodorovná dopravní vzdálenost do 50 m v objektech výšky přes 12 do 24 m</t>
  </si>
  <si>
    <t>262971944</t>
  </si>
  <si>
    <t>https://podminky.urs.cz/item/CS_URS_2023_02/998781103</t>
  </si>
  <si>
    <t>783</t>
  </si>
  <si>
    <t>Dokončovací práce - nátěry</t>
  </si>
  <si>
    <t>328</t>
  </si>
  <si>
    <t>783214121</t>
  </si>
  <si>
    <t>Sanační napouštěcí nátěr tesařských prvků proti dřevokazným houbám, hmyzu a plísním zabudovaných do konstrukce, aplikovaný stříkáním</t>
  </si>
  <si>
    <t>1719751162</t>
  </si>
  <si>
    <t>https://podminky.urs.cz/item/CS_URS_2023_02/783214121</t>
  </si>
  <si>
    <t>odhadovaná plocha</t>
  </si>
  <si>
    <t>1200</t>
  </si>
  <si>
    <t>329</t>
  </si>
  <si>
    <t>783806811</t>
  </si>
  <si>
    <t>Odstranění nátěrů z omítek oškrábáním</t>
  </si>
  <si>
    <t>-351484109</t>
  </si>
  <si>
    <t>https://podminky.urs.cz/item/CS_URS_2023_02/783806811</t>
  </si>
  <si>
    <t>plocha 50%</t>
  </si>
  <si>
    <t>FAS_plocha*0,5</t>
  </si>
  <si>
    <t>330</t>
  </si>
  <si>
    <t>783827427</t>
  </si>
  <si>
    <t>Krycí (ochranný ) nátěr omítek dvojnásobný hladkých omítek hladkých, zrnitých tenkovrstvých nebo štukových stupně členitosti 1 a 2 vápenný</t>
  </si>
  <si>
    <t>952021439</t>
  </si>
  <si>
    <t>https://podminky.urs.cz/item/CS_URS_2023_02/783827427</t>
  </si>
  <si>
    <t>lokální nátěr upravovaných sklepních prostor</t>
  </si>
  <si>
    <t>331</t>
  </si>
  <si>
    <t>783827447</t>
  </si>
  <si>
    <t>Krycí (ochranný ) nátěr omítek dvojnásobný hladkých omítek hladkých, zrnitých tenkovrstvých nebo štukových stupně členitosti 3 vápenný</t>
  </si>
  <si>
    <t>-41415971</t>
  </si>
  <si>
    <t>https://podminky.urs.cz/item/CS_URS_2023_02/783827447</t>
  </si>
  <si>
    <t>332</t>
  </si>
  <si>
    <t>783827449</t>
  </si>
  <si>
    <t>Krycí (ochranný ) nátěr omítek dvojnásobný hladkých omítek hladkých, zrnitých tenkovrstvých nebo štukových stupně členitosti 3 Příplatek k cenám -7441 až -7447 za biocidní přísadu</t>
  </si>
  <si>
    <t>-783438566</t>
  </si>
  <si>
    <t>https://podminky.urs.cz/item/CS_URS_2023_02/783827449</t>
  </si>
  <si>
    <t>333</t>
  </si>
  <si>
    <t>783901205</t>
  </si>
  <si>
    <t>Příprava podkladu dřevěných podlah před provedením nátěrů broušení dekorativní</t>
  </si>
  <si>
    <t>-288329082</t>
  </si>
  <si>
    <t>https://podminky.urs.cz/item/CS_URS_2023_02/783901205</t>
  </si>
  <si>
    <t>podlaha fošnová</t>
  </si>
  <si>
    <t>podlaha parkety</t>
  </si>
  <si>
    <t>"M 7.25" 27,60</t>
  </si>
  <si>
    <t>"M 7.26" 14,80</t>
  </si>
  <si>
    <t>334</t>
  </si>
  <si>
    <t>783901403</t>
  </si>
  <si>
    <t>Příprava podkladu dřevěných podlah před provedením nátěrů očištění vysátí</t>
  </si>
  <si>
    <t>-635243294</t>
  </si>
  <si>
    <t>https://podminky.urs.cz/item/CS_URS_2023_02/783901403</t>
  </si>
  <si>
    <t>335</t>
  </si>
  <si>
    <t>783968221</t>
  </si>
  <si>
    <t>Olejový nátěr podlah dřevěných transparentní s tvrdým voskem dvojnásobný s přeleštěním</t>
  </si>
  <si>
    <t>-1742730159</t>
  </si>
  <si>
    <t>https://podminky.urs.cz/item/CS_URS_2023_02/783968221</t>
  </si>
  <si>
    <t>784</t>
  </si>
  <si>
    <t>Dokončovací práce - malby a tapety</t>
  </si>
  <si>
    <t>336</t>
  </si>
  <si>
    <t>784121001</t>
  </si>
  <si>
    <t>Oškrabání malby v místnostech výšky do 3,80 m</t>
  </si>
  <si>
    <t>-215446623</t>
  </si>
  <si>
    <t>https://podminky.urs.cz/item/CS_URS_2023_02/784121001</t>
  </si>
  <si>
    <t>stropy</t>
  </si>
  <si>
    <t>"M 7.114" 7</t>
  </si>
  <si>
    <t>"M 7.28" 5,1</t>
  </si>
  <si>
    <t>337</t>
  </si>
  <si>
    <t>784121011</t>
  </si>
  <si>
    <t>Rozmývání podkladu po oškrabání malby v místnostech výšky do 3,80 m</t>
  </si>
  <si>
    <t>1708636064</t>
  </si>
  <si>
    <t>https://podminky.urs.cz/item/CS_URS_2023_02/784121011</t>
  </si>
  <si>
    <t>338</t>
  </si>
  <si>
    <t>784171113</t>
  </si>
  <si>
    <t>Zakrytí nemalovaných ploch (materiál ve specifikaci) včetně pozdějšího odkrytí svislých ploch např. stěn, oken, dveří v místnostech výšky přes 3,80 do 5,00</t>
  </si>
  <si>
    <t>996056343</t>
  </si>
  <si>
    <t>https://podminky.urs.cz/item/CS_URS_2023_02/784171113</t>
  </si>
  <si>
    <t>339</t>
  </si>
  <si>
    <t>28323157</t>
  </si>
  <si>
    <t>fólie pro malířské potřeby zakrývací tl 14µ 4x5m</t>
  </si>
  <si>
    <t>1746368355</t>
  </si>
  <si>
    <t>300*1,05 'Přepočtené koeficientem množství</t>
  </si>
  <si>
    <t>340</t>
  </si>
  <si>
    <t>784181013</t>
  </si>
  <si>
    <t>Pačokování dvojnásobné v místnostech výšky přes 3,80 do 5,00 m</t>
  </si>
  <si>
    <t>-2051253656</t>
  </si>
  <si>
    <t>https://podminky.urs.cz/item/CS_URS_2023_02/784181013</t>
  </si>
  <si>
    <t>stěny</t>
  </si>
  <si>
    <t>341</t>
  </si>
  <si>
    <t>784312023</t>
  </si>
  <si>
    <t>Malby vápenné dvojnásobné, bílé v místnostech výšky přes 3,80 do 5,00 m</t>
  </si>
  <si>
    <t>-431994290</t>
  </si>
  <si>
    <t>https://podminky.urs.cz/item/CS_URS_2023_02/784312023</t>
  </si>
  <si>
    <t>342</t>
  </si>
  <si>
    <t>78485020</t>
  </si>
  <si>
    <t>R1 - restaurování stávající výmalby</t>
  </si>
  <si>
    <t>1094765597</t>
  </si>
  <si>
    <t>M 7.23</t>
  </si>
  <si>
    <t>strop</t>
  </si>
  <si>
    <t>45,50</t>
  </si>
  <si>
    <t>(8,735*2+5,93*2)*4</t>
  </si>
  <si>
    <t>M 7.25</t>
  </si>
  <si>
    <t>27,60</t>
  </si>
  <si>
    <t>(5,615*2+6,575*2)*4</t>
  </si>
  <si>
    <t>M 7.26</t>
  </si>
  <si>
    <t>14,8</t>
  </si>
  <si>
    <t>(5,45*2+3,285*2)*4</t>
  </si>
  <si>
    <t>343</t>
  </si>
  <si>
    <t>78485021</t>
  </si>
  <si>
    <t>R2 - odkrytí a restaurování stávající výmalby</t>
  </si>
  <si>
    <t>1035636991</t>
  </si>
  <si>
    <t>M 7.11</t>
  </si>
  <si>
    <t xml:space="preserve"> 27,57</t>
  </si>
  <si>
    <t>(3,38+6,3*2)*3,55</t>
  </si>
  <si>
    <t>M 7.12</t>
  </si>
  <si>
    <t>62,20</t>
  </si>
  <si>
    <t>(19,475+3,3*2+7,985+7,975)*3,45</t>
  </si>
  <si>
    <t>M 7.13</t>
  </si>
  <si>
    <t>30,20</t>
  </si>
  <si>
    <t xml:space="preserve"> 30,20*0,9*2,95</t>
  </si>
  <si>
    <t>M 7.15</t>
  </si>
  <si>
    <t>27,57</t>
  </si>
  <si>
    <t>(4,705*2+5,315*2)*3,85</t>
  </si>
  <si>
    <t>M 7.16</t>
  </si>
  <si>
    <t>32,65</t>
  </si>
  <si>
    <t>(5,36*2+5,91*2)*2,95</t>
  </si>
  <si>
    <t>M 7.17</t>
  </si>
  <si>
    <t>16,95</t>
  </si>
  <si>
    <t>(5,25*2+3,085*2)*3,85</t>
  </si>
  <si>
    <t>M 7.18</t>
  </si>
  <si>
    <t>20,85</t>
  </si>
  <si>
    <t>(5,37*2+3,3*2)*2,95</t>
  </si>
  <si>
    <t>M 7.21</t>
  </si>
  <si>
    <t xml:space="preserve"> 30,2*0,9*4</t>
  </si>
  <si>
    <t>M 7.22</t>
  </si>
  <si>
    <t>75,20</t>
  </si>
  <si>
    <t>(18,51*2+3,92*2)*4</t>
  </si>
  <si>
    <t>M 7.24</t>
  </si>
  <si>
    <t>20,84</t>
  </si>
  <si>
    <t>(4,82*2+5,55*2)*4</t>
  </si>
  <si>
    <t>M 7.27</t>
  </si>
  <si>
    <t>19,75</t>
  </si>
  <si>
    <t>(5,615*2+3,41*2)*4</t>
  </si>
  <si>
    <t>M 7.211</t>
  </si>
  <si>
    <t>21,80</t>
  </si>
  <si>
    <t>(5,405*2+3,77*2)*4</t>
  </si>
  <si>
    <t>344</t>
  </si>
  <si>
    <t>784385022</t>
  </si>
  <si>
    <t>R3 - přepis stávající výmalby</t>
  </si>
  <si>
    <t>1764777012</t>
  </si>
  <si>
    <t>M 7.14</t>
  </si>
  <si>
    <t>14,95</t>
  </si>
  <si>
    <t>14,95*0,9*2,95</t>
  </si>
  <si>
    <t>M 7.19</t>
  </si>
  <si>
    <t>14,19</t>
  </si>
  <si>
    <t>(2,205*2+5,575*2)*2,95</t>
  </si>
  <si>
    <t>M 7.110</t>
  </si>
  <si>
    <t>26,70</t>
  </si>
  <si>
    <t>(4,715*2+5,205*2)*3,85</t>
  </si>
  <si>
    <t>M 7.111</t>
  </si>
  <si>
    <t>16,18</t>
  </si>
  <si>
    <t>(5,415*2+5,685*2)*4</t>
  </si>
  <si>
    <t>M 7.113</t>
  </si>
  <si>
    <t>(5,15*2+7,035*2)*2,95</t>
  </si>
  <si>
    <t>M 7.115</t>
  </si>
  <si>
    <t>20,18</t>
  </si>
  <si>
    <t>(5,105*2+3,325*2)*3,75</t>
  </si>
  <si>
    <t>M 7.29</t>
  </si>
  <si>
    <t>27,67</t>
  </si>
  <si>
    <t>(4,85*2+5,415*2)*4</t>
  </si>
  <si>
    <t>M 7.210</t>
  </si>
  <si>
    <t>32,80</t>
  </si>
  <si>
    <t>28,51</t>
  </si>
  <si>
    <t>(5,38*2+4,9*2)*4</t>
  </si>
  <si>
    <t>SO-03 - Zdravotní technika</t>
  </si>
  <si>
    <t>Soupis:</t>
  </si>
  <si>
    <t>SO-03.1 - Splašková kanalizace a rozvod vody</t>
  </si>
  <si>
    <t xml:space="preserve">    4 - Vodorovné konstrukce</t>
  </si>
  <si>
    <t xml:space="preserve">    8 - Trubní vedení</t>
  </si>
  <si>
    <t xml:space="preserve">    723 - Zdravotechnika - vnitřní plynovod</t>
  </si>
  <si>
    <t xml:space="preserve">    725 - Zdravotechnika - zařizovací předměty viz. stavebně architektoniká část, tabulka místností D1.1.19</t>
  </si>
  <si>
    <t xml:space="preserve">    726 - Zdravotechnika - předstěnové instalace</t>
  </si>
  <si>
    <t>HZS - Hodinové zúčtovací sazby</t>
  </si>
  <si>
    <t>132151101</t>
  </si>
  <si>
    <t>Hloubení rýh nezapažených š do 800 mm v hornině třídy těžitelnosti I skupiny 1 a 2 objem do 20 m3 strojně</t>
  </si>
  <si>
    <t>1535676593</t>
  </si>
  <si>
    <t>https://podminky.urs.cz/item/CS_URS_2023_02/132151101</t>
  </si>
  <si>
    <t>162551108</t>
  </si>
  <si>
    <t>Vodorovné přemístění přes 2 500 do 3000 m výkopku/sypaniny z horniny třídy těžitelnosti I skupiny 1 až 3</t>
  </si>
  <si>
    <t>448926497</t>
  </si>
  <si>
    <t>https://podminky.urs.cz/item/CS_URS_2023_02/162551108</t>
  </si>
  <si>
    <t>1712012204</t>
  </si>
  <si>
    <t>Uložení zeminy na skládky Tapas Borek</t>
  </si>
  <si>
    <t>-922964420</t>
  </si>
  <si>
    <t>174151101</t>
  </si>
  <si>
    <t>Zásyp jam, šachet rýh nebo kolem objektů sypaninou se zhutněním</t>
  </si>
  <si>
    <t>247264178</t>
  </si>
  <si>
    <t>https://podminky.urs.cz/item/CS_URS_2023_02/174151101</t>
  </si>
  <si>
    <t>175101110</t>
  </si>
  <si>
    <t>Obsyp potrubí pískem</t>
  </si>
  <si>
    <t>-631105153</t>
  </si>
  <si>
    <t>58331200</t>
  </si>
  <si>
    <t>štěrkopísek netříděný</t>
  </si>
  <si>
    <t>1741776204</t>
  </si>
  <si>
    <t>175101113</t>
  </si>
  <si>
    <t>Obsyp potrubí kanalizačního uvnitř budovy, pískem</t>
  </si>
  <si>
    <t>98336256</t>
  </si>
  <si>
    <t>-1839262136</t>
  </si>
  <si>
    <t>Vodorovné konstrukce</t>
  </si>
  <si>
    <t>451572115</t>
  </si>
  <si>
    <t>Lože pod potrubí otevřený výkop z kameniva drobného těženého</t>
  </si>
  <si>
    <t>1741560679</t>
  </si>
  <si>
    <t>451672111</t>
  </si>
  <si>
    <t>Lože pod potrubí otevřený výkop z kameniva drobného těženého uvnitř budovy</t>
  </si>
  <si>
    <t>913667741</t>
  </si>
  <si>
    <t>Trubní vedení</t>
  </si>
  <si>
    <t>871161211</t>
  </si>
  <si>
    <t>Montáž potrubí z PE100 SDR 11 otevřený výkop svařovaných elektrotvarovkou D 32 x 3,0 mm</t>
  </si>
  <si>
    <t>-1875873300</t>
  </si>
  <si>
    <t>https://podminky.urs.cz/item/CS_URS_2023_02/871161211</t>
  </si>
  <si>
    <t>28613170</t>
  </si>
  <si>
    <t>trubka vodovodní PE100 SDR11 se signalizační vrstvou 32x3,0mm</t>
  </si>
  <si>
    <t>849429019</t>
  </si>
  <si>
    <t>871315221</t>
  </si>
  <si>
    <t>Kanalizační potrubí z tvrdého PVC jednovrstvé tuhost třídy SN8 DN 160</t>
  </si>
  <si>
    <t>-899566397</t>
  </si>
  <si>
    <t>https://podminky.urs.cz/item/CS_URS_2023_02/871315221</t>
  </si>
  <si>
    <t>877310330</t>
  </si>
  <si>
    <t>Montáž spojek na kanalizačním potrubí z PP nebo tvrdého PVC trub hladkých plnostěnných DN 150</t>
  </si>
  <si>
    <t>1319839589</t>
  </si>
  <si>
    <t>https://podminky.urs.cz/item/CS_URS_2023_02/877310330</t>
  </si>
  <si>
    <t>28611508</t>
  </si>
  <si>
    <t>redukce kanalizační PVC 200/160</t>
  </si>
  <si>
    <t>364079818</t>
  </si>
  <si>
    <t>894812318</t>
  </si>
  <si>
    <t>Revizní a čistící šachta z PP typ DN 600/200 šachtové dno s přítokem tvaru X</t>
  </si>
  <si>
    <t>-1254634025</t>
  </si>
  <si>
    <t>https://podminky.urs.cz/item/CS_URS_2023_02/894812318</t>
  </si>
  <si>
    <t>894812331</t>
  </si>
  <si>
    <t>Revizní a čistící šachta z PP DN 600 šachtová roura korugovaná světlé hloubky 1000 mm</t>
  </si>
  <si>
    <t>-846402240</t>
  </si>
  <si>
    <t>https://podminky.urs.cz/item/CS_URS_2023_02/894812331</t>
  </si>
  <si>
    <t>894812339</t>
  </si>
  <si>
    <t>Příplatek k rourám revizní a čistící šachty z PP DN 600 za uříznutí šachtové roury</t>
  </si>
  <si>
    <t>-748682691</t>
  </si>
  <si>
    <t>https://podminky.urs.cz/item/CS_URS_2023_02/894812339</t>
  </si>
  <si>
    <t>894812377</t>
  </si>
  <si>
    <t>Revizní a čistící šachta z PP DN 600 poklop litinový pro třídu zatížení D400 s teleskopickým adaptérem</t>
  </si>
  <si>
    <t>-642428115</t>
  </si>
  <si>
    <t>https://podminky.urs.cz/item/CS_URS_2023_02/894812377</t>
  </si>
  <si>
    <t>998276101</t>
  </si>
  <si>
    <t>Přesun hmot pro trubní vedení z trub z plastických hmot otevřený výkop</t>
  </si>
  <si>
    <t>988421785</t>
  </si>
  <si>
    <t>https://podminky.urs.cz/item/CS_URS_2023_02/998276101</t>
  </si>
  <si>
    <t>721110806</t>
  </si>
  <si>
    <t>Demontáž potrubí kameninové DN přes 100 do 200</t>
  </si>
  <si>
    <t>1216506429</t>
  </si>
  <si>
    <t>https://podminky.urs.cz/item/CS_URS_2023_02/721110806</t>
  </si>
  <si>
    <t>Demontáž potrubí litinové DN do 100</t>
  </si>
  <si>
    <t>-279265848</t>
  </si>
  <si>
    <t>721173401</t>
  </si>
  <si>
    <t>Potrubí kanalizační z PVC SN 4 svodné DN 110</t>
  </si>
  <si>
    <t>1631555303</t>
  </si>
  <si>
    <t>https://podminky.urs.cz/item/CS_URS_2023_02/721173401</t>
  </si>
  <si>
    <t>721173402</t>
  </si>
  <si>
    <t>Potrubí kanalizační z PVC SN 4 svodné DN 125</t>
  </si>
  <si>
    <t>-1820059361</t>
  </si>
  <si>
    <t>https://podminky.urs.cz/item/CS_URS_2023_02/721173402</t>
  </si>
  <si>
    <t>721173403</t>
  </si>
  <si>
    <t>Potrubí kanalizační z PVC SN 4 svodné DN 160</t>
  </si>
  <si>
    <t>-431280472</t>
  </si>
  <si>
    <t>https://podminky.urs.cz/item/CS_URS_2023_02/721173403</t>
  </si>
  <si>
    <t>721174042</t>
  </si>
  <si>
    <t>Potrubí kanalizační z PP připojovací DN 40</t>
  </si>
  <si>
    <t>127223278</t>
  </si>
  <si>
    <t>https://podminky.urs.cz/item/CS_URS_2023_02/721174042</t>
  </si>
  <si>
    <t>721174043</t>
  </si>
  <si>
    <t>Potrubí kanalizační z PP připojovací DN 50</t>
  </si>
  <si>
    <t>-516190225</t>
  </si>
  <si>
    <t>https://podminky.urs.cz/item/CS_URS_2023_02/721174043</t>
  </si>
  <si>
    <t>721174044</t>
  </si>
  <si>
    <t>Potrubí kanalizační z PP připojovací DN 75</t>
  </si>
  <si>
    <t>2058477631</t>
  </si>
  <si>
    <t>https://podminky.urs.cz/item/CS_URS_2023_02/721174044</t>
  </si>
  <si>
    <t>721194104</t>
  </si>
  <si>
    <t>Vyvedení a upevnění odpadních výpustek DN 40</t>
  </si>
  <si>
    <t>601983369</t>
  </si>
  <si>
    <t>https://podminky.urs.cz/item/CS_URS_2023_02/721194104</t>
  </si>
  <si>
    <t>721194105</t>
  </si>
  <si>
    <t>Vyvedení a upevnění odpadních výpustek DN 50</t>
  </si>
  <si>
    <t>852921587</t>
  </si>
  <si>
    <t>https://podminky.urs.cz/item/CS_URS_2023_02/721194105</t>
  </si>
  <si>
    <t>721194107</t>
  </si>
  <si>
    <t>Vyvedení a upevnění odpadních výpustek DN 70</t>
  </si>
  <si>
    <t>-1595179663</t>
  </si>
  <si>
    <t>https://podminky.urs.cz/item/CS_URS_2023_02/721194107</t>
  </si>
  <si>
    <t>721194109</t>
  </si>
  <si>
    <t>Vyvedení a upevnění odpadních výpustek DN 110</t>
  </si>
  <si>
    <t>-2138576510</t>
  </si>
  <si>
    <t>https://podminky.urs.cz/item/CS_URS_2023_02/721194109</t>
  </si>
  <si>
    <t>721273153</t>
  </si>
  <si>
    <t>Hlavice ventilační polypropylen PP DN 110</t>
  </si>
  <si>
    <t>-177872845</t>
  </si>
  <si>
    <t>https://podminky.urs.cz/item/CS_URS_2023_02/721273153</t>
  </si>
  <si>
    <t>721290111</t>
  </si>
  <si>
    <t>Zkouška těsnosti potrubí kanalizace vodou DN do 125</t>
  </si>
  <si>
    <t>1139357788</t>
  </si>
  <si>
    <t>https://podminky.urs.cz/item/CS_URS_2023_02/721290111</t>
  </si>
  <si>
    <t>721290112</t>
  </si>
  <si>
    <t>Zkouška těsnosti potrubí kanalizace vodou DN 150/DN 200</t>
  </si>
  <si>
    <t>-1759416060</t>
  </si>
  <si>
    <t>https://podminky.urs.cz/item/CS_URS_2023_02/721290112</t>
  </si>
  <si>
    <t>Přesun hmot tonážní pro vnitřní kanalizace v objektech v přes 12 do 24 m</t>
  </si>
  <si>
    <t>-1760282363</t>
  </si>
  <si>
    <t>722140114</t>
  </si>
  <si>
    <t>Potrubí vodovodní ocelové z ušlechtilé oceli spojované lisováním D 28x1,2 mm</t>
  </si>
  <si>
    <t>812653772</t>
  </si>
  <si>
    <t>https://podminky.urs.cz/item/CS_URS_2023_02/722140114</t>
  </si>
  <si>
    <t>722140117</t>
  </si>
  <si>
    <t>Potrubí vodovodní ocelové z ušlechtilé oceli spojované lisováním D 54x1,5 mm</t>
  </si>
  <si>
    <t>-1465117683</t>
  </si>
  <si>
    <t>https://podminky.urs.cz/item/CS_URS_2023_02/722140117</t>
  </si>
  <si>
    <t>722173216</t>
  </si>
  <si>
    <t>Potrubí vodovodní plastové PE-Xa spoj násuvnou objímkou kovovou D 50x6,9 mm</t>
  </si>
  <si>
    <t>-1734911180</t>
  </si>
  <si>
    <t>https://podminky.urs.cz/item/CS_URS_2023_02/722173216</t>
  </si>
  <si>
    <t>722174001</t>
  </si>
  <si>
    <t>Potrubí vodovodní plastové PPR svar polyfúze PN 16 D 16x2,3 mm</t>
  </si>
  <si>
    <t>1449650003</t>
  </si>
  <si>
    <t>https://podminky.urs.cz/item/CS_URS_2023_02/722174001</t>
  </si>
  <si>
    <t>722174002</t>
  </si>
  <si>
    <t>Potrubí vodovodní plastové PPR svar polyfúze PN 16 D 20x2,8 mm</t>
  </si>
  <si>
    <t>-474690557</t>
  </si>
  <si>
    <t>https://podminky.urs.cz/item/CS_URS_2023_02/722174002</t>
  </si>
  <si>
    <t>722174003</t>
  </si>
  <si>
    <t>Potrubí vodovodní plastové PPR svar polyfúze PN 16 D 25x3,5 mm</t>
  </si>
  <si>
    <t>1532341542</t>
  </si>
  <si>
    <t>https://podminky.urs.cz/item/CS_URS_2023_02/722174003</t>
  </si>
  <si>
    <t>722174004</t>
  </si>
  <si>
    <t>Potrubí vodovodní plastové PPR svar polyfúze PN 16 D 32x4,4 mm</t>
  </si>
  <si>
    <t>281813488</t>
  </si>
  <si>
    <t>https://podminky.urs.cz/item/CS_URS_2023_02/722174004</t>
  </si>
  <si>
    <t>722181211</t>
  </si>
  <si>
    <t>Ochrana vodovodního potrubí přilepenými termoizolačními trubicemi z PE tl do 6 mm DN do 22 mm</t>
  </si>
  <si>
    <t>1522624065</t>
  </si>
  <si>
    <t>https://podminky.urs.cz/item/CS_URS_2023_02/722181211</t>
  </si>
  <si>
    <t>722181212</t>
  </si>
  <si>
    <t>Ochrana vodovodního potrubí přilepenými termoizolačními trubicemi z PE tl do 6 mm DN přes 22 do 32 mm</t>
  </si>
  <si>
    <t>1197439625</t>
  </si>
  <si>
    <t>https://podminky.urs.cz/item/CS_URS_2023_02/722181212</t>
  </si>
  <si>
    <t>722181213</t>
  </si>
  <si>
    <t>Ochrana vodovodního potrubí přilepenými termoizolačními trubicemi z PE tl do 6 mm DN přes 32 mm</t>
  </si>
  <si>
    <t>-947269299</t>
  </si>
  <si>
    <t>https://podminky.urs.cz/item/CS_URS_2023_02/722181213</t>
  </si>
  <si>
    <t>722181232</t>
  </si>
  <si>
    <t>Ochrana vodovodního potrubí přilepenými termoizolačními trubicemi z PE tl přes 9 do 13 mm DN přes 22 do 45 mm</t>
  </si>
  <si>
    <t>-729070719</t>
  </si>
  <si>
    <t>https://podminky.urs.cz/item/CS_URS_2023_02/722181232</t>
  </si>
  <si>
    <t>722181233</t>
  </si>
  <si>
    <t>Ochrana vodovodního potrubí přilepenými termoizolačními trubicemi z PE tl přes 9 do 13 mm DN přes 45 do 63 mm</t>
  </si>
  <si>
    <t>-1466614620</t>
  </si>
  <si>
    <t>https://podminky.urs.cz/item/CS_URS_2023_02/722181233</t>
  </si>
  <si>
    <t>722190401</t>
  </si>
  <si>
    <t>Vyvedení a upevnění výpustku DN do 25</t>
  </si>
  <si>
    <t>-1691899403</t>
  </si>
  <si>
    <t>https://podminky.urs.cz/item/CS_URS_2023_02/722190401</t>
  </si>
  <si>
    <t>722190402</t>
  </si>
  <si>
    <t>Vyvedení a upevnění výpustku DN přes 25 do 50</t>
  </si>
  <si>
    <t>2069884366</t>
  </si>
  <si>
    <t>https://podminky.urs.cz/item/CS_URS_2023_02/722190402</t>
  </si>
  <si>
    <t>722220111</t>
  </si>
  <si>
    <t>Nástěnka pro výtokový ventil G 1/2" s jedním závitem</t>
  </si>
  <si>
    <t>768275820</t>
  </si>
  <si>
    <t>https://podminky.urs.cz/item/CS_URS_2023_02/722220111</t>
  </si>
  <si>
    <t>722231073</t>
  </si>
  <si>
    <t>Ventil zpětný mosazný G 3/4" PN 10 do 110°C se dvěma závity</t>
  </si>
  <si>
    <t>1350911163</t>
  </si>
  <si>
    <t>https://podminky.urs.cz/item/CS_URS_2023_02/722231073</t>
  </si>
  <si>
    <t>722232044</t>
  </si>
  <si>
    <t>Kohout kulový přímý G 3/4" PN 42 do 185°C vnitřní závit</t>
  </si>
  <si>
    <t>1243583533</t>
  </si>
  <si>
    <t>https://podminky.urs.cz/item/CS_URS_2023_02/722232044</t>
  </si>
  <si>
    <t>722232062</t>
  </si>
  <si>
    <t>Kohout kulový přímý G 3/4" PN 42 do 185°C vnitřní závit s vypouštěním</t>
  </si>
  <si>
    <t>-1023653482</t>
  </si>
  <si>
    <t>https://podminky.urs.cz/item/CS_URS_2023_02/722232062</t>
  </si>
  <si>
    <t>722249128</t>
  </si>
  <si>
    <t>Montáž plastových a ocelových tvarovek na potrubí</t>
  </si>
  <si>
    <t>407096880</t>
  </si>
  <si>
    <t>28616171</t>
  </si>
  <si>
    <t>ISO tvarovka č. 6331 - 50/32</t>
  </si>
  <si>
    <t>1236112701</t>
  </si>
  <si>
    <t>28616161</t>
  </si>
  <si>
    <t>ISO tvarovka č. 6460 - 50/1 1/2"</t>
  </si>
  <si>
    <t>-154690474</t>
  </si>
  <si>
    <t>28616162</t>
  </si>
  <si>
    <t>ISO tvarovka č. 6510 - 50/3/4"</t>
  </si>
  <si>
    <t>-2032913073</t>
  </si>
  <si>
    <t>28616163</t>
  </si>
  <si>
    <t>ISO tvarovka č. 6400 - 50</t>
  </si>
  <si>
    <t>-193704056</t>
  </si>
  <si>
    <t>28616169</t>
  </si>
  <si>
    <t>ISO tvarovka č. 6210 -50/ 1"</t>
  </si>
  <si>
    <t>2020151250</t>
  </si>
  <si>
    <t>28616170</t>
  </si>
  <si>
    <t>ISO tvarovka č. 6530 - 50/50</t>
  </si>
  <si>
    <t>-1567754048</t>
  </si>
  <si>
    <t>28616164</t>
  </si>
  <si>
    <t>ISO tvarovka č. 6400 - 50/50</t>
  </si>
  <si>
    <t>-1394094546</t>
  </si>
  <si>
    <t>28616165</t>
  </si>
  <si>
    <t>ISO tvarovka č. 6310 - 50/32</t>
  </si>
  <si>
    <t>834188152</t>
  </si>
  <si>
    <t>28616166</t>
  </si>
  <si>
    <t>ISO tvarovka č. 6100 - 32/1"</t>
  </si>
  <si>
    <t>-1221480768</t>
  </si>
  <si>
    <t>28616160</t>
  </si>
  <si>
    <t>ISO tvarovka č. 6100 - 50/1 1/2"</t>
  </si>
  <si>
    <t>-1361703005</t>
  </si>
  <si>
    <t>28616167</t>
  </si>
  <si>
    <t>ISO tvarovka č. 6400 - 32</t>
  </si>
  <si>
    <t>-1506481598</t>
  </si>
  <si>
    <t>28616168</t>
  </si>
  <si>
    <t>Elektrokoleno 90 st. LU 32</t>
  </si>
  <si>
    <t>-1683221178</t>
  </si>
  <si>
    <t>VGA.436056</t>
  </si>
  <si>
    <t>T-kus - nerezavějící ocel, lisovací přípoje, VdS-schválení pro požární rozvody; d1: 54; d2: 28; d3: 54, těsnicí prvky EPDM</t>
  </si>
  <si>
    <t>907562504</t>
  </si>
  <si>
    <t>VGA.436346</t>
  </si>
  <si>
    <t>redukční kus - nerezavějící ocel, zásuvný konec, lisovací přípoj, VdS-schválení pro požární rozvody; d1: 54; d2: 28, těsnicí prvek EPDM</t>
  </si>
  <si>
    <t>1430697465</t>
  </si>
  <si>
    <t>VGA.437121</t>
  </si>
  <si>
    <t>přechodový oblouk 90° - nerezavějící ocel, lisovací přípoj, Rp-závit, vícehran, VdS-schválení pro požární rozvody; d: 28; Rp: 1, těsnicí prvek EPDM</t>
  </si>
  <si>
    <t>-1242566082</t>
  </si>
  <si>
    <t>VGA.436513</t>
  </si>
  <si>
    <t>přechodový kus - nerezavějící ocel, lisovací přípoj, R-závit, VdS-schválení pro požární rozvody; d: 28; R: ¾, těsnicí prvek EPDM, vícehran</t>
  </si>
  <si>
    <t>-137181710</t>
  </si>
  <si>
    <t>VGA.436568</t>
  </si>
  <si>
    <t>přechodový kus - nerezavějící ocel, lisovací přípoj, R-závit, VdS-schválení pro požární rozvody; d: 54; R: 1/1/2, těsnicí prvek EPDM, vícehran</t>
  </si>
  <si>
    <t>-847500142</t>
  </si>
  <si>
    <t>722250135</t>
  </si>
  <si>
    <t>Hydrantový systém s tvarově stálou hadicí D 19 x 30 m celoplechový (650x650x175 mm), ekv. 6</t>
  </si>
  <si>
    <t>1201415181</t>
  </si>
  <si>
    <t>722262229</t>
  </si>
  <si>
    <t>bytový vodoměr do +13 st. C pro dálkový odečet, Q = 1,5, DN 20, G 3/4, L = 110 mm, pro studenou vodu</t>
  </si>
  <si>
    <t>1170515994</t>
  </si>
  <si>
    <t>722262231</t>
  </si>
  <si>
    <t>Komunikační M bus modul pro vodoměry</t>
  </si>
  <si>
    <t>-531972639</t>
  </si>
  <si>
    <t>722270101</t>
  </si>
  <si>
    <t>Sestava vodoměrová závitová G 3/4"</t>
  </si>
  <si>
    <t>-2013600917</t>
  </si>
  <si>
    <t>https://podminky.urs.cz/item/CS_URS_2023_02/722270101</t>
  </si>
  <si>
    <t>722290246</t>
  </si>
  <si>
    <t>Zkouška těsnosti vodovodního potrubí plastového DN do 40</t>
  </si>
  <si>
    <t>-1457026942</t>
  </si>
  <si>
    <t>https://podminky.urs.cz/item/CS_URS_2023_02/722290246</t>
  </si>
  <si>
    <t>722290249</t>
  </si>
  <si>
    <t>Zkouška těsnosti vodovodního potrubí plastového DN přes 40 do 90</t>
  </si>
  <si>
    <t>-967566010</t>
  </si>
  <si>
    <t>https://podminky.urs.cz/item/CS_URS_2023_02/722290249</t>
  </si>
  <si>
    <t>998722103</t>
  </si>
  <si>
    <t>Přesun hmot tonážní pro vnitřní vodovod v objektech v přes 12 do 24 m</t>
  </si>
  <si>
    <t>-650750772</t>
  </si>
  <si>
    <t>https://podminky.urs.cz/item/CS_URS_2023_02/998722103</t>
  </si>
  <si>
    <t>723</t>
  </si>
  <si>
    <t>Zdravotechnika - vnitřní plynovod</t>
  </si>
  <si>
    <t>723150377</t>
  </si>
  <si>
    <t>Chránička D 63 x 3,6mm</t>
  </si>
  <si>
    <t>-1743649363</t>
  </si>
  <si>
    <t>723150380</t>
  </si>
  <si>
    <t>Chránička D 90/70</t>
  </si>
  <si>
    <t>-1243358141</t>
  </si>
  <si>
    <t>724219233</t>
  </si>
  <si>
    <t xml:space="preserve">Montáž centrální přečerpávací stanice dvoumotorové, dopravní výška do 80 m </t>
  </si>
  <si>
    <t>875606887</t>
  </si>
  <si>
    <t>42661034</t>
  </si>
  <si>
    <t xml:space="preserve">centrální přečerpávací stanice dvoumotorové,  </t>
  </si>
  <si>
    <t>sbr</t>
  </si>
  <si>
    <t>-898286804</t>
  </si>
  <si>
    <t>Zdravotechnika - zařizovací předměty viz. stavebně architektoniká část, tabulka místností D1.1.19</t>
  </si>
  <si>
    <t>725112022</t>
  </si>
  <si>
    <t>Klozet keramický závěsný na nosné stěny s hlubokým splachováním odpad vodorovný</t>
  </si>
  <si>
    <t>-548683368</t>
  </si>
  <si>
    <t>https://podminky.urs.cz/item/CS_URS_2023_02/725112022</t>
  </si>
  <si>
    <t>725112182</t>
  </si>
  <si>
    <t>Kombi klozet s úspornou armaturou odpad svislý</t>
  </si>
  <si>
    <t>-2107453898</t>
  </si>
  <si>
    <t>https://podminky.urs.cz/item/CS_URS_2023_02/725112182</t>
  </si>
  <si>
    <t>725112183</t>
  </si>
  <si>
    <t>Kombi klozet s úspornou armaturou odpad šikmý</t>
  </si>
  <si>
    <t>661482606</t>
  </si>
  <si>
    <t>https://podminky.urs.cz/item/CS_URS_2023_02/725112183</t>
  </si>
  <si>
    <t>725119125</t>
  </si>
  <si>
    <t>Montáž klozetových mís závěsných na nosné stěny</t>
  </si>
  <si>
    <t>-1560431120</t>
  </si>
  <si>
    <t>https://podminky.urs.cz/item/CS_URS_2023_02/725119125</t>
  </si>
  <si>
    <t>64240162</t>
  </si>
  <si>
    <t xml:space="preserve">Klozet závěsný  s prodlouženou délkou 70 cm, 770 x 360</t>
  </si>
  <si>
    <t>-1282919303</t>
  </si>
  <si>
    <t>55167451</t>
  </si>
  <si>
    <t>Sedátko duroplastové s poklopem, rychloupínací úchyty (pro WC se zvýšenou výškou)</t>
  </si>
  <si>
    <t>1194402534</t>
  </si>
  <si>
    <t>725119131</t>
  </si>
  <si>
    <t>Montáž klozetových sedátek standardních</t>
  </si>
  <si>
    <t>-1793438196</t>
  </si>
  <si>
    <t>https://podminky.urs.cz/item/CS_URS_2023_02/725119131</t>
  </si>
  <si>
    <t>55167394</t>
  </si>
  <si>
    <t>sedátko klozetové duroplastové bílé antibakteriální</t>
  </si>
  <si>
    <t>-630729410</t>
  </si>
  <si>
    <t>725211603</t>
  </si>
  <si>
    <t>Umyvadlo keramické bílé šířky 600 mm bez krytu na sifon připevněné na stěnu šrouby</t>
  </si>
  <si>
    <t>-1776806303</t>
  </si>
  <si>
    <t>https://podminky.urs.cz/item/CS_URS_2023_02/725211603</t>
  </si>
  <si>
    <t>725211682</t>
  </si>
  <si>
    <t>Umyvadlo keramické bílé zdravotní šířky 600 mm připevněné na stěnu šrouby, podomítkový sifon, s integrovaným madlem</t>
  </si>
  <si>
    <t>1344765882</t>
  </si>
  <si>
    <t>725291621</t>
  </si>
  <si>
    <t>Doplňky zařízení koupelen a záchodů nerezové zásobník toaletních papírů</t>
  </si>
  <si>
    <t>-190198058</t>
  </si>
  <si>
    <t>https://podminky.urs.cz/item/CS_URS_2023_02/725291621</t>
  </si>
  <si>
    <t>725291631</t>
  </si>
  <si>
    <t>Doplňky zařízení koupelen a záchodů nerezové zásobník papírových ručníků</t>
  </si>
  <si>
    <t>-1038522674</t>
  </si>
  <si>
    <t>https://podminky.urs.cz/item/CS_URS_2023_02/725291631</t>
  </si>
  <si>
    <t>725291723</t>
  </si>
  <si>
    <t>Madlo toaletní, sklopné s držákem toaletního papíru, nerez</t>
  </si>
  <si>
    <t>-887438883</t>
  </si>
  <si>
    <t>725291725</t>
  </si>
  <si>
    <t>Madlo toaletní, svislé, závěsné 600 mmu, nerez, pevné</t>
  </si>
  <si>
    <t>1679055353</t>
  </si>
  <si>
    <t>725291726</t>
  </si>
  <si>
    <t>pneumatický set splachování</t>
  </si>
  <si>
    <t>-1477487770</t>
  </si>
  <si>
    <t>725291727</t>
  </si>
  <si>
    <t>Zrcadlo bez páčky, nastavitelné nerez</t>
  </si>
  <si>
    <t>-1839881674</t>
  </si>
  <si>
    <t>725311128</t>
  </si>
  <si>
    <t xml:space="preserve">Dřez jednoduchý nerezový 63 635x500 mm </t>
  </si>
  <si>
    <t>-1908005775</t>
  </si>
  <si>
    <t>725331111</t>
  </si>
  <si>
    <t>Výlevka bez výtokových armatur keramická se sklopnou plastovou mřížkou 500 mm</t>
  </si>
  <si>
    <t>251547989</t>
  </si>
  <si>
    <t>https://podminky.urs.cz/item/CS_URS_2023_02/725331111</t>
  </si>
  <si>
    <t>725531103</t>
  </si>
  <si>
    <t>EO1 Malý průtokový ohřívač v sestavě s beztlakovou kohoutkovou armaturou, 2,7 KW - 230V</t>
  </si>
  <si>
    <t>2116690796</t>
  </si>
  <si>
    <t>725531104</t>
  </si>
  <si>
    <t>EO2 Malý průtokový ohřívač v sestavě s beztlakovou pákovou armaturou, 2,7 KW - 230V</t>
  </si>
  <si>
    <t>-1160173712</t>
  </si>
  <si>
    <t>725531105</t>
  </si>
  <si>
    <t>EO3 beztlakýzásobník 5 litrů pro horní montáž, 2,0 KW - 230V</t>
  </si>
  <si>
    <t>1677950642</t>
  </si>
  <si>
    <t>725531106</t>
  </si>
  <si>
    <t>beztlaká nástěnná baterie kohoutková s otočným raménkem 30 cm</t>
  </si>
  <si>
    <t>-1330134045</t>
  </si>
  <si>
    <t>725531109</t>
  </si>
  <si>
    <t>EO4 beztlakýzásobník 10 litrů proí montáž pod odběrné místo, 2,0 KW - 230V</t>
  </si>
  <si>
    <t>-959172891</t>
  </si>
  <si>
    <t>725813111</t>
  </si>
  <si>
    <t>Ventil rohový bez připojovací trubičky nebo flexi hadičky G 1/2"</t>
  </si>
  <si>
    <t>-1419060466</t>
  </si>
  <si>
    <t>https://podminky.urs.cz/item/CS_URS_2023_02/725813111</t>
  </si>
  <si>
    <t>725821326</t>
  </si>
  <si>
    <t>Baterie dřezová stojánková jednoděrovás otáčivým kulatým ústím a délkou ramínka 200 mm, beztlaková</t>
  </si>
  <si>
    <t>-1558573547</t>
  </si>
  <si>
    <t>725822611</t>
  </si>
  <si>
    <t>Baterie umyvadlová stojánková páková bez výpusti</t>
  </si>
  <si>
    <t>1049200756</t>
  </si>
  <si>
    <t>https://podminky.urs.cz/item/CS_URS_2023_02/725822611</t>
  </si>
  <si>
    <t>Přesun hmot tonážní pro zařizovací předměty v objektech v přes 12 do 24 m</t>
  </si>
  <si>
    <t>-1866729499</t>
  </si>
  <si>
    <t>726</t>
  </si>
  <si>
    <t>Zdravotechnika - předstěnové instalace</t>
  </si>
  <si>
    <t>726111031</t>
  </si>
  <si>
    <t>Instalační předstěna pro klozet s ovládáním zepředu v 1080 mm závěsný do masivní zděné kce</t>
  </si>
  <si>
    <t>-1631876107</t>
  </si>
  <si>
    <t>https://podminky.urs.cz/item/CS_URS_2023_02/726111031</t>
  </si>
  <si>
    <t>998726113</t>
  </si>
  <si>
    <t>Přesun hmot tonážní pro instalační prefabrikáty v objektech v přes 12 do 24 m</t>
  </si>
  <si>
    <t>960702309</t>
  </si>
  <si>
    <t>https://podminky.urs.cz/item/CS_URS_2023_02/998726113</t>
  </si>
  <si>
    <t>HZS</t>
  </si>
  <si>
    <t>Hodinové zúčtovací sazby</t>
  </si>
  <si>
    <t>HZS2211</t>
  </si>
  <si>
    <t>Hodinová zúčtovací sazba instalatér (napojení nového rozvodu vody a kanalizace ns dtávající rozvod v bytě)</t>
  </si>
  <si>
    <t>hod</t>
  </si>
  <si>
    <t>663603016</t>
  </si>
  <si>
    <t>https://podminky.urs.cz/item/CS_URS_2023_02/HZS2211</t>
  </si>
  <si>
    <t>HZS2492</t>
  </si>
  <si>
    <t>Hodinová zúčtovací sazba pomocný dělník PSV</t>
  </si>
  <si>
    <t>512</t>
  </si>
  <si>
    <t>938813515</t>
  </si>
  <si>
    <t>https://podminky.urs.cz/item/CS_URS_2023_02/HZS2492</t>
  </si>
  <si>
    <t>SO-03.2 - Dešťová kanalizace</t>
  </si>
  <si>
    <t>131151202</t>
  </si>
  <si>
    <t>Hloubení jam zapažených v hornině třídy těžitelnosti I skupiny 1 a 2 objem do 50 m3 strojně</t>
  </si>
  <si>
    <t>201358349</t>
  </si>
  <si>
    <t>https://podminky.urs.cz/item/CS_URS_2023_02/131151202</t>
  </si>
  <si>
    <t>132212131</t>
  </si>
  <si>
    <t>Hloubení nezapažených rýh šířky do 800 mm v soudržných horninách třídy těžitelnosti I skupiny 3 ručně</t>
  </si>
  <si>
    <t>-1314542644</t>
  </si>
  <si>
    <t>https://podminky.urs.cz/item/CS_URS_2023_02/132212131</t>
  </si>
  <si>
    <t>151101101</t>
  </si>
  <si>
    <t>Zřízení příložného pažení a rozepření stěn rýh hl do 2 m</t>
  </si>
  <si>
    <t>1008290600</t>
  </si>
  <si>
    <t>https://podminky.urs.cz/item/CS_URS_2023_02/151101101</t>
  </si>
  <si>
    <t>151101102</t>
  </si>
  <si>
    <t>Zřízení příložného pažení a rozepření stěn rýh hl přes 2 do 4 m</t>
  </si>
  <si>
    <t>-198604965</t>
  </si>
  <si>
    <t>https://podminky.urs.cz/item/CS_URS_2023_02/151101102</t>
  </si>
  <si>
    <t>151101111</t>
  </si>
  <si>
    <t>Odstranění příložného pažení a rozepření stěn rýh hl do 2 m</t>
  </si>
  <si>
    <t>748295625</t>
  </si>
  <si>
    <t>https://podminky.urs.cz/item/CS_URS_2023_02/151101111</t>
  </si>
  <si>
    <t>151101112</t>
  </si>
  <si>
    <t>Odstranění příložného pažení a rozepření stěn rýh hl přes 2 do 4 m</t>
  </si>
  <si>
    <t>-1638834857</t>
  </si>
  <si>
    <t>https://podminky.urs.cz/item/CS_URS_2023_02/151101112</t>
  </si>
  <si>
    <t>-1104743837</t>
  </si>
  <si>
    <t>934104788</t>
  </si>
  <si>
    <t>28611227</t>
  </si>
  <si>
    <t>trubka drenážní flexibilní celoperforovaná PVC-U SN 4 DN 100 pro zasakovací příkop</t>
  </si>
  <si>
    <t>-398349509</t>
  </si>
  <si>
    <t>-55433308</t>
  </si>
  <si>
    <t>-1293331505</t>
  </si>
  <si>
    <t>-1975308205</t>
  </si>
  <si>
    <t>175101112</t>
  </si>
  <si>
    <t>Vsakovací příkop kamenivem frakce 8/16</t>
  </si>
  <si>
    <t>1132168596</t>
  </si>
  <si>
    <t>58333651</t>
  </si>
  <si>
    <t>kamenivo těžené hrubé frakce 8/16</t>
  </si>
  <si>
    <t>-132237394</t>
  </si>
  <si>
    <t>181951112</t>
  </si>
  <si>
    <t>Úprava pláně v hornině třídy těžitelnosti I skupiny 1 až 3 se zhutněním strojně</t>
  </si>
  <si>
    <t>-1058788205</t>
  </si>
  <si>
    <t>https://podminky.urs.cz/item/CS_URS_2023_02/181951112</t>
  </si>
  <si>
    <t>451572111</t>
  </si>
  <si>
    <t>2135354605</t>
  </si>
  <si>
    <t>https://podminky.urs.cz/item/CS_URS_2023_02/451572111</t>
  </si>
  <si>
    <t>451576111</t>
  </si>
  <si>
    <t>Lože pod akumulační nádrže otevřený výkop ze štěrkopísku 8-16</t>
  </si>
  <si>
    <t>-1985846427</t>
  </si>
  <si>
    <t>https://podminky.urs.cz/item/CS_URS_2023_02/451576111</t>
  </si>
  <si>
    <t>871265211</t>
  </si>
  <si>
    <t>Kanalizační potrubí z tvrdého PVC jednovrstvé tuhost třídy SN4 DN 110</t>
  </si>
  <si>
    <t>216683347</t>
  </si>
  <si>
    <t>https://podminky.urs.cz/item/CS_URS_2023_02/871265211</t>
  </si>
  <si>
    <t>877260310</t>
  </si>
  <si>
    <t>Montáž kolen na kanalizačním potrubí z PP nebo tvrdého PVC trub hladkých plnostěnných DN 100</t>
  </si>
  <si>
    <t>56553339</t>
  </si>
  <si>
    <t>https://podminky.urs.cz/item/CS_URS_2023_02/877260310</t>
  </si>
  <si>
    <t>PPL.KGB10087</t>
  </si>
  <si>
    <t>KG koleno 87° DN100 tvarovka pro hladké PVC potrubí</t>
  </si>
  <si>
    <t>-1095687763</t>
  </si>
  <si>
    <t>PPL.KGB10067</t>
  </si>
  <si>
    <t>KG koleno 67° DN100 tvarovka pro hladké PVC potrubí</t>
  </si>
  <si>
    <t>-60886534</t>
  </si>
  <si>
    <t>895941369</t>
  </si>
  <si>
    <t>Osazeníí podzemní nádrže na dešťovou vodu, objem 4 800 l</t>
  </si>
  <si>
    <t>1410118675</t>
  </si>
  <si>
    <t>562301070</t>
  </si>
  <si>
    <t xml:space="preserve">nádrž na dešťovou vodu plastová, objem 4800 l, L = 2280 mm, š = 1985 mm, v = 2430 mm, G =185 kg </t>
  </si>
  <si>
    <t>-1814260745</t>
  </si>
  <si>
    <t>69311228</t>
  </si>
  <si>
    <t xml:space="preserve">geotextilie netkaná separační, ochranná, filtrační, drenážní  250g/m2</t>
  </si>
  <si>
    <t>-28966811</t>
  </si>
  <si>
    <t>-1256942362</t>
  </si>
  <si>
    <t>721242115.HLE</t>
  </si>
  <si>
    <t>Lapač střešních splavenin z PP HL DN 110</t>
  </si>
  <si>
    <t>-1834792541</t>
  </si>
  <si>
    <t>SO-03.3 - Rekonstrukce splaškové stoky DN 200</t>
  </si>
  <si>
    <t>132251101</t>
  </si>
  <si>
    <t>Hloubení rýh nezapažených š do 800 mm v hornině třídy těžitelnosti I skupiny 3 objem do 20 m3 strojně</t>
  </si>
  <si>
    <t>-896023386</t>
  </si>
  <si>
    <t>https://podminky.urs.cz/item/CS_URS_2023_02/132251101</t>
  </si>
  <si>
    <t>132251254</t>
  </si>
  <si>
    <t>Hloubení rýh nezapažených š do 2000 mm v hornině třídy těžitelnosti I skupiny 3 objem do 500 m3 strojně</t>
  </si>
  <si>
    <t>365024734</t>
  </si>
  <si>
    <t>https://podminky.urs.cz/item/CS_URS_2023_02/132251254</t>
  </si>
  <si>
    <t>593377472</t>
  </si>
  <si>
    <t>792364609</t>
  </si>
  <si>
    <t>-1584060326</t>
  </si>
  <si>
    <t>17120122034</t>
  </si>
  <si>
    <t>Uložení zeminy na skládu TAPAS Borek</t>
  </si>
  <si>
    <t>-355643335</t>
  </si>
  <si>
    <t>54367199</t>
  </si>
  <si>
    <t>626161685</t>
  </si>
  <si>
    <t>1133340867</t>
  </si>
  <si>
    <t>-572876028</t>
  </si>
  <si>
    <t>495432518</t>
  </si>
  <si>
    <t>871355221</t>
  </si>
  <si>
    <t>Kanalizační potrubí z tvrdého PVC jednovrstvé tuhost třídy SN8 DN 200</t>
  </si>
  <si>
    <t>1253478690</t>
  </si>
  <si>
    <t>https://podminky.urs.cz/item/CS_URS_2023_02/871355221</t>
  </si>
  <si>
    <t>1757001762</t>
  </si>
  <si>
    <t>SO-03.4 - Vodovodní přípojka PE 50</t>
  </si>
  <si>
    <t>131251201</t>
  </si>
  <si>
    <t>Hloubení jam zapažených v hornině třídy těžitelnosti I skupiny 3 objem do 20 m3 strojně</t>
  </si>
  <si>
    <t>-1741401385</t>
  </si>
  <si>
    <t>https://podminky.urs.cz/item/CS_URS_2023_02/131251201</t>
  </si>
  <si>
    <t>132212221</t>
  </si>
  <si>
    <t>Hloubení zapažených rýh šířky do 2000 mm v soudržných horninách třídy těžitelnosti I skupiny 3 ručně</t>
  </si>
  <si>
    <t>1786327417</t>
  </si>
  <si>
    <t>https://podminky.urs.cz/item/CS_URS_2023_02/132212221</t>
  </si>
  <si>
    <t>-1611783710</t>
  </si>
  <si>
    <t>-271835143</t>
  </si>
  <si>
    <t>1742195126</t>
  </si>
  <si>
    <t>-196386811</t>
  </si>
  <si>
    <t>1634559271</t>
  </si>
  <si>
    <t>-40148226</t>
  </si>
  <si>
    <t>-1428170160</t>
  </si>
  <si>
    <t>-1149859020</t>
  </si>
  <si>
    <t>Lože pod vodoměrnou ěachtu otevřený výkop z kameniva drobného těženého</t>
  </si>
  <si>
    <t>-2044667752</t>
  </si>
  <si>
    <t>28613852</t>
  </si>
  <si>
    <t>trubka vodovodní PE100 PN 16 SDR11 s ochranným pláštěm z PP 50x4,6mm</t>
  </si>
  <si>
    <t>938493704</t>
  </si>
  <si>
    <t>871181211</t>
  </si>
  <si>
    <t>Montáž potrubí z PE100 SDR 11 otevřený výkop svařovaných elektrotvarovkou D 50 x 4,6 mm</t>
  </si>
  <si>
    <t>-997255080</t>
  </si>
  <si>
    <t>https://podminky.urs.cz/item/CS_URS_2023_02/871181211</t>
  </si>
  <si>
    <t>877181101</t>
  </si>
  <si>
    <t>Montáž elektrospojek na vodovodním potrubí z PE trub d 50</t>
  </si>
  <si>
    <t>1536864827</t>
  </si>
  <si>
    <t>https://podminky.urs.cz/item/CS_URS_2023_02/877181101</t>
  </si>
  <si>
    <t>286530692</t>
  </si>
  <si>
    <t>přechodová vložka, vnější závit, PE mosaz pro elektrospojky typ LU d 50 - 1 1/2"</t>
  </si>
  <si>
    <t>1222680631</t>
  </si>
  <si>
    <t>WVN.FF485704W</t>
  </si>
  <si>
    <t>Elektrospojka PE100 SDR11 50</t>
  </si>
  <si>
    <t>796611614</t>
  </si>
  <si>
    <t>WVN.FF485815W</t>
  </si>
  <si>
    <t>Elektrokoleno 90° 50</t>
  </si>
  <si>
    <t>-839772388</t>
  </si>
  <si>
    <t>286530653</t>
  </si>
  <si>
    <t>elektroredukce, typ LU d 50/32 mm</t>
  </si>
  <si>
    <t>1342262707</t>
  </si>
  <si>
    <t>877211611</t>
  </si>
  <si>
    <t>Montáž přechodů s kovovýn vnitřním/vnějším závitem d 50 x 6/4" spojovaných lisováním na předizolovaném dvoutrubkovém plastovém potrubí</t>
  </si>
  <si>
    <t>-1314207761</t>
  </si>
  <si>
    <t>https://podminky.urs.cz/item/CS_URS_2023_02/877211611</t>
  </si>
  <si>
    <t>122779633</t>
  </si>
  <si>
    <t>891181321</t>
  </si>
  <si>
    <t>Montáž vodovodních šoupátek domovní přípojky se závitovými konci PN16 otevřený výkop G 6/4"</t>
  </si>
  <si>
    <t>2078387395</t>
  </si>
  <si>
    <t>https://podminky.urs.cz/item/CS_URS_2023_02/891181321</t>
  </si>
  <si>
    <t>55114152</t>
  </si>
  <si>
    <t>kohout kulový PN 35 T 185°C plnoprůtokový nikl páčka 1"1/2 červený</t>
  </si>
  <si>
    <t>-1472626253</t>
  </si>
  <si>
    <t>892233122</t>
  </si>
  <si>
    <t>Proplach a dezinfekce vodovodního potrubí DN od 40 do 70</t>
  </si>
  <si>
    <t>-573222581</t>
  </si>
  <si>
    <t>https://podminky.urs.cz/item/CS_URS_2023_02/892233122</t>
  </si>
  <si>
    <t>892241111</t>
  </si>
  <si>
    <t>Tlaková zkouška vodou potrubí DN do 80</t>
  </si>
  <si>
    <t>-1577900296</t>
  </si>
  <si>
    <t>https://podminky.urs.cz/item/CS_URS_2023_02/892241111</t>
  </si>
  <si>
    <t>892372111</t>
  </si>
  <si>
    <t>Zabezpečení konců potrubí DN do 300 při tlakových zkouškách vodou</t>
  </si>
  <si>
    <t>219412425</t>
  </si>
  <si>
    <t>https://podminky.urs.cz/item/CS_URS_2023_02/892372111</t>
  </si>
  <si>
    <t>893811113</t>
  </si>
  <si>
    <t>Osazení vodoměrné šachty hranaté z PP samonosné pro běžné zatížení pl do 1,1 m2 hl přes 1,4 do 1,6 m</t>
  </si>
  <si>
    <t>-1690543844</t>
  </si>
  <si>
    <t>https://podminky.urs.cz/item/CS_URS_2023_02/893811113</t>
  </si>
  <si>
    <t>56230556</t>
  </si>
  <si>
    <t>šachta plastová vodoměrná samonosná hranatá 1,5/1,2/1,8m</t>
  </si>
  <si>
    <t>1436255546</t>
  </si>
  <si>
    <t>1156643468</t>
  </si>
  <si>
    <t>31942898</t>
  </si>
  <si>
    <t>přírubač. 0400, DN 80 (potrubí 90)</t>
  </si>
  <si>
    <t>1265067564</t>
  </si>
  <si>
    <t>31942899</t>
  </si>
  <si>
    <t>příruba č. 8100, DN 80/1 1/2"</t>
  </si>
  <si>
    <t>1049696981</t>
  </si>
  <si>
    <t>28619258</t>
  </si>
  <si>
    <t>Signalizační vodič se zesílenou izolací CYY 2,5 m2</t>
  </si>
  <si>
    <t>857258874</t>
  </si>
  <si>
    <t>196790750</t>
  </si>
  <si>
    <t>HZS4232</t>
  </si>
  <si>
    <t>Hodinová zúčtovací sazba technik odborný (vytýčení sítí)</t>
  </si>
  <si>
    <t>-1047735576</t>
  </si>
  <si>
    <t>https://podminky.urs.cz/item/CS_URS_2023_02/HZS4232</t>
  </si>
  <si>
    <t>SO-04 - Elektroinstalace</t>
  </si>
  <si>
    <t>D1 - Rozváděč R1NP</t>
  </si>
  <si>
    <t>D2 - Rozváděč R2NP</t>
  </si>
  <si>
    <t>D3 - Rozváděč RH</t>
  </si>
  <si>
    <t>D4 - Silové a slaboproudé kabely</t>
  </si>
  <si>
    <t>D5 - Ovladače, zásuvky, žlaby, krabice</t>
  </si>
  <si>
    <t>D6 - Akumulační kachlová kamna</t>
  </si>
  <si>
    <t>D7 - Svítidla - viz. stavebně architektoniká část, tabulka místností D1.1.19</t>
  </si>
  <si>
    <t>D8 - Strukturovaná kabeláž</t>
  </si>
  <si>
    <t>D9 - Montáž</t>
  </si>
  <si>
    <t>D1</t>
  </si>
  <si>
    <t>Rozváděč R1NP</t>
  </si>
  <si>
    <t>Pol180</t>
  </si>
  <si>
    <t>Zapuštěný rozváděč SCHRACK 2U-18/L</t>
  </si>
  <si>
    <t>Pol181</t>
  </si>
  <si>
    <t>Vypínač LT100</t>
  </si>
  <si>
    <t>Pol182</t>
  </si>
  <si>
    <t>Přepěťová ochrana třídy B+C, 3 moduly</t>
  </si>
  <si>
    <t>Pol183</t>
  </si>
  <si>
    <t>Jistič B10/1</t>
  </si>
  <si>
    <t>Pol184</t>
  </si>
  <si>
    <t>Jistič B16/1</t>
  </si>
  <si>
    <t>Pol185</t>
  </si>
  <si>
    <t>Jistič B63/3</t>
  </si>
  <si>
    <t>Pol186</t>
  </si>
  <si>
    <t>Chránič s jističem B10/1N/0.03</t>
  </si>
  <si>
    <t>Pol187</t>
  </si>
  <si>
    <t>Proudový chránič 25/4/0.03</t>
  </si>
  <si>
    <t>Pol188</t>
  </si>
  <si>
    <t>Proudový chránič 40/4/0.03</t>
  </si>
  <si>
    <t>Pol189</t>
  </si>
  <si>
    <t>Svorka Wago 6mm2 šedá</t>
  </si>
  <si>
    <t>Pol190</t>
  </si>
  <si>
    <t>Svorka Wago šedá 2,5mm2</t>
  </si>
  <si>
    <t>Pol191</t>
  </si>
  <si>
    <t>Svorka Wago modrá 2,5mm2</t>
  </si>
  <si>
    <t>Pol192</t>
  </si>
  <si>
    <t>Lišta N, PE 16mm2</t>
  </si>
  <si>
    <t>Pol193</t>
  </si>
  <si>
    <t>Lišta propojovací 3pólová, 16mm2</t>
  </si>
  <si>
    <t>Pol194</t>
  </si>
  <si>
    <t>Zaslepovací pás, 1000mm</t>
  </si>
  <si>
    <t>Pol195</t>
  </si>
  <si>
    <t>Servisní zásuvka</t>
  </si>
  <si>
    <t>Pol196</t>
  </si>
  <si>
    <t>Vodiče, drobný montážní materiál</t>
  </si>
  <si>
    <t>Pol197</t>
  </si>
  <si>
    <t>Výroba rozváděče</t>
  </si>
  <si>
    <t>Pol198</t>
  </si>
  <si>
    <t>Výchozí revize rozváděče</t>
  </si>
  <si>
    <t>D2</t>
  </si>
  <si>
    <t>Rozváděč R2NP</t>
  </si>
  <si>
    <t>Pol199</t>
  </si>
  <si>
    <t>Zapuštěný rozváděč SCHRACK 2U-16/L</t>
  </si>
  <si>
    <t>Pol200</t>
  </si>
  <si>
    <t>Vypínač LT80</t>
  </si>
  <si>
    <t>D3</t>
  </si>
  <si>
    <t>Rozváděč RH</t>
  </si>
  <si>
    <t>Pol201</t>
  </si>
  <si>
    <t>Rozváaděč EASYBOX M 460, IP65</t>
  </si>
  <si>
    <t>Pol202</t>
  </si>
  <si>
    <t>Jistič 100A/3</t>
  </si>
  <si>
    <t>Pol203</t>
  </si>
  <si>
    <t>Podpěťová cívka</t>
  </si>
  <si>
    <t>Pol204</t>
  </si>
  <si>
    <t>Jistič B80A/3</t>
  </si>
  <si>
    <t>Pol205</t>
  </si>
  <si>
    <t>Jistič B25A/3</t>
  </si>
  <si>
    <t>Pol206</t>
  </si>
  <si>
    <t>Jistič B10A/1</t>
  </si>
  <si>
    <t>Pol207</t>
  </si>
  <si>
    <t>Svorka CBD 16 béžová</t>
  </si>
  <si>
    <t>Pol208</t>
  </si>
  <si>
    <t>Elektroměr na DIN lištu pro přímé měření</t>
  </si>
  <si>
    <t>Pol209</t>
  </si>
  <si>
    <t>Pol210</t>
  </si>
  <si>
    <t>D4</t>
  </si>
  <si>
    <t>Silové a slaboproudé kabely</t>
  </si>
  <si>
    <t>Pol211</t>
  </si>
  <si>
    <t>Kabel CYKY-J 4 x 35</t>
  </si>
  <si>
    <t>Pol212</t>
  </si>
  <si>
    <t>Kabel CYKY-J 4 x 16</t>
  </si>
  <si>
    <t>Pol213</t>
  </si>
  <si>
    <t>Kabel CYKY-J 5 x 6</t>
  </si>
  <si>
    <t>Pol214</t>
  </si>
  <si>
    <t>Kabel CYKY-J 3 x 2,5</t>
  </si>
  <si>
    <t>Pol215</t>
  </si>
  <si>
    <t>Kabel CYKY-J 5 x 1,5</t>
  </si>
  <si>
    <t>Pol216</t>
  </si>
  <si>
    <t>Kabel CYKY-J 3 x 1,5</t>
  </si>
  <si>
    <t>Pol217</t>
  </si>
  <si>
    <t>Kabel CYKY-O 3 x 1,5</t>
  </si>
  <si>
    <t>Pol218</t>
  </si>
  <si>
    <t>Kabel CXKH-R 3 x 1,5</t>
  </si>
  <si>
    <t>Pol219</t>
  </si>
  <si>
    <t>Kabel UTP 4 x 2 x 0,5 cat.6</t>
  </si>
  <si>
    <t>Pol220</t>
  </si>
  <si>
    <t>Výstražná fólie</t>
  </si>
  <si>
    <t>Pol221</t>
  </si>
  <si>
    <t>Ochranné pospojování CY 6 ZŽ</t>
  </si>
  <si>
    <t>D5</t>
  </si>
  <si>
    <t>Ovladače, zásuvky, žlaby, krabice</t>
  </si>
  <si>
    <t>Pol222</t>
  </si>
  <si>
    <t>Zásuvka 230V/16A, porcelánová povrchová</t>
  </si>
  <si>
    <t>Pol223</t>
  </si>
  <si>
    <t>Zásuvka 230V/16A, porcelánová zapuštěná</t>
  </si>
  <si>
    <t>Pol224</t>
  </si>
  <si>
    <t>Vypínač jednoduchý, řazení č.1, porcelánový povrchový bílý</t>
  </si>
  <si>
    <t>Pol225</t>
  </si>
  <si>
    <t>Vypínač jednoduchý, řazení č.1, porcelánový zapuštěný bílý</t>
  </si>
  <si>
    <t>Pol226</t>
  </si>
  <si>
    <t>Vypínač jednoduchý, řazení č.1, SEDNA design, barva bílá</t>
  </si>
  <si>
    <t>Pol227</t>
  </si>
  <si>
    <t>Vypínač sériový řazení č.5, SEDNA design, barva bílá</t>
  </si>
  <si>
    <t>Pol228</t>
  </si>
  <si>
    <t>Vypínač střídavý řazení č. 6, porcelánový povrchový bílý</t>
  </si>
  <si>
    <t>Pol229</t>
  </si>
  <si>
    <t>Vypínač střídavý řazení č. 6, porcelánový zapuštěný bílý</t>
  </si>
  <si>
    <t>Pol230</t>
  </si>
  <si>
    <t>Vypínač křížový řazení č.7, porcelánový povrchový bílý</t>
  </si>
  <si>
    <t>Pol231</t>
  </si>
  <si>
    <t>Vypínač křížový řazení č.7, porcelánový zapuštěný bílý</t>
  </si>
  <si>
    <t>Pol232</t>
  </si>
  <si>
    <t>Vyzbrojená podlahová krabice</t>
  </si>
  <si>
    <t>Pol233</t>
  </si>
  <si>
    <t>Rámeček jednonásobný porcelánový bílý</t>
  </si>
  <si>
    <t>Pol234</t>
  </si>
  <si>
    <t>Rámeček jednonásobný, SEDNA design, barva bílá</t>
  </si>
  <si>
    <t>Pol235</t>
  </si>
  <si>
    <t>Rámeček dvojnásobný vodorovný porcelánový bílý</t>
  </si>
  <si>
    <t>142</t>
  </si>
  <si>
    <t>Pol236</t>
  </si>
  <si>
    <t>Rámeček čtyřnásobný vodorovný porcelánový bílý</t>
  </si>
  <si>
    <t>144</t>
  </si>
  <si>
    <t>Pol237</t>
  </si>
  <si>
    <t>Tlačítko TOTAL STOP</t>
  </si>
  <si>
    <t>Pol238</t>
  </si>
  <si>
    <t>Podlahová krabice 2x230V/16A</t>
  </si>
  <si>
    <t>Pol239</t>
  </si>
  <si>
    <t>Krabice KU 68/1</t>
  </si>
  <si>
    <t>Pol240</t>
  </si>
  <si>
    <t>Omotávka kabelového vedení</t>
  </si>
  <si>
    <t>Pol241</t>
  </si>
  <si>
    <t>Nouzový signalizační systém, komplet</t>
  </si>
  <si>
    <t>Pol242</t>
  </si>
  <si>
    <t>Ohebná chránička 2316/LPE-1</t>
  </si>
  <si>
    <t>Pol243</t>
  </si>
  <si>
    <t>Chránička KOPOFLEX KF09050</t>
  </si>
  <si>
    <t>Pol244</t>
  </si>
  <si>
    <t>Chránička KOPOFLEX KF09063</t>
  </si>
  <si>
    <t>Pol245</t>
  </si>
  <si>
    <t>Chránička KOPOFLEX KF09090</t>
  </si>
  <si>
    <t>Pol246</t>
  </si>
  <si>
    <t>Výstražná folie</t>
  </si>
  <si>
    <t>Pol247</t>
  </si>
  <si>
    <t>Drobný instalační materiál</t>
  </si>
  <si>
    <t>D6</t>
  </si>
  <si>
    <t>Akumulační kachlová kamna</t>
  </si>
  <si>
    <t>Pol248</t>
  </si>
  <si>
    <t>Kachlová akumulační kamna 3 kW</t>
  </si>
  <si>
    <t>Pol249</t>
  </si>
  <si>
    <t>Inastalace kamen 3 kW</t>
  </si>
  <si>
    <t>Pol250</t>
  </si>
  <si>
    <t>Kachlová akumulační kamna 2,2 kW</t>
  </si>
  <si>
    <t>Pol251</t>
  </si>
  <si>
    <t>Inastalace kamen 2,2 kW</t>
  </si>
  <si>
    <t>D7</t>
  </si>
  <si>
    <t>Svítidla - viz. stavebně architektoniká část, tabulka místností D1.1.19</t>
  </si>
  <si>
    <t>Pol252</t>
  </si>
  <si>
    <t>S1 - Světlo stropní přisazené</t>
  </si>
  <si>
    <t>Pol253</t>
  </si>
  <si>
    <t>S2 - Světlo nástěnné</t>
  </si>
  <si>
    <t>Pol254</t>
  </si>
  <si>
    <t>S3 - Nástěnné svítidlo s pohybovým čidlem</t>
  </si>
  <si>
    <t>Pol255</t>
  </si>
  <si>
    <t>S4 - Svítidlo Osmont Aura 2</t>
  </si>
  <si>
    <t>Pol256</t>
  </si>
  <si>
    <t>S5 - lištový systém s osmi reflektory</t>
  </si>
  <si>
    <t>Pol257</t>
  </si>
  <si>
    <t>S6 - stropní průmyslové svítidlo</t>
  </si>
  <si>
    <t>Pol258</t>
  </si>
  <si>
    <t>S7 - reflektor postavený na zemi napojený ze zásuvky</t>
  </si>
  <si>
    <t>Pol259</t>
  </si>
  <si>
    <t>LED osvětlení zrcadla</t>
  </si>
  <si>
    <t>Pol260</t>
  </si>
  <si>
    <t>N - nouzové svítidlo s akumuátor a piktogramem se směrem úniku</t>
  </si>
  <si>
    <t>Pol261</t>
  </si>
  <si>
    <t>T - tabulka se směrem úniku</t>
  </si>
  <si>
    <t>D8</t>
  </si>
  <si>
    <t>Strukturovaná kabeláž</t>
  </si>
  <si>
    <t>Pol262</t>
  </si>
  <si>
    <t>Datový rack 19", 6U, 600x354x440 mm</t>
  </si>
  <si>
    <t>Pol263</t>
  </si>
  <si>
    <t>Patch panel 12p.</t>
  </si>
  <si>
    <t>Pol264</t>
  </si>
  <si>
    <t>Datový switch 12p.</t>
  </si>
  <si>
    <t>Pol265</t>
  </si>
  <si>
    <t>Dvojitá datová zásuvka</t>
  </si>
  <si>
    <t>Pol266</t>
  </si>
  <si>
    <t>Kompletace datových zásuvek</t>
  </si>
  <si>
    <t>Pol267</t>
  </si>
  <si>
    <t>Oživení datové sítě</t>
  </si>
  <si>
    <t>Pol268</t>
  </si>
  <si>
    <t>Protokol o měření datové sitě</t>
  </si>
  <si>
    <t>Pol269</t>
  </si>
  <si>
    <t>D9</t>
  </si>
  <si>
    <t>Montáž</t>
  </si>
  <si>
    <t>Pol270</t>
  </si>
  <si>
    <t>Instalace kabeláže silnoproudé a slaboproudé</t>
  </si>
  <si>
    <t>Pol271</t>
  </si>
  <si>
    <t>Stavební přípomoce</t>
  </si>
  <si>
    <t>Pol272</t>
  </si>
  <si>
    <t>Výkopové práce komplet</t>
  </si>
  <si>
    <t>Pol273</t>
  </si>
  <si>
    <t>Kompletace zásuvek a ovladačů</t>
  </si>
  <si>
    <t>Pol274</t>
  </si>
  <si>
    <t>Instalace a připojení svítidel</t>
  </si>
  <si>
    <t>Pol275</t>
  </si>
  <si>
    <t>Připojení rozváděče R1NP1</t>
  </si>
  <si>
    <t>Pol276</t>
  </si>
  <si>
    <t>Připojení rozváděče R1NP2</t>
  </si>
  <si>
    <t>Pol277</t>
  </si>
  <si>
    <t>Připojení rozváděče RH</t>
  </si>
  <si>
    <t>Pol278</t>
  </si>
  <si>
    <t>Revize</t>
  </si>
  <si>
    <t>Pol279</t>
  </si>
  <si>
    <t>Doprava, produkce</t>
  </si>
  <si>
    <t>Pol280</t>
  </si>
  <si>
    <t>Předání, zaškolení</t>
  </si>
  <si>
    <t>SO-05 - Slaboproud</t>
  </si>
  <si>
    <t>D1 - PTZS</t>
  </si>
  <si>
    <t>D2 - LDP - lokální detekce požáru</t>
  </si>
  <si>
    <t>D3 - Kamerový systém</t>
  </si>
  <si>
    <t>D4 - Společné instalace</t>
  </si>
  <si>
    <t>PTZS</t>
  </si>
  <si>
    <t>Pol101</t>
  </si>
  <si>
    <t>Deska ústředny, 16-128 zón s podporou 3EOL, 16-128 pg. výstupů, zdvojený imp.zdroj 3A s ochranou proti přetížení a zkratu, až. 8 LCD klávesnic, 32+32 modulů (podpora všech typů INT-xx), možnost přístupového systému a bezdrátové nadstavby. 32 bloků / 8 objektů, 64 časovačů, 240+8+1 uživatelů (kód+karta+ovladač), paměť 22527 událostí. 32 (nebo dle INT-VG) hlasových zpráv, 64 SMS (GSM-5/LT1/LT2), 16 tel. č. uživatelů. Podpora zasílání událostí e-mailem (ETHM-1 Plus). Formáty CID/SIA/4+2 na 2+2 čísla PCO. RS-232 (RJ) / USB. EN50131 stupeň 3.</t>
  </si>
  <si>
    <t>Pol102</t>
  </si>
  <si>
    <t>Univerzální kryt z polykarbonátu pro ústřednu</t>
  </si>
  <si>
    <t>Pol103</t>
  </si>
  <si>
    <t>Krytý transformátor 230V/20V AC, 60VA</t>
  </si>
  <si>
    <t>Pol104</t>
  </si>
  <si>
    <t>AGM akumulátor 12V/18Ah</t>
  </si>
  <si>
    <t>Pol105</t>
  </si>
  <si>
    <t>LCD klávesnice s integrovanou čtečkou bezkontaktních ID (EM MARIN 125kHz), 2 zóny, tamper, RS-232 (sw. GuardX), bíle podsvětlený displej 2x16 znaků, 6x LED indikace stavu systému, akustická signalizace, dvířka, barva bílá</t>
  </si>
  <si>
    <t>Pol106</t>
  </si>
  <si>
    <t>Sběrnicový GSM LTE/HSPA+/EDGE/GPRS komunikátor, podpora 2 SIM karet, vzdálené ovládání - SMS, CLIP, mobilní aplikace, programování ústředny</t>
  </si>
  <si>
    <t>Pol107</t>
  </si>
  <si>
    <t>Univerzální základnová stanice pro bezdrátový systém až 48 bezdrátových zařízení, podpora 4x Icd klávesnic a 6x bezdr. klávesnic a 248 ovladačů. Diverzitní antény s automatikou, obousměrná komunikace, dosah až 2000m, pokročilé řízení spotřeby bateriemi napájených zařízení, frekvence 868,0 ÷ 868,6 MHz. Možnost univerzálního použití (4+4 vstupy a 8 PGM výstupů) nebo připojení na sběrnici k ústřednám. Konfigurace přes software DloadX a ABAX2 SOFT</t>
  </si>
  <si>
    <t>Pol108</t>
  </si>
  <si>
    <t>Univerzální kryt z ABS plastu pro zákl.stanici</t>
  </si>
  <si>
    <t>Pol109</t>
  </si>
  <si>
    <t>Univerzální bezdrátový detektor 2 868MHz, pracovní režimy: magnetický detektor, dvoukanálový magnetický detektor, mag. detektor se vstupem pro magnetický detektor, LED pro test, tamper, sledování stavu baterie</t>
  </si>
  <si>
    <t>Pol110</t>
  </si>
  <si>
    <t>Duální (PIR+MW) detektor pohybu, oblast detekce 15x20m, 90°, digitální zpracování signálu a teplotní kompenzace, vestavěné rezistory 2 x 1,1 kΩ, vyměnitelný přední kryt s čočkou (široký úhel, dlouhý dosah LR-CL2, záclona CT-CL2), napájení: 12 V DC/10-25 mA, ovládaná LED se 4 volitelnými barvami, shoda s normou EN 50131 pro stupeň 2, tamper ochrana, rozměry: 62 x 137 x 42 mm</t>
  </si>
  <si>
    <t>Pol111</t>
  </si>
  <si>
    <t>Digitální PIR detektor pohybu, oblast detekce 15x20m, 90°, digitální zpracování signálu a teplotní kompenzace, vestavěné rezistory 2 x 1,1 kΩ, vyměnitelný přední kryt s čočkou (široký úhel, dlouhý dosah LR-CL2, záclona CT-CL2), napájení: 12 V DC/8-23 mA, ovládaná LED se 4 volitelnými barvami, shoda s normou EN 50131 pro stupeň 2, tamper ochrana, rozměry: 62 x 137 x 42 mm</t>
  </si>
  <si>
    <t>Pol112</t>
  </si>
  <si>
    <t>Bezdrátový duální (PIR+MW) detektor systému , pokročilé provedení čočky 15 m x 24 m / 90°, podhled, digitální zpracování, dynamická teplotní kompenzace, vzdálená konfigurace obou detekčních technologií a aktualizace fw, LED, tamper, montážní držák stěna /strop, napájení CR123A 3V, sledování stavu baterie, shoda s normami EN 50131 stupeň 2</t>
  </si>
  <si>
    <t>Pol113</t>
  </si>
  <si>
    <t>Magnetický kontakt, 3. stupeň dle EN50131, odolný plast, volba vyvážení jumper propojkami, pracovní mezera 25-35mm, svorkovnice, pracovní teplota: -40-+50°</t>
  </si>
  <si>
    <t>Pol114</t>
  </si>
  <si>
    <t>Propojovací krabice do stupně 3, tvrzený plast, tamper, zatížitelnost 0-125V DC/230V AC / 3A, 18+2 šroubovacích svorek, 9 variant propojení svorek jumper propojkami</t>
  </si>
  <si>
    <t>Pol115</t>
  </si>
  <si>
    <t>Kabel U/UTP Cat.5e AWG24 LS0H Eca sběrnice (klávesnice, základnová stanice 2 x trasa)</t>
  </si>
  <si>
    <t>Pol116</t>
  </si>
  <si>
    <t>Kabel 2x0,5+4x0,22 stíněný – připojení prostorových detektorů</t>
  </si>
  <si>
    <t>Pol117</t>
  </si>
  <si>
    <t>Kabel 4x0,22 – připojení magnetických kontaktů</t>
  </si>
  <si>
    <t>Pol118</t>
  </si>
  <si>
    <t>Kabel 3x1,5 – silový kabel</t>
  </si>
  <si>
    <t>Pol119</t>
  </si>
  <si>
    <t>Proměření radiového signálu, ověření dosahu spojení bezdrátových komponentů</t>
  </si>
  <si>
    <t>Pol120</t>
  </si>
  <si>
    <t>Oživení systému, naprogramování dle požadavků uživatele</t>
  </si>
  <si>
    <t>Pol121</t>
  </si>
  <si>
    <t>Fukkční zkouška zařízení, výchozí revize</t>
  </si>
  <si>
    <t>Pol122</t>
  </si>
  <si>
    <t>Uvedení zařízení do provozu</t>
  </si>
  <si>
    <t>Pol123</t>
  </si>
  <si>
    <t>Zaškolení obsluhy</t>
  </si>
  <si>
    <t>LDP - lokální detekce požáru</t>
  </si>
  <si>
    <t>Pol124</t>
  </si>
  <si>
    <t>DC 3004+ S analogová, adresovatelná ústředna. Obsahuje skříň s napájecím zdrojem, prostorem pro záložní baterie, základní procesovou deskou se vstupy a výstupy Požár, Porucha, výstupy na sirénu, přední ovládací panel</t>
  </si>
  <si>
    <t>Pol125</t>
  </si>
  <si>
    <t>Akumulátor 12V/12Ah</t>
  </si>
  <si>
    <t>Pol126</t>
  </si>
  <si>
    <t>PL 3301 O kouřový požární detektor adresného systému v alternativním designu "kovová mřížka". Mikroprocesově řízený, nastavení v 5-ti stupních citlivosti, vnitřní paměť, detekce poruch a zaprášení komory. Detektor je vybaven vestavěným izolátorem. EN54-7</t>
  </si>
  <si>
    <t>Pol127</t>
  </si>
  <si>
    <t>SDB 3000 základní svorkovnice pro hlásiče série 3000. V barvě bílé. Patice je určena pro uchycení detektoru pro standardní instalaci. Má veškeré kontakty pro přívod a odvod vedení a výstup paralelní signalizace.</t>
  </si>
  <si>
    <t>Pol128</t>
  </si>
  <si>
    <t>PL 3300 PBDH ABS-R tlačítkový hlásič červený, vnitřní</t>
  </si>
  <si>
    <t>Pol129</t>
  </si>
  <si>
    <t>PL 3300 SE adresovatelná siréna pro smyčku LOOP 3000, 28 nastavitelných tónů, 90 dB/3 m, volně programovatelná</t>
  </si>
  <si>
    <t>Pol130</t>
  </si>
  <si>
    <t>PW-PHSC-155-EPC, 68,3°C Lineární teplotní kabel, detekční teplota 68,3°C</t>
  </si>
  <si>
    <t>Pol131</t>
  </si>
  <si>
    <t>PWG 1 DIN vyhodnocovací jednotka teplotního kabelu</t>
  </si>
  <si>
    <t>Pol132</t>
  </si>
  <si>
    <t>Krabice s DIN lištou pro vyhodnocovací jednotku LTK</t>
  </si>
  <si>
    <t>Pol133</t>
  </si>
  <si>
    <t>Krabice se zakončovacím odporem (ukončení LTK)</t>
  </si>
  <si>
    <t>Pol134</t>
  </si>
  <si>
    <t>Příchytka teplotního kabelu (3 - 4,5 mm)</t>
  </si>
  <si>
    <t>Pol135</t>
  </si>
  <si>
    <t>IOM 3311 adresovatelný modul pro smyčku LOOP 3000, výstup relé 30 V/1 A, vstup hlídaný, potenciálový</t>
  </si>
  <si>
    <t>Pol136</t>
  </si>
  <si>
    <t>Spín. zdroj, 27,6 V ss / 2,2 A (3 A krátkodobě) pro EPS, aku max. 2 x 17 Ah, LCD</t>
  </si>
  <si>
    <t>Pol137</t>
  </si>
  <si>
    <t>Akumulátor 12V/17Ah</t>
  </si>
  <si>
    <t>Pol138</t>
  </si>
  <si>
    <t>Popisný štítek s adresou hlásiče</t>
  </si>
  <si>
    <t>Pol139</t>
  </si>
  <si>
    <t>Kabel 1X2X0,8 JE-H(ST)H FE180/E30</t>
  </si>
  <si>
    <t>Pol140</t>
  </si>
  <si>
    <t>Kabel 3x1,5 PH120-R, B2caS1D0 – silový kabel pro napájení ústředny</t>
  </si>
  <si>
    <t>Pol141</t>
  </si>
  <si>
    <t>Kabel 3x1,5 – silový kabel pro napájení externích zdrojů</t>
  </si>
  <si>
    <t>Pol142</t>
  </si>
  <si>
    <t>Oživení systému, nastavení, naprogramování</t>
  </si>
  <si>
    <t>Pol143</t>
  </si>
  <si>
    <t>Výchozí revize LDP - funkční zkouška, protokol</t>
  </si>
  <si>
    <t>Pol144</t>
  </si>
  <si>
    <t>Zkušební provoz</t>
  </si>
  <si>
    <t>Kamerový systém</t>
  </si>
  <si>
    <t>Pol145</t>
  </si>
  <si>
    <t>IP 8 Mpx venkovní kamera, objektiv 4 mm, noční vidění (IR/LED přísvit): 50m. Funkce: Detekce narušení, Detekce neoprávněné manipulace, Detekce opuštění oblasti, Detekce překročení čáry, Videodetekce pohybu, Změna scény, IR-cut: Ano, WDR: 120dB. Kamera poskytuje maximální rozlišení až 3840 x 2160 obrazových bodů ve 20 fps., Rozhraní: 10/100 Mbps RJ-45 s podporou PoE, vestavěný slot pro microSD/SDHC/SDXC karty (do kapacity 256 GB), Komprese videa: H.264, H.264+, H.265, H.265+, MJPEG, krytí IP67</t>
  </si>
  <si>
    <t>Pol146</t>
  </si>
  <si>
    <t>Zadní kryt pro skrytou montáž kabelů</t>
  </si>
  <si>
    <t>Pol147</t>
  </si>
  <si>
    <t>128 GB MicroSDXC, Class10, zápis 50 MB/s, čtení 95 MB/s</t>
  </si>
  <si>
    <t>Pol148</t>
  </si>
  <si>
    <t>IP kamera 8 Mpx (3840 × 2160) při 25sn/s, Integrovaný automaticky říditelný IR přísvit EXIR s dlouhou životností do maximální vzdálenosti 30m, venkovní IP67 a IK8 provedení, WDR 120dB - Dvojitá expozice scény, realné barvy, vysoká dynamika obrazu, Acusense- spolehlivá detekce osoby - Deep learning analýza s učícím mechanizmem pro eliminaci falešných poplachů, Podpora nových rozdílových kompresí - H.265, H.264, Integrované audio a alarm</t>
  </si>
  <si>
    <t>Pol149</t>
  </si>
  <si>
    <t>Záznamové zařízení 16 kanálové (NVR), 16 kanálů detekce pohybu 2.0 nebo 1 kanál rozpoznání obličejů, 4x SATA, poplachové IO max. rozlišení 12Mpx, komprese H.265+/H.265/H.264+/H.264, příchozí/odchozí dat. tok 160/160Mbps, HDMI (4K)/VGA (1080p) nezávislé, Hik-connect, ONVIF, 4x SATA max 10TB (bez HDD), LAN: 2x 10M/100/1000M auto adaptabilní, 3x USB, alarm IO 16/4, obousměrné audio, napájení 230V AC/20W, rozměry 445x400x75mm</t>
  </si>
  <si>
    <t>Pol150</t>
  </si>
  <si>
    <t>4TB pevný disk pro kamerové systémy a provoz 24/7</t>
  </si>
  <si>
    <t>Pol151</t>
  </si>
  <si>
    <t>LED monitor 27" 4K, určeno pro provoz 24/7, HDMI/DP vstup, audio výstup, zabudované reproduktory 2 x 2W, uchycení VESA 100 x 100mm, pozorovací úhly 178° x 178°, napájení 230V AC - 56W</t>
  </si>
  <si>
    <t>Pol152</t>
  </si>
  <si>
    <t>Kabel U/UTP Cat.5e AWG24 LS0H Eca</t>
  </si>
  <si>
    <t>Pol153</t>
  </si>
  <si>
    <t>Pasivní a aktivní prvky pro připojení kamer, výbava rozvaděčů, příslušenství</t>
  </si>
  <si>
    <t>Pol154</t>
  </si>
  <si>
    <t>Pol155</t>
  </si>
  <si>
    <t>Instalace vzdáleného klienta (nutná přípojka k internetu)</t>
  </si>
  <si>
    <t>Pol156</t>
  </si>
  <si>
    <t>Výchozí revize - funkční zkouška, protokol</t>
  </si>
  <si>
    <t>Pol157</t>
  </si>
  <si>
    <t>Společné instalace</t>
  </si>
  <si>
    <t>Pol158</t>
  </si>
  <si>
    <t>Jistič jednopólový 10A</t>
  </si>
  <si>
    <t>Pol159</t>
  </si>
  <si>
    <t>Zapojení kabelů pro napájení zdrojů do elektro rozváděče</t>
  </si>
  <si>
    <t>Pol160</t>
  </si>
  <si>
    <t>Chránička 50 KF červená 50mm</t>
  </si>
  <si>
    <t>Pol161</t>
  </si>
  <si>
    <t>Elektroinstalační lišta s víkem 40x20</t>
  </si>
  <si>
    <t>Pol162</t>
  </si>
  <si>
    <t>Trubka ohebná PVC 35mm</t>
  </si>
  <si>
    <t>Pol163</t>
  </si>
  <si>
    <t>Trubka ohebná PVC 20mm</t>
  </si>
  <si>
    <t>Pol164</t>
  </si>
  <si>
    <t>Trubka ohebná PVC 50mm</t>
  </si>
  <si>
    <t>Pol165</t>
  </si>
  <si>
    <t>Příslušenství trubek soubor (spojky, kolena, pruž. spojky, …)</t>
  </si>
  <si>
    <t>Pol166</t>
  </si>
  <si>
    <t>Průraz zdi - jádrové vrtání 60-100 mm cihla, smýšené zdivo</t>
  </si>
  <si>
    <t>Pol167</t>
  </si>
  <si>
    <t>Průraz zdi - 20 - 50 mm cihla, smýšené zdivo</t>
  </si>
  <si>
    <t>Pol168</t>
  </si>
  <si>
    <t>Drážka pro PVC trubku do 40 mm ve zdivu včetně zahození (bez začištění a výmalby)</t>
  </si>
  <si>
    <t>Pol169</t>
  </si>
  <si>
    <t>Začištění stavebních otvorů a drážek</t>
  </si>
  <si>
    <t>Pol170</t>
  </si>
  <si>
    <t>Pomocný instalační materiál, práce, příslušenství (instalační krabice, spojovací a upevňovací materiál, přídržné a vázací komponenty, vrtání otvorů pro upevňovací mat., značení vodičů, přemístění materiálu, odstranění překážek, nespecifokované položky, ...)</t>
  </si>
  <si>
    <t>Pol171</t>
  </si>
  <si>
    <t>Protipožární ucpávka</t>
  </si>
  <si>
    <t>Pol172</t>
  </si>
  <si>
    <t>Topologie kabelových tras v objektu a areálu</t>
  </si>
  <si>
    <t>Pol175</t>
  </si>
  <si>
    <t>Úklid pracoviště, likvidace odpadů</t>
  </si>
  <si>
    <t>Pol176</t>
  </si>
  <si>
    <t>Sestavení technické dokumentace - manuály apod.</t>
  </si>
  <si>
    <t>Pol178</t>
  </si>
  <si>
    <t>Pracovní plošina, lešení</t>
  </si>
  <si>
    <t>386851429</t>
  </si>
  <si>
    <t>Pol179</t>
  </si>
  <si>
    <t>Ostatní režijní náklady</t>
  </si>
  <si>
    <t>-1233117258</t>
  </si>
  <si>
    <t>SO-06 - Vzduchotechnika</t>
  </si>
  <si>
    <t>751689</t>
  </si>
  <si>
    <t>Radiální ventilátor do podhledu Qv=80 m3/hod; P=10 W (230 V); pzv=100 Pa s doběhem chodu</t>
  </si>
  <si>
    <t>-1979276265</t>
  </si>
  <si>
    <t>751690</t>
  </si>
  <si>
    <t>Ohebné hliníkové potrubí s tlumičem Js 80</t>
  </si>
  <si>
    <t>1753378101</t>
  </si>
  <si>
    <t>751691</t>
  </si>
  <si>
    <t>Potrubí spiro vč. tvar. kusů a ukončení nad střechou - Ø 100</t>
  </si>
  <si>
    <t>-382632256</t>
  </si>
  <si>
    <t>751693</t>
  </si>
  <si>
    <t>Potrubí spiro vč. tvar. kusů a ukončení nad střechou - Ø 80</t>
  </si>
  <si>
    <t>447265597</t>
  </si>
  <si>
    <t>751700</t>
  </si>
  <si>
    <t>Plastové hranaté potrubí 204x60 vč. 2x přechod UP-TVSP-204x60/100</t>
  </si>
  <si>
    <t>1586275823</t>
  </si>
  <si>
    <t>751701</t>
  </si>
  <si>
    <t>Spojovací a těsnící materiál</t>
  </si>
  <si>
    <t>kg</t>
  </si>
  <si>
    <t>2118129868</t>
  </si>
  <si>
    <t>751702</t>
  </si>
  <si>
    <t>Závěsy</t>
  </si>
  <si>
    <t>645326687</t>
  </si>
  <si>
    <t>751703</t>
  </si>
  <si>
    <t>Montážní práce</t>
  </si>
  <si>
    <t>-1073826109</t>
  </si>
  <si>
    <t>751704</t>
  </si>
  <si>
    <t>Příprava ke komplexnímu vyzkoušení</t>
  </si>
  <si>
    <t>-1065971129</t>
  </si>
  <si>
    <t>751705</t>
  </si>
  <si>
    <t>Komplexní vyzkoušení</t>
  </si>
  <si>
    <t>57786496</t>
  </si>
  <si>
    <t>751706</t>
  </si>
  <si>
    <t>-544470584</t>
  </si>
  <si>
    <t>751707</t>
  </si>
  <si>
    <t>Zaučení obsluhy	</t>
  </si>
  <si>
    <t>-1041257036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</si>
  <si>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</si>
  <si>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</si>
  <si>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</si>
  <si>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</si>
  <si>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VRN9 - Ostatní náklady</t>
  </si>
  <si>
    <t>VRN1</t>
  </si>
  <si>
    <t>Průzkumné, geodetické a projektové práce</t>
  </si>
  <si>
    <t>013254000</t>
  </si>
  <si>
    <t>Dokumentace skutečného provedení stavby 2x v tištěné podobě a elektronické podobě</t>
  </si>
  <si>
    <t>1024</t>
  </si>
  <si>
    <t>1278987282</t>
  </si>
  <si>
    <t>https://podminky.urs.cz/item/CS_URS_2023_02/013254000</t>
  </si>
  <si>
    <t>013294001</t>
  </si>
  <si>
    <t>Vypracování výrobní dokumentace opravy dřevěných podlah včetně_x000d_
postupu, předložení orgánu v samostatném správním řízení</t>
  </si>
  <si>
    <t>kus…</t>
  </si>
  <si>
    <t>-1449482016</t>
  </si>
  <si>
    <t xml:space="preserve">Poznámka k položce:_x000d_
 </t>
  </si>
  <si>
    <t>013294002</t>
  </si>
  <si>
    <t>Vypracování pasportu historických svítidel dochovaných in situ, určení_x000d_
pro repasi</t>
  </si>
  <si>
    <t>1752473019</t>
  </si>
  <si>
    <t>013294003</t>
  </si>
  <si>
    <t>Vypracování restaurátorských průzkumů na exterier/fasády</t>
  </si>
  <si>
    <t>2072725087</t>
  </si>
  <si>
    <t>013294004</t>
  </si>
  <si>
    <t>Vypracování restaurátorských záměrů výmaleb interieru + následné vypracování návrhů výmaleb interiérů a předložení v samostatném správním řízení</t>
  </si>
  <si>
    <t>-2141935228</t>
  </si>
  <si>
    <t>VRN3</t>
  </si>
  <si>
    <t>Zařízení staveniště</t>
  </si>
  <si>
    <t>032002000</t>
  </si>
  <si>
    <t>Vybavení staveniště</t>
  </si>
  <si>
    <t>-1148827201</t>
  </si>
  <si>
    <t>https://podminky.urs.cz/item/CS_URS_2023_02/032002000</t>
  </si>
  <si>
    <t>032103000</t>
  </si>
  <si>
    <t>Náklady na stavební buňky</t>
  </si>
  <si>
    <t>702358360</t>
  </si>
  <si>
    <t>https://podminky.urs.cz/item/CS_URS_2023_02/032103000</t>
  </si>
  <si>
    <t>032903000</t>
  </si>
  <si>
    <t>Náklady na provoz a údržbu vybavení staveniště</t>
  </si>
  <si>
    <t>-1078764954</t>
  </si>
  <si>
    <t>https://podminky.urs.cz/item/CS_URS_2023_02/032903000</t>
  </si>
  <si>
    <t>033103000</t>
  </si>
  <si>
    <t>Připojení energií</t>
  </si>
  <si>
    <t>-798522344</t>
  </si>
  <si>
    <t>https://podminky.urs.cz/item/CS_URS_2023_02/033103000</t>
  </si>
  <si>
    <t>033203000</t>
  </si>
  <si>
    <t>Energie pro zařízení staveniště</t>
  </si>
  <si>
    <t>1602782197</t>
  </si>
  <si>
    <t>https://podminky.urs.cz/item/CS_URS_2023_02/033203000</t>
  </si>
  <si>
    <t>034103000</t>
  </si>
  <si>
    <t>Oplocení staveniště</t>
  </si>
  <si>
    <t>-1627045362</t>
  </si>
  <si>
    <t>https://podminky.urs.cz/item/CS_URS_2023_02/034103000</t>
  </si>
  <si>
    <t>034203000</t>
  </si>
  <si>
    <t>Opatření na ochranu pozemků sousedních se staveništěm - Opatření na ochranu pozemků sousedních se staveništěm</t>
  </si>
  <si>
    <t>1530422920</t>
  </si>
  <si>
    <t>https://podminky.urs.cz/item/CS_URS_2023_02/034203000</t>
  </si>
  <si>
    <t>034503000</t>
  </si>
  <si>
    <t>Informační tabule na staveništi</t>
  </si>
  <si>
    <t>1796748255</t>
  </si>
  <si>
    <t>https://podminky.urs.cz/item/CS_URS_2023_02/034503000</t>
  </si>
  <si>
    <t>039103000</t>
  </si>
  <si>
    <t>Rozebrání, bourání a odvoz zařízení staveniště</t>
  </si>
  <si>
    <t>-1777493458</t>
  </si>
  <si>
    <t>https://podminky.urs.cz/item/CS_URS_2023_02/039103000</t>
  </si>
  <si>
    <t>VRN4</t>
  </si>
  <si>
    <t>Inženýrská činnost</t>
  </si>
  <si>
    <t>042503000</t>
  </si>
  <si>
    <t>Plán BOZP na staveništi</t>
  </si>
  <si>
    <t>-1751462352</t>
  </si>
  <si>
    <t>https://podminky.urs.cz/item/CS_URS_2023_02/042503000</t>
  </si>
  <si>
    <t>0432031</t>
  </si>
  <si>
    <t xml:space="preserve">Fotodokumentace celkového průběhu výstavby, včetně zajištění fotodokumentace veškerých konstrukcí, které budou v průběhu výstavby skryty nebo zakryty. </t>
  </si>
  <si>
    <t>-1186205363</t>
  </si>
  <si>
    <t>045203000</t>
  </si>
  <si>
    <t>Kompletační činnost</t>
  </si>
  <si>
    <t>-986961821</t>
  </si>
  <si>
    <t>https://podminky.urs.cz/item/CS_URS_2023_02/045203000</t>
  </si>
  <si>
    <t>Poznámka k položce:_x000d_
práce souvisejících se subdodávkami, dodávkou stavebních výrobků a materiálů, lešení, bednění, montážních strojů a zařízení.</t>
  </si>
  <si>
    <t>045303000</t>
  </si>
  <si>
    <t>Koordinační činnost</t>
  </si>
  <si>
    <t>1335164434</t>
  </si>
  <si>
    <t>https://podminky.urs.cz/item/CS_URS_2023_02/045303000</t>
  </si>
  <si>
    <t>Poznámka k položce:_x000d_
včetně koordinační činnosti se subdodavateli</t>
  </si>
  <si>
    <t>049103000</t>
  </si>
  <si>
    <t>Náklady vzniklé v souvislosti s realizací stavby</t>
  </si>
  <si>
    <t>826548039</t>
  </si>
  <si>
    <t>https://podminky.urs.cz/item/CS_URS_2023_02/049103000</t>
  </si>
  <si>
    <t>Poznámka k položce:_x000d_
vymezení transportních tras materiálu ve stávajícím objektu včetně opatření proti vstupu nepovolaných osob</t>
  </si>
  <si>
    <t>049203000</t>
  </si>
  <si>
    <t>Náklady stanovené zvláštními předpisy</t>
  </si>
  <si>
    <t>-938294082</t>
  </si>
  <si>
    <t>https://podminky.urs.cz/item/CS_URS_2023_02/049203000</t>
  </si>
  <si>
    <t>Poznámka k položce:_x000d_
inženýrská činnost pro uvedení díla do užívání (zajištění kolaudačních souhlasů, pravomocných rozhodnutí a jiných dokladů nutných pro uvedení díla do užívání)</t>
  </si>
  <si>
    <t>049303000</t>
  </si>
  <si>
    <t>Náklady vzniklé v souvislosti s předáním stavby</t>
  </si>
  <si>
    <t>1400366001</t>
  </si>
  <si>
    <t>https://podminky.urs.cz/item/CS_URS_2023_02/049303000</t>
  </si>
  <si>
    <t>Poznámka k položce:_x000d_
včetně průběžné aktualizace a odsouhlasení navrženého řešení objednatelem</t>
  </si>
  <si>
    <t>VRN9</t>
  </si>
  <si>
    <t>Ostatní náklady</t>
  </si>
  <si>
    <t>091003000</t>
  </si>
  <si>
    <t>Vypracování technologického postupu bouracích prací + podchycení + vymezení ohroženého prostoru. Včetně průběžné aktualizace. Včetně odsouhlasení navrženého řešení</t>
  </si>
  <si>
    <t>-402764483</t>
  </si>
  <si>
    <t>https://podminky.urs.cz/item/CS_URS_2023_02/091003000</t>
  </si>
  <si>
    <t>SEZNAM FIGUR</t>
  </si>
  <si>
    <t>Výměra</t>
  </si>
  <si>
    <t>Použití figury:</t>
  </si>
  <si>
    <t>Odstranění násypů pod podlahami tl přes 200 mm</t>
  </si>
  <si>
    <t>Demontáž podlah k dalšímu použití s polštáři z prken nebo fošen tloušťky přes 32 mm</t>
  </si>
  <si>
    <t>Demontáž parketových tabulí s lištami lepenými k dalšímu použití</t>
  </si>
  <si>
    <t>Bourání podlah z dlaždic betonových, teracových nebo čedičových tl do 20 mm plochy přes 1 m2</t>
  </si>
  <si>
    <t>Bourání podkladů pod dlažby nebo mazanin betonových nebo z litého asfaltu tl do 100 mm pl přes 4 m2</t>
  </si>
  <si>
    <t>Bourání podkladů pod dlažby betonových s potěrem nebo teracem tl do 100 mm pl přes 4 m2</t>
  </si>
  <si>
    <t>A_plocha_západ</t>
  </si>
  <si>
    <t>A - plocha omítky pohled západ</t>
  </si>
  <si>
    <t>"A" plocha omítek</t>
  </si>
  <si>
    <t>16*10,4</t>
  </si>
  <si>
    <t>13,8*1,71</t>
  </si>
  <si>
    <t>6,6*7,5</t>
  </si>
  <si>
    <t>6,6*5*3</t>
  </si>
  <si>
    <t>(2,7*2,7)/2*2</t>
  </si>
  <si>
    <t>odečet otvory a plochy</t>
  </si>
  <si>
    <t>"1/K" -3,69</t>
  </si>
  <si>
    <t>"2/K" -15*0,8</t>
  </si>
  <si>
    <t>"3/K" -2,635*0,42</t>
  </si>
  <si>
    <t>"4/K" -2,375*3,665</t>
  </si>
  <si>
    <t>"5/K" -1,32*1,34</t>
  </si>
  <si>
    <t>"6/K" -2,31*0,215*2</t>
  </si>
  <si>
    <t>"7/K" -1,55*2*1,78*2</t>
  </si>
  <si>
    <t>"8/K" -1,55*1,78</t>
  </si>
  <si>
    <t>"17/K" -0,535*26,45</t>
  </si>
  <si>
    <t>"18/K" -31</t>
  </si>
  <si>
    <t>"19/K" -2*1,85</t>
  </si>
  <si>
    <t>"20/K" -2*1,85</t>
  </si>
  <si>
    <t>Oprava vnější vápenné štukové omítky členitosti 3 v rozsahu přes 40 do 50 %</t>
  </si>
  <si>
    <t>Krycí dvojnásobný vápenný nátěr omítek stupně členitosti 3</t>
  </si>
  <si>
    <t>Příplatek k cenám dvojnásobného nátěru omítek stupně členitosti 3 za biocidní přísadu</t>
  </si>
  <si>
    <t>Sanační vápenná jednovrstvá omítka vnějších stěn nanášená ručně</t>
  </si>
  <si>
    <t>Sanační postřik vnějších stěn nanášený celoplošně ručně</t>
  </si>
  <si>
    <t>Montáž lešení řadového modulového lehkého zatížení do 200 kg/m2 š do 0,9 m v do 10 m</t>
  </si>
  <si>
    <t>Příplatek k lešení řadovému modulovému lehkému š 0,9 m v do 25 m za první a ZKD den použití</t>
  </si>
  <si>
    <t>Demontáž lešení řadového modulového lehkého zatížení do 200 kg/m2 š do 0,9 m v do 10 m</t>
  </si>
  <si>
    <t>Montáž ochranné sítě z textilie z umělých vláken</t>
  </si>
  <si>
    <t>Příplatek k ochranné síti za první a ZKD den použití</t>
  </si>
  <si>
    <t>Demontáž ochranné sítě z textilie z umělých vláken</t>
  </si>
  <si>
    <t>Izolace proti zemní vlhkosti a radonu provětrávaná z plastových segmentů v přes 150 do 170 mm se zabetonováním</t>
  </si>
  <si>
    <t>Mazanina tl přes 50 do 80 mm z betonu prostého bez zvýšených nároků na prostředí tř. C 20/25</t>
  </si>
  <si>
    <t>Výztuž mazanin svařovanými sítěmi Kari</t>
  </si>
  <si>
    <t>Potěr anhydritový samonivelační litý C25 přes 35 do 40 mm</t>
  </si>
  <si>
    <t>Obvodová dilatace podlahovým páskem z pěnového PE mezi stěnou a mazaninou nebo potěrem v 180 mm</t>
  </si>
  <si>
    <t>Násyp pod podlahy z hrubého kameniva 16-32 se zhutněním</t>
  </si>
  <si>
    <t>Montáž izolace tepelné podlah volně kladenými rohožemi, pásy, dílci, deskami 1 vrstva</t>
  </si>
  <si>
    <t>Montáž izolace tepelné podlah, stropů vrchem nebo střech překrytí separační fólií z PE</t>
  </si>
  <si>
    <t>Položení podlahy z hoblovaných prken na sraz</t>
  </si>
  <si>
    <t>Položení podlahy z hoblovaných fošen na pero a drážku</t>
  </si>
  <si>
    <t>Položení polštáře pod podlahy při osové vzdálenosti do 65 cm</t>
  </si>
  <si>
    <t>Montáž podlahové lišty hoblované</t>
  </si>
  <si>
    <t>D+M cementová stěrka podlahová 10mm</t>
  </si>
  <si>
    <t>Montáž podlahy z dlaždic cihelných lepením flexibilním lepidlem přes 22 do 25 ks/m2</t>
  </si>
  <si>
    <t>Příplatek k cenám montáže podlahy z dlaždic cihelných za dvojnásobný ochranný voskový nátěr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</si>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</sst>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b/>
      <sz val="9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D274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5" fillId="0" borderId="0" applyNumberFormat="0" applyFill="0" applyBorder="0" applyAlignment="0" applyProtection="0"/>
  </cellStyleXfs>
  <cellXfs count="40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5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8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9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9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20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9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2" fillId="0" borderId="15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2" fillId="0" borderId="15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3" fillId="4" borderId="8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right" vertical="center"/>
    </xf>
    <xf numFmtId="0" fontId="23" fillId="4" borderId="9" xfId="0" applyFont="1" applyFill="1" applyBorder="1" applyAlignment="1" applyProtection="1">
      <alignment horizontal="center" vertical="center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24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1" fillId="0" borderId="15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30" fillId="0" borderId="15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0" xfId="0" applyNumberFormat="1" applyFont="1" applyAlignment="1" applyProtection="1">
      <alignment horizontal="right" vertical="center"/>
    </xf>
    <xf numFmtId="0" fontId="7" fillId="0" borderId="0" xfId="0" applyFont="1" applyAlignment="1" applyProtection="1">
      <alignment vertical="center"/>
    </xf>
    <xf numFmtId="0" fontId="31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5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6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166" fontId="30" fillId="0" borderId="21" xfId="0" applyNumberFormat="1" applyFont="1" applyBorder="1" applyAlignment="1" applyProtection="1">
      <alignment vertical="center"/>
    </xf>
    <xf numFmtId="4" fontId="30" fillId="0" borderId="22" xfId="0" applyNumberFormat="1" applyFont="1" applyBorder="1" applyAlignment="1" applyProtection="1">
      <alignment vertical="center"/>
    </xf>
    <xf numFmtId="0" fontId="32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4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5" fillId="0" borderId="13" xfId="0" applyNumberFormat="1" applyFont="1" applyBorder="1" applyAlignment="1" applyProtection="1"/>
    <xf numFmtId="166" fontId="35" fillId="0" borderId="14" xfId="0" applyNumberFormat="1" applyFont="1" applyBorder="1" applyAlignment="1" applyProtection="1"/>
    <xf numFmtId="4" fontId="36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3" xfId="0" applyFont="1" applyBorder="1" applyAlignment="1" applyProtection="1">
      <alignment horizontal="center" vertical="center"/>
    </xf>
    <xf numFmtId="49" fontId="23" fillId="0" borderId="23" xfId="0" applyNumberFormat="1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center" vertical="center" wrapText="1"/>
    </xf>
    <xf numFmtId="167" fontId="23" fillId="0" borderId="23" xfId="0" applyNumberFormat="1" applyFont="1" applyBorder="1" applyAlignment="1" applyProtection="1">
      <alignment vertical="center"/>
    </xf>
    <xf numFmtId="4" fontId="23" fillId="2" borderId="23" xfId="0" applyNumberFormat="1" applyFont="1" applyFill="1" applyBorder="1" applyAlignment="1" applyProtection="1">
      <alignment vertical="center"/>
      <protection locked="0"/>
    </xf>
    <xf numFmtId="4" fontId="23" fillId="0" borderId="23" xfId="0" applyNumberFormat="1" applyFont="1" applyBorder="1" applyAlignment="1" applyProtection="1">
      <alignment vertical="center"/>
    </xf>
    <xf numFmtId="0" fontId="24" fillId="2" borderId="15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6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7" fillId="0" borderId="0" xfId="0" applyFont="1" applyAlignment="1" applyProtection="1">
      <alignment horizontal="left" vertical="center"/>
    </xf>
    <xf numFmtId="0" fontId="38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23" fillId="5" borderId="23" xfId="0" applyFont="1" applyFill="1" applyBorder="1" applyAlignment="1" applyProtection="1">
      <alignment horizontal="center" vertical="center"/>
    </xf>
    <xf numFmtId="0" fontId="11" fillId="0" borderId="20" xfId="0" applyFont="1" applyBorder="1" applyAlignment="1" applyProtection="1">
      <alignment vertical="center"/>
    </xf>
    <xf numFmtId="0" fontId="11" fillId="0" borderId="21" xfId="0" applyFont="1" applyBorder="1" applyAlignment="1" applyProtection="1">
      <alignment vertical="center"/>
    </xf>
    <xf numFmtId="0" fontId="11" fillId="0" borderId="22" xfId="0" applyFont="1" applyBorder="1" applyAlignment="1" applyProtection="1">
      <alignment vertical="center"/>
    </xf>
    <xf numFmtId="0" fontId="40" fillId="0" borderId="23" xfId="0" applyFont="1" applyBorder="1" applyAlignment="1" applyProtection="1">
      <alignment horizontal="center" vertical="center"/>
    </xf>
    <xf numFmtId="49" fontId="40" fillId="0" borderId="23" xfId="0" applyNumberFormat="1" applyFont="1" applyBorder="1" applyAlignment="1" applyProtection="1">
      <alignment horizontal="left" vertical="center" wrapText="1"/>
    </xf>
    <xf numFmtId="0" fontId="40" fillId="0" borderId="23" xfId="0" applyFont="1" applyBorder="1" applyAlignment="1" applyProtection="1">
      <alignment horizontal="left" vertical="center" wrapText="1"/>
    </xf>
    <xf numFmtId="0" fontId="40" fillId="0" borderId="23" xfId="0" applyFont="1" applyBorder="1" applyAlignment="1" applyProtection="1">
      <alignment horizontal="center" vertical="center" wrapText="1"/>
    </xf>
    <xf numFmtId="167" fontId="40" fillId="0" borderId="23" xfId="0" applyNumberFormat="1" applyFont="1" applyBorder="1" applyAlignment="1" applyProtection="1">
      <alignment vertical="center"/>
    </xf>
    <xf numFmtId="4" fontId="40" fillId="2" borderId="23" xfId="0" applyNumberFormat="1" applyFont="1" applyFill="1" applyBorder="1" applyAlignment="1" applyProtection="1">
      <alignment vertical="center"/>
      <protection locked="0"/>
    </xf>
    <xf numFmtId="4" fontId="40" fillId="0" borderId="23" xfId="0" applyNumberFormat="1" applyFont="1" applyBorder="1" applyAlignment="1" applyProtection="1">
      <alignment vertical="center"/>
    </xf>
    <xf numFmtId="0" fontId="41" fillId="0" borderId="4" xfId="0" applyFont="1" applyBorder="1" applyAlignment="1">
      <alignment vertical="center"/>
    </xf>
    <xf numFmtId="0" fontId="40" fillId="2" borderId="15" xfId="0" applyFont="1" applyFill="1" applyBorder="1" applyAlignment="1" applyProtection="1">
      <alignment horizontal="left" vertical="center"/>
      <protection locked="0"/>
    </xf>
    <xf numFmtId="0" fontId="40" fillId="0" borderId="0" xfId="0" applyFont="1" applyBorder="1" applyAlignment="1" applyProtection="1">
      <alignment horizontal="center" vertical="center"/>
    </xf>
    <xf numFmtId="0" fontId="40" fillId="5" borderId="23" xfId="0" applyFont="1" applyFill="1" applyBorder="1" applyAlignment="1" applyProtection="1">
      <alignment horizontal="center" vertical="center"/>
    </xf>
    <xf numFmtId="0" fontId="42" fillId="0" borderId="0" xfId="0" applyFont="1" applyAlignment="1" applyProtection="1">
      <alignment vertical="center" wrapText="1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4" fillId="2" borderId="20" xfId="0" applyFont="1" applyFill="1" applyBorder="1" applyAlignment="1" applyProtection="1">
      <alignment horizontal="left" vertical="center"/>
      <protection locked="0"/>
    </xf>
    <xf numFmtId="0" fontId="24" fillId="0" borderId="21" xfId="0" applyFont="1" applyBorder="1" applyAlignment="1" applyProtection="1">
      <alignment horizontal="center" vertical="center"/>
    </xf>
    <xf numFmtId="166" fontId="24" fillId="0" borderId="21" xfId="0" applyNumberFormat="1" applyFont="1" applyBorder="1" applyAlignment="1" applyProtection="1">
      <alignment vertical="center"/>
    </xf>
    <xf numFmtId="166" fontId="24" fillId="0" borderId="22" xfId="0" applyNumberFormat="1" applyFont="1" applyBorder="1" applyAlignment="1" applyProtection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0" fillId="0" borderId="4" xfId="0" applyFont="1" applyBorder="1" applyAlignment="1">
      <alignment horizontal="center" vertical="center" wrapText="1"/>
    </xf>
    <xf numFmtId="0" fontId="23" fillId="4" borderId="17" xfId="0" applyFont="1" applyFill="1" applyBorder="1" applyAlignment="1">
      <alignment horizontal="center" vertical="center" wrapText="1"/>
    </xf>
    <xf numFmtId="0" fontId="23" fillId="4" borderId="18" xfId="0" applyFont="1" applyFill="1" applyBorder="1" applyAlignment="1">
      <alignment horizontal="center" vertical="center" wrapText="1"/>
    </xf>
    <xf numFmtId="0" fontId="23" fillId="4" borderId="1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3" fillId="0" borderId="17" xfId="0" applyFont="1" applyBorder="1" applyAlignment="1">
      <alignment horizontal="left" vertical="center" wrapText="1"/>
    </xf>
    <xf numFmtId="0" fontId="43" fillId="0" borderId="23" xfId="0" applyFont="1" applyBorder="1" applyAlignment="1">
      <alignment horizontal="left" vertical="center" wrapText="1"/>
    </xf>
    <xf numFmtId="0" fontId="43" fillId="0" borderId="23" xfId="0" applyFont="1" applyBorder="1" applyAlignment="1">
      <alignment horizontal="left" vertical="center"/>
    </xf>
    <xf numFmtId="167" fontId="43" fillId="0" borderId="19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6" fillId="0" borderId="0" xfId="0" applyFont="1" applyAlignment="1">
      <alignment horizontal="left" vertical="center"/>
    </xf>
    <xf numFmtId="0" fontId="0" fillId="0" borderId="0" xfId="0" applyAlignment="1">
      <alignment vertical="top"/>
    </xf>
    <xf numFmtId="0" fontId="44" fillId="0" borderId="24" xfId="0" applyFont="1" applyBorder="1" applyAlignment="1">
      <alignment vertical="center" wrapText="1"/>
    </xf>
    <xf numFmtId="0" fontId="44" fillId="0" borderId="25" xfId="0" applyFont="1" applyBorder="1" applyAlignment="1">
      <alignment vertical="center" wrapText="1"/>
    </xf>
    <xf numFmtId="0" fontId="44" fillId="0" borderId="26" xfId="0" applyFont="1" applyBorder="1" applyAlignment="1">
      <alignment vertical="center" wrapText="1"/>
    </xf>
    <xf numFmtId="0" fontId="44" fillId="0" borderId="27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4" fillId="0" borderId="28" xfId="0" applyFont="1" applyBorder="1" applyAlignment="1">
      <alignment horizontal="center" vertical="center" wrapText="1"/>
    </xf>
    <xf numFmtId="0" fontId="44" fillId="0" borderId="27" xfId="0" applyFont="1" applyBorder="1" applyAlignment="1">
      <alignment vertical="center" wrapText="1"/>
    </xf>
    <xf numFmtId="0" fontId="46" fillId="0" borderId="29" xfId="0" applyFont="1" applyBorder="1" applyAlignment="1">
      <alignment horizontal="left" wrapText="1"/>
    </xf>
    <xf numFmtId="0" fontId="44" fillId="0" borderId="28" xfId="0" applyFont="1" applyBorder="1" applyAlignment="1">
      <alignment vertical="center" wrapText="1"/>
    </xf>
    <xf numFmtId="0" fontId="46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 wrapText="1"/>
    </xf>
    <xf numFmtId="0" fontId="48" fillId="0" borderId="27" xfId="0" applyFont="1" applyBorder="1" applyAlignment="1">
      <alignment vertical="center" wrapText="1"/>
    </xf>
    <xf numFmtId="0" fontId="47" fillId="0" borderId="1" xfId="0" applyFont="1" applyBorder="1" applyAlignment="1">
      <alignment vertical="center" wrapText="1"/>
    </xf>
    <xf numFmtId="0" fontId="47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vertical="center"/>
    </xf>
    <xf numFmtId="49" fontId="47" fillId="0" borderId="1" xfId="0" applyNumberFormat="1" applyFont="1" applyBorder="1" applyAlignment="1">
      <alignment horizontal="left" vertical="center" wrapText="1"/>
    </xf>
    <xf numFmtId="49" fontId="47" fillId="0" borderId="1" xfId="0" applyNumberFormat="1" applyFont="1" applyBorder="1" applyAlignment="1">
      <alignment vertical="center" wrapText="1"/>
    </xf>
    <xf numFmtId="0" fontId="44" fillId="0" borderId="30" xfId="0" applyFont="1" applyBorder="1" applyAlignment="1">
      <alignment vertical="center" wrapText="1"/>
    </xf>
    <xf numFmtId="0" fontId="49" fillId="0" borderId="29" xfId="0" applyFont="1" applyBorder="1" applyAlignment="1">
      <alignment vertical="center" wrapText="1"/>
    </xf>
    <xf numFmtId="0" fontId="44" fillId="0" borderId="31" xfId="0" applyFont="1" applyBorder="1" applyAlignment="1">
      <alignment vertical="center" wrapText="1"/>
    </xf>
    <xf numFmtId="0" fontId="44" fillId="0" borderId="1" xfId="0" applyFont="1" applyBorder="1" applyAlignment="1">
      <alignment vertical="top"/>
    </xf>
    <xf numFmtId="0" fontId="44" fillId="0" borderId="0" xfId="0" applyFont="1" applyAlignment="1">
      <alignment vertical="top"/>
    </xf>
    <xf numFmtId="0" fontId="44" fillId="0" borderId="24" xfId="0" applyFont="1" applyBorder="1" applyAlignment="1">
      <alignment horizontal="left" vertical="center"/>
    </xf>
    <xf numFmtId="0" fontId="44" fillId="0" borderId="25" xfId="0" applyFont="1" applyBorder="1" applyAlignment="1">
      <alignment horizontal="left" vertical="center"/>
    </xf>
    <xf numFmtId="0" fontId="44" fillId="0" borderId="26" xfId="0" applyFont="1" applyBorder="1" applyAlignment="1">
      <alignment horizontal="left" vertical="center"/>
    </xf>
    <xf numFmtId="0" fontId="44" fillId="0" borderId="27" xfId="0" applyFont="1" applyBorder="1" applyAlignment="1">
      <alignment horizontal="left" vertical="center"/>
    </xf>
    <xf numFmtId="0" fontId="45" fillId="0" borderId="1" xfId="0" applyFont="1" applyBorder="1" applyAlignment="1">
      <alignment horizontal="center" vertical="center"/>
    </xf>
    <xf numFmtId="0" fontId="44" fillId="0" borderId="28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46" fillId="0" borderId="29" xfId="0" applyFont="1" applyBorder="1" applyAlignment="1">
      <alignment horizontal="left" vertical="center"/>
    </xf>
    <xf numFmtId="0" fontId="46" fillId="0" borderId="29" xfId="0" applyFont="1" applyBorder="1" applyAlignment="1">
      <alignment horizontal="center" vertical="center"/>
    </xf>
    <xf numFmtId="0" fontId="50" fillId="0" borderId="29" xfId="0" applyFont="1" applyBorder="1" applyAlignment="1">
      <alignment horizontal="left" vertical="center"/>
    </xf>
    <xf numFmtId="0" fontId="51" fillId="0" borderId="1" xfId="0" applyFont="1" applyBorder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52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center" vertical="center"/>
    </xf>
    <xf numFmtId="0" fontId="47" fillId="0" borderId="0" xfId="0" applyFont="1" applyAlignment="1">
      <alignment horizontal="left" vertical="center"/>
    </xf>
    <xf numFmtId="0" fontId="48" fillId="0" borderId="27" xfId="0" applyFont="1" applyBorder="1" applyAlignment="1">
      <alignment horizontal="left" vertical="center"/>
    </xf>
    <xf numFmtId="0" fontId="47" fillId="0" borderId="1" xfId="0" applyFont="1" applyFill="1" applyBorder="1" applyAlignment="1">
      <alignment horizontal="left" vertical="center"/>
    </xf>
    <xf numFmtId="0" fontId="47" fillId="0" borderId="1" xfId="0" applyFont="1" applyFill="1" applyBorder="1" applyAlignment="1">
      <alignment horizontal="center" vertical="center"/>
    </xf>
    <xf numFmtId="0" fontId="44" fillId="0" borderId="30" xfId="0" applyFont="1" applyBorder="1" applyAlignment="1">
      <alignment horizontal="left" vertical="center"/>
    </xf>
    <xf numFmtId="0" fontId="49" fillId="0" borderId="29" xfId="0" applyFont="1" applyBorder="1" applyAlignment="1">
      <alignment horizontal="left" vertical="center"/>
    </xf>
    <xf numFmtId="0" fontId="44" fillId="0" borderId="3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50" fillId="0" borderId="1" xfId="0" applyFont="1" applyBorder="1" applyAlignment="1">
      <alignment horizontal="left" vertical="center"/>
    </xf>
    <xf numFmtId="0" fontId="48" fillId="0" borderId="29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 wrapText="1"/>
    </xf>
    <xf numFmtId="0" fontId="48" fillId="0" borderId="1" xfId="0" applyFont="1" applyBorder="1" applyAlignment="1">
      <alignment horizontal="left" vertical="center" wrapText="1"/>
    </xf>
    <xf numFmtId="0" fontId="48" fillId="0" borderId="1" xfId="0" applyFont="1" applyBorder="1" applyAlignment="1">
      <alignment horizontal="center" vertical="center" wrapText="1"/>
    </xf>
    <xf numFmtId="0" fontId="44" fillId="0" borderId="24" xfId="0" applyFont="1" applyBorder="1" applyAlignment="1">
      <alignment horizontal="left" vertical="center" wrapText="1"/>
    </xf>
    <xf numFmtId="0" fontId="44" fillId="0" borderId="25" xfId="0" applyFont="1" applyBorder="1" applyAlignment="1">
      <alignment horizontal="left" vertical="center" wrapText="1"/>
    </xf>
    <xf numFmtId="0" fontId="44" fillId="0" borderId="26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 wrapText="1"/>
    </xf>
    <xf numFmtId="0" fontId="50" fillId="0" borderId="27" xfId="0" applyFont="1" applyBorder="1" applyAlignment="1">
      <alignment horizontal="left" vertical="center" wrapText="1"/>
    </xf>
    <xf numFmtId="0" fontId="50" fillId="0" borderId="28" xfId="0" applyFont="1" applyBorder="1" applyAlignment="1">
      <alignment horizontal="left" vertical="center" wrapText="1"/>
    </xf>
    <xf numFmtId="0" fontId="48" fillId="0" borderId="27" xfId="0" applyFont="1" applyBorder="1" applyAlignment="1">
      <alignment horizontal="left" vertical="center" wrapText="1"/>
    </xf>
    <xf numFmtId="0" fontId="48" fillId="0" borderId="1" xfId="0" applyFont="1" applyBorder="1" applyAlignment="1">
      <alignment horizontal="left" vertical="center"/>
    </xf>
    <xf numFmtId="0" fontId="48" fillId="0" borderId="28" xfId="0" applyFont="1" applyBorder="1" applyAlignment="1">
      <alignment horizontal="left" vertical="center" wrapText="1"/>
    </xf>
    <xf numFmtId="0" fontId="48" fillId="0" borderId="28" xfId="0" applyFont="1" applyBorder="1" applyAlignment="1">
      <alignment horizontal="left" vertical="center"/>
    </xf>
    <xf numFmtId="0" fontId="48" fillId="0" borderId="30" xfId="0" applyFont="1" applyBorder="1" applyAlignment="1">
      <alignment horizontal="left" vertical="center" wrapText="1"/>
    </xf>
    <xf numFmtId="0" fontId="48" fillId="0" borderId="29" xfId="0" applyFont="1" applyBorder="1" applyAlignment="1">
      <alignment horizontal="left" vertical="center" wrapText="1"/>
    </xf>
    <xf numFmtId="0" fontId="48" fillId="0" borderId="3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top"/>
    </xf>
    <xf numFmtId="0" fontId="47" fillId="0" borderId="1" xfId="0" applyFont="1" applyBorder="1" applyAlignment="1">
      <alignment horizontal="center" vertical="top"/>
    </xf>
    <xf numFmtId="0" fontId="48" fillId="0" borderId="30" xfId="0" applyFont="1" applyBorder="1" applyAlignment="1">
      <alignment horizontal="left" vertical="center"/>
    </xf>
    <xf numFmtId="0" fontId="48" fillId="0" borderId="31" xfId="0" applyFont="1" applyBorder="1" applyAlignment="1">
      <alignment horizontal="left" vertical="center"/>
    </xf>
    <xf numFmtId="0" fontId="48" fillId="0" borderId="1" xfId="0" applyFont="1" applyBorder="1" applyAlignment="1">
      <alignment horizontal="center" vertical="center"/>
    </xf>
    <xf numFmtId="0" fontId="50" fillId="0" borderId="0" xfId="0" applyFont="1" applyAlignment="1">
      <alignment vertical="center"/>
    </xf>
    <xf numFmtId="0" fontId="46" fillId="0" borderId="1" xfId="0" applyFont="1" applyBorder="1" applyAlignment="1">
      <alignment vertical="center"/>
    </xf>
    <xf numFmtId="0" fontId="50" fillId="0" borderId="29" xfId="0" applyFont="1" applyBorder="1" applyAlignment="1">
      <alignment vertical="center"/>
    </xf>
    <xf numFmtId="0" fontId="46" fillId="0" borderId="29" xfId="0" applyFont="1" applyBorder="1" applyAlignment="1">
      <alignment vertical="center"/>
    </xf>
    <xf numFmtId="0" fontId="47" fillId="0" borderId="1" xfId="0" applyFont="1" applyBorder="1" applyAlignment="1">
      <alignment vertical="top"/>
    </xf>
    <xf numFmtId="49" fontId="47" fillId="0" borderId="1" xfId="0" applyNumberFormat="1" applyFont="1" applyBorder="1" applyAlignment="1">
      <alignment horizontal="left" vertical="center"/>
    </xf>
    <xf numFmtId="0" fontId="53" fillId="0" borderId="27" xfId="0" applyFont="1" applyBorder="1" applyAlignment="1" applyProtection="1">
      <alignment horizontal="left" vertical="center"/>
    </xf>
    <xf numFmtId="0" fontId="54" fillId="0" borderId="1" xfId="0" applyFont="1" applyBorder="1" applyAlignment="1" applyProtection="1">
      <alignment vertical="top"/>
    </xf>
    <xf numFmtId="0" fontId="54" fillId="0" borderId="1" xfId="0" applyFont="1" applyBorder="1" applyAlignment="1" applyProtection="1">
      <alignment horizontal="left" vertical="center"/>
    </xf>
    <xf numFmtId="0" fontId="54" fillId="0" borderId="1" xfId="0" applyFont="1" applyBorder="1" applyAlignment="1" applyProtection="1">
      <alignment horizontal="center" vertical="center"/>
    </xf>
    <xf numFmtId="49" fontId="54" fillId="0" borderId="1" xfId="0" applyNumberFormat="1" applyFont="1" applyBorder="1" applyAlignment="1" applyProtection="1">
      <alignment horizontal="left" vertical="center"/>
    </xf>
    <xf numFmtId="0" fontId="53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6" fillId="0" borderId="29" xfId="0" applyFont="1" applyBorder="1" applyAlignment="1">
      <alignment horizontal="left"/>
    </xf>
    <xf numFmtId="0" fontId="50" fillId="0" borderId="29" xfId="0" applyFont="1" applyBorder="1" applyAlignment="1"/>
    <xf numFmtId="0" fontId="44" fillId="0" borderId="27" xfId="0" applyFont="1" applyBorder="1" applyAlignment="1">
      <alignment vertical="top"/>
    </xf>
    <xf numFmtId="0" fontId="44" fillId="0" borderId="28" xfId="0" applyFont="1" applyBorder="1" applyAlignment="1">
      <alignment vertical="top"/>
    </xf>
    <xf numFmtId="0" fontId="44" fillId="0" borderId="30" xfId="0" applyFont="1" applyBorder="1" applyAlignment="1">
      <alignment vertical="top"/>
    </xf>
    <xf numFmtId="0" fontId="44" fillId="0" borderId="29" xfId="0" applyFont="1" applyBorder="1" applyAlignment="1">
      <alignment vertical="top"/>
    </xf>
    <xf numFmtId="0" fontId="44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styles" Target="styles.xml" /><Relationship Id="rId15" Type="http://schemas.openxmlformats.org/officeDocument/2006/relationships/theme" Target="theme/theme1.xml" /><Relationship Id="rId16" Type="http://schemas.openxmlformats.org/officeDocument/2006/relationships/calcChain" Target="calcChain.xml" /><Relationship Id="rId1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2/111251102" TargetMode="External" /><Relationship Id="rId2" Type="http://schemas.openxmlformats.org/officeDocument/2006/relationships/hyperlink" Target="https://podminky.urs.cz/item/CS_URS_2023_02/112101101" TargetMode="External" /><Relationship Id="rId3" Type="http://schemas.openxmlformats.org/officeDocument/2006/relationships/hyperlink" Target="https://podminky.urs.cz/item/CS_URS_2023_02/112251101" TargetMode="External" /><Relationship Id="rId4" Type="http://schemas.openxmlformats.org/officeDocument/2006/relationships/hyperlink" Target="https://podminky.urs.cz/item/CS_URS_2023_02/113106122" TargetMode="External" /><Relationship Id="rId5" Type="http://schemas.openxmlformats.org/officeDocument/2006/relationships/hyperlink" Target="https://podminky.urs.cz/item/CS_URS_2023_02/952902611" TargetMode="External" /><Relationship Id="rId6" Type="http://schemas.openxmlformats.org/officeDocument/2006/relationships/hyperlink" Target="https://podminky.urs.cz/item/CS_URS_2023_02/962031133" TargetMode="External" /><Relationship Id="rId7" Type="http://schemas.openxmlformats.org/officeDocument/2006/relationships/hyperlink" Target="https://podminky.urs.cz/item/CS_URS_2023_02/962032230" TargetMode="External" /><Relationship Id="rId8" Type="http://schemas.openxmlformats.org/officeDocument/2006/relationships/hyperlink" Target="https://podminky.urs.cz/item/CS_URS_2023_02/962032231" TargetMode="External" /><Relationship Id="rId9" Type="http://schemas.openxmlformats.org/officeDocument/2006/relationships/hyperlink" Target="https://podminky.urs.cz/item/CS_URS_2023_02/962081131" TargetMode="External" /><Relationship Id="rId10" Type="http://schemas.openxmlformats.org/officeDocument/2006/relationships/hyperlink" Target="https://podminky.urs.cz/item/CS_URS_2023_02/965042141" TargetMode="External" /><Relationship Id="rId11" Type="http://schemas.openxmlformats.org/officeDocument/2006/relationships/hyperlink" Target="https://podminky.urs.cz/item/CS_URS_2023_02/965043341" TargetMode="External" /><Relationship Id="rId12" Type="http://schemas.openxmlformats.org/officeDocument/2006/relationships/hyperlink" Target="https://podminky.urs.cz/item/CS_URS_2023_02/965081213" TargetMode="External" /><Relationship Id="rId13" Type="http://schemas.openxmlformats.org/officeDocument/2006/relationships/hyperlink" Target="https://podminky.urs.cz/item/CS_URS_2023_02/965081313" TargetMode="External" /><Relationship Id="rId14" Type="http://schemas.openxmlformats.org/officeDocument/2006/relationships/hyperlink" Target="https://podminky.urs.cz/item/CS_URS_2023_02/965082923" TargetMode="External" /><Relationship Id="rId15" Type="http://schemas.openxmlformats.org/officeDocument/2006/relationships/hyperlink" Target="https://podminky.urs.cz/item/CS_URS_2023_02/965082941" TargetMode="External" /><Relationship Id="rId16" Type="http://schemas.openxmlformats.org/officeDocument/2006/relationships/hyperlink" Target="https://podminky.urs.cz/item/CS_URS_2023_02/965083122" TargetMode="External" /><Relationship Id="rId17" Type="http://schemas.openxmlformats.org/officeDocument/2006/relationships/hyperlink" Target="https://podminky.urs.cz/item/CS_URS_2023_02/967031733" TargetMode="External" /><Relationship Id="rId18" Type="http://schemas.openxmlformats.org/officeDocument/2006/relationships/hyperlink" Target="https://podminky.urs.cz/item/CS_URS_2023_02/967031734" TargetMode="External" /><Relationship Id="rId19" Type="http://schemas.openxmlformats.org/officeDocument/2006/relationships/hyperlink" Target="https://podminky.urs.cz/item/CS_URS_2023_02/968062354" TargetMode="External" /><Relationship Id="rId20" Type="http://schemas.openxmlformats.org/officeDocument/2006/relationships/hyperlink" Target="https://podminky.urs.cz/item/CS_URS_2023_02/968062355" TargetMode="External" /><Relationship Id="rId21" Type="http://schemas.openxmlformats.org/officeDocument/2006/relationships/hyperlink" Target="https://podminky.urs.cz/item/CS_URS_2023_02/968062356" TargetMode="External" /><Relationship Id="rId22" Type="http://schemas.openxmlformats.org/officeDocument/2006/relationships/hyperlink" Target="https://podminky.urs.cz/item/CS_URS_2023_02/968062456" TargetMode="External" /><Relationship Id="rId23" Type="http://schemas.openxmlformats.org/officeDocument/2006/relationships/hyperlink" Target="https://podminky.urs.cz/item/CS_URS_2023_02/968072455" TargetMode="External" /><Relationship Id="rId24" Type="http://schemas.openxmlformats.org/officeDocument/2006/relationships/hyperlink" Target="https://podminky.urs.cz/item/CS_URS_2023_02/971033641" TargetMode="External" /><Relationship Id="rId25" Type="http://schemas.openxmlformats.org/officeDocument/2006/relationships/hyperlink" Target="https://podminky.urs.cz/item/CS_URS_2023_02/971033651" TargetMode="External" /><Relationship Id="rId26" Type="http://schemas.openxmlformats.org/officeDocument/2006/relationships/hyperlink" Target="https://podminky.urs.cz/item/CS_URS_2023_02/973031151" TargetMode="External" /><Relationship Id="rId27" Type="http://schemas.openxmlformats.org/officeDocument/2006/relationships/hyperlink" Target="https://podminky.urs.cz/item/CS_URS_2023_02/974031155" TargetMode="External" /><Relationship Id="rId28" Type="http://schemas.openxmlformats.org/officeDocument/2006/relationships/hyperlink" Target="https://podminky.urs.cz/item/CS_URS_2023_02/977151121" TargetMode="External" /><Relationship Id="rId29" Type="http://schemas.openxmlformats.org/officeDocument/2006/relationships/hyperlink" Target="https://podminky.urs.cz/item/CS_URS_2023_02/978011121" TargetMode="External" /><Relationship Id="rId30" Type="http://schemas.openxmlformats.org/officeDocument/2006/relationships/hyperlink" Target="https://podminky.urs.cz/item/CS_URS_2023_02/978011141" TargetMode="External" /><Relationship Id="rId31" Type="http://schemas.openxmlformats.org/officeDocument/2006/relationships/hyperlink" Target="https://podminky.urs.cz/item/CS_URS_2023_02/978011161" TargetMode="External" /><Relationship Id="rId32" Type="http://schemas.openxmlformats.org/officeDocument/2006/relationships/hyperlink" Target="https://podminky.urs.cz/item/CS_URS_2023_02/978013141" TargetMode="External" /><Relationship Id="rId33" Type="http://schemas.openxmlformats.org/officeDocument/2006/relationships/hyperlink" Target="https://podminky.urs.cz/item/CS_URS_2023_02/978013161" TargetMode="External" /><Relationship Id="rId34" Type="http://schemas.openxmlformats.org/officeDocument/2006/relationships/hyperlink" Target="https://podminky.urs.cz/item/CS_URS_2023_02/978013191" TargetMode="External" /><Relationship Id="rId35" Type="http://schemas.openxmlformats.org/officeDocument/2006/relationships/hyperlink" Target="https://podminky.urs.cz/item/CS_URS_2023_02/978015391" TargetMode="External" /><Relationship Id="rId36" Type="http://schemas.openxmlformats.org/officeDocument/2006/relationships/hyperlink" Target="https://podminky.urs.cz/item/CS_URS_2023_02/978019361" TargetMode="External" /><Relationship Id="rId37" Type="http://schemas.openxmlformats.org/officeDocument/2006/relationships/hyperlink" Target="https://podminky.urs.cz/item/CS_URS_2023_02/978059541" TargetMode="External" /><Relationship Id="rId38" Type="http://schemas.openxmlformats.org/officeDocument/2006/relationships/hyperlink" Target="https://podminky.urs.cz/item/CS_URS_2023_02/979054441" TargetMode="External" /><Relationship Id="rId39" Type="http://schemas.openxmlformats.org/officeDocument/2006/relationships/hyperlink" Target="https://podminky.urs.cz/item/CS_URS_2023_02/997013154" TargetMode="External" /><Relationship Id="rId40" Type="http://schemas.openxmlformats.org/officeDocument/2006/relationships/hyperlink" Target="https://podminky.urs.cz/item/CS_URS_2023_02/997013501" TargetMode="External" /><Relationship Id="rId41" Type="http://schemas.openxmlformats.org/officeDocument/2006/relationships/hyperlink" Target="https://podminky.urs.cz/item/CS_URS_2023_02/997013509" TargetMode="External" /><Relationship Id="rId42" Type="http://schemas.openxmlformats.org/officeDocument/2006/relationships/hyperlink" Target="https://podminky.urs.cz/item/CS_URS_2023_02/997013871" TargetMode="External" /><Relationship Id="rId43" Type="http://schemas.openxmlformats.org/officeDocument/2006/relationships/hyperlink" Target="https://podminky.urs.cz/item/CS_URS_2023_02/721140802" TargetMode="External" /><Relationship Id="rId44" Type="http://schemas.openxmlformats.org/officeDocument/2006/relationships/hyperlink" Target="https://podminky.urs.cz/item/CS_URS_2023_02/722170801" TargetMode="External" /><Relationship Id="rId45" Type="http://schemas.openxmlformats.org/officeDocument/2006/relationships/hyperlink" Target="https://podminky.urs.cz/item/CS_URS_2023_02/724211811" TargetMode="External" /><Relationship Id="rId46" Type="http://schemas.openxmlformats.org/officeDocument/2006/relationships/hyperlink" Target="https://podminky.urs.cz/item/CS_URS_2023_02/725110811" TargetMode="External" /><Relationship Id="rId47" Type="http://schemas.openxmlformats.org/officeDocument/2006/relationships/hyperlink" Target="https://podminky.urs.cz/item/CS_URS_2023_02/725210821" TargetMode="External" /><Relationship Id="rId48" Type="http://schemas.openxmlformats.org/officeDocument/2006/relationships/hyperlink" Target="https://podminky.urs.cz/item/CS_URS_2023_02/731200825" TargetMode="External" /><Relationship Id="rId49" Type="http://schemas.openxmlformats.org/officeDocument/2006/relationships/hyperlink" Target="https://podminky.urs.cz/item/CS_URS_2023_02/733290801" TargetMode="External" /><Relationship Id="rId50" Type="http://schemas.openxmlformats.org/officeDocument/2006/relationships/hyperlink" Target="https://podminky.urs.cz/item/CS_URS_2023_02/735151821" TargetMode="External" /><Relationship Id="rId51" Type="http://schemas.openxmlformats.org/officeDocument/2006/relationships/hyperlink" Target="https://podminky.urs.cz/item/CS_URS_2023_02/741211833" TargetMode="External" /><Relationship Id="rId52" Type="http://schemas.openxmlformats.org/officeDocument/2006/relationships/hyperlink" Target="https://podminky.urs.cz/item/CS_URS_2023_02/762331921" TargetMode="External" /><Relationship Id="rId53" Type="http://schemas.openxmlformats.org/officeDocument/2006/relationships/hyperlink" Target="https://podminky.urs.cz/item/CS_URS_2023_02/762331931" TargetMode="External" /><Relationship Id="rId54" Type="http://schemas.openxmlformats.org/officeDocument/2006/relationships/hyperlink" Target="https://podminky.urs.cz/item/CS_URS_2023_02/762331934" TargetMode="External" /><Relationship Id="rId55" Type="http://schemas.openxmlformats.org/officeDocument/2006/relationships/hyperlink" Target="https://podminky.urs.cz/item/CS_URS_2023_02/762331942" TargetMode="External" /><Relationship Id="rId56" Type="http://schemas.openxmlformats.org/officeDocument/2006/relationships/hyperlink" Target="https://podminky.urs.cz/item/CS_URS_2023_02/762331951" TargetMode="External" /><Relationship Id="rId57" Type="http://schemas.openxmlformats.org/officeDocument/2006/relationships/hyperlink" Target="https://podminky.urs.cz/item/CS_URS_2023_02/762342812" TargetMode="External" /><Relationship Id="rId58" Type="http://schemas.openxmlformats.org/officeDocument/2006/relationships/hyperlink" Target="https://podminky.urs.cz/item/CS_URS_2023_02/762521934" TargetMode="External" /><Relationship Id="rId59" Type="http://schemas.openxmlformats.org/officeDocument/2006/relationships/hyperlink" Target="https://podminky.urs.cz/item/CS_URS_2023_02/762522911" TargetMode="External" /><Relationship Id="rId60" Type="http://schemas.openxmlformats.org/officeDocument/2006/relationships/hyperlink" Target="https://podminky.urs.cz/item/CS_URS_2023_02/762528812" TargetMode="External" /><Relationship Id="rId61" Type="http://schemas.openxmlformats.org/officeDocument/2006/relationships/hyperlink" Target="https://podminky.urs.cz/item/CS_URS_2023_02/762811811" TargetMode="External" /><Relationship Id="rId62" Type="http://schemas.openxmlformats.org/officeDocument/2006/relationships/hyperlink" Target="https://podminky.urs.cz/item/CS_URS_2023_02/762821941" TargetMode="External" /><Relationship Id="rId63" Type="http://schemas.openxmlformats.org/officeDocument/2006/relationships/hyperlink" Target="https://podminky.urs.cz/item/CS_URS_2023_02/762821951" TargetMode="External" /><Relationship Id="rId64" Type="http://schemas.openxmlformats.org/officeDocument/2006/relationships/hyperlink" Target="https://podminky.urs.cz/item/CS_URS_2023_02/765111821" TargetMode="External" /><Relationship Id="rId65" Type="http://schemas.openxmlformats.org/officeDocument/2006/relationships/hyperlink" Target="https://podminky.urs.cz/item/CS_URS_2023_02/765111831" TargetMode="External" /><Relationship Id="rId66" Type="http://schemas.openxmlformats.org/officeDocument/2006/relationships/hyperlink" Target="https://podminky.urs.cz/item/CS_URS_2023_02/765192811" TargetMode="External" /><Relationship Id="rId67" Type="http://schemas.openxmlformats.org/officeDocument/2006/relationships/hyperlink" Target="https://podminky.urs.cz/item/CS_URS_2023_02/766812830" TargetMode="External" /><Relationship Id="rId68" Type="http://schemas.openxmlformats.org/officeDocument/2006/relationships/hyperlink" Target="https://podminky.urs.cz/item/CS_URS_2023_02/767161811" TargetMode="External" /><Relationship Id="rId69" Type="http://schemas.openxmlformats.org/officeDocument/2006/relationships/hyperlink" Target="https://podminky.urs.cz/item/CS_URS_2023_02/767661811" TargetMode="External" /><Relationship Id="rId70" Type="http://schemas.openxmlformats.org/officeDocument/2006/relationships/hyperlink" Target="https://podminky.urs.cz/item/CS_URS_2023_02/771531801" TargetMode="External" /><Relationship Id="rId71" Type="http://schemas.openxmlformats.org/officeDocument/2006/relationships/hyperlink" Target="https://podminky.urs.cz/item/CS_URS_2023_02/772523811" TargetMode="External" /><Relationship Id="rId72" Type="http://schemas.openxmlformats.org/officeDocument/2006/relationships/hyperlink" Target="https://podminky.urs.cz/item/CS_URS_2023_02/772991441" TargetMode="External" /><Relationship Id="rId73" Type="http://schemas.openxmlformats.org/officeDocument/2006/relationships/hyperlink" Target="https://podminky.urs.cz/item/CS_URS_2023_02/775521801" TargetMode="External" /><Relationship Id="rId74" Type="http://schemas.openxmlformats.org/officeDocument/2006/relationships/hyperlink" Target="https://podminky.urs.cz/item/CS_URS_2023_02/775521801" TargetMode="External" /><Relationship Id="rId75" Type="http://schemas.openxmlformats.org/officeDocument/2006/relationships/hyperlink" Target="https://podminky.urs.cz/item/CS_URS_2023_02/776201814" TargetMode="External" /><Relationship Id="rId76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2/111211101" TargetMode="External" /><Relationship Id="rId2" Type="http://schemas.openxmlformats.org/officeDocument/2006/relationships/hyperlink" Target="https://podminky.urs.cz/item/CS_URS_2023_02/122211101" TargetMode="External" /><Relationship Id="rId3" Type="http://schemas.openxmlformats.org/officeDocument/2006/relationships/hyperlink" Target="https://podminky.urs.cz/item/CS_URS_2023_02/155131311" TargetMode="External" /><Relationship Id="rId4" Type="http://schemas.openxmlformats.org/officeDocument/2006/relationships/hyperlink" Target="https://podminky.urs.cz/item/CS_URS_2023_02/174111101" TargetMode="External" /><Relationship Id="rId5" Type="http://schemas.openxmlformats.org/officeDocument/2006/relationships/hyperlink" Target="https://podminky.urs.cz/item/CS_URS_2023_02/212751134" TargetMode="External" /><Relationship Id="rId6" Type="http://schemas.openxmlformats.org/officeDocument/2006/relationships/hyperlink" Target="https://podminky.urs.cz/item/CS_URS_2023_02/275234221" TargetMode="External" /><Relationship Id="rId7" Type="http://schemas.openxmlformats.org/officeDocument/2006/relationships/hyperlink" Target="https://podminky.urs.cz/item/CS_URS_2023_02/310238211" TargetMode="External" /><Relationship Id="rId8" Type="http://schemas.openxmlformats.org/officeDocument/2006/relationships/hyperlink" Target="https://podminky.urs.cz/item/CS_URS_2023_02/310239211" TargetMode="External" /><Relationship Id="rId9" Type="http://schemas.openxmlformats.org/officeDocument/2006/relationships/hyperlink" Target="https://podminky.urs.cz/item/CS_URS_2023_02/311231116" TargetMode="External" /><Relationship Id="rId10" Type="http://schemas.openxmlformats.org/officeDocument/2006/relationships/hyperlink" Target="https://podminky.urs.cz/item/CS_URS_2023_02/316381117" TargetMode="External" /><Relationship Id="rId11" Type="http://schemas.openxmlformats.org/officeDocument/2006/relationships/hyperlink" Target="https://podminky.urs.cz/item/CS_URS_2023_02/317121151" TargetMode="External" /><Relationship Id="rId12" Type="http://schemas.openxmlformats.org/officeDocument/2006/relationships/hyperlink" Target="https://podminky.urs.cz/item/CS_URS_2023_02/317121211" TargetMode="External" /><Relationship Id="rId13" Type="http://schemas.openxmlformats.org/officeDocument/2006/relationships/hyperlink" Target="https://podminky.urs.cz/item/CS_URS_2023_02/340238211" TargetMode="External" /><Relationship Id="rId14" Type="http://schemas.openxmlformats.org/officeDocument/2006/relationships/hyperlink" Target="https://podminky.urs.cz/item/CS_URS_2023_02/340239212" TargetMode="External" /><Relationship Id="rId15" Type="http://schemas.openxmlformats.org/officeDocument/2006/relationships/hyperlink" Target="https://podminky.urs.cz/item/CS_URS_2023_02/342241161" TargetMode="External" /><Relationship Id="rId16" Type="http://schemas.openxmlformats.org/officeDocument/2006/relationships/hyperlink" Target="https://podminky.urs.cz/item/CS_URS_2023_02/342241162" TargetMode="External" /><Relationship Id="rId17" Type="http://schemas.openxmlformats.org/officeDocument/2006/relationships/hyperlink" Target="https://podminky.urs.cz/item/CS_URS_2023_02/346481111" TargetMode="External" /><Relationship Id="rId18" Type="http://schemas.openxmlformats.org/officeDocument/2006/relationships/hyperlink" Target="https://podminky.urs.cz/item/CS_URS_2023_02/349231811" TargetMode="External" /><Relationship Id="rId19" Type="http://schemas.openxmlformats.org/officeDocument/2006/relationships/hyperlink" Target="https://podminky.urs.cz/item/CS_URS_2023_02/596811311" TargetMode="External" /><Relationship Id="rId20" Type="http://schemas.openxmlformats.org/officeDocument/2006/relationships/hyperlink" Target="https://podminky.urs.cz/item/CS_URS_2023_02/611315421" TargetMode="External" /><Relationship Id="rId21" Type="http://schemas.openxmlformats.org/officeDocument/2006/relationships/hyperlink" Target="https://podminky.urs.cz/item/CS_URS_2023_02/611315422" TargetMode="External" /><Relationship Id="rId22" Type="http://schemas.openxmlformats.org/officeDocument/2006/relationships/hyperlink" Target="https://podminky.urs.cz/item/CS_URS_2023_02/611315423" TargetMode="External" /><Relationship Id="rId23" Type="http://schemas.openxmlformats.org/officeDocument/2006/relationships/hyperlink" Target="https://podminky.urs.cz/item/CS_URS_2023_02/612125100" TargetMode="External" /><Relationship Id="rId24" Type="http://schemas.openxmlformats.org/officeDocument/2006/relationships/hyperlink" Target="https://podminky.urs.cz/item/CS_URS_2023_02/612131121" TargetMode="External" /><Relationship Id="rId25" Type="http://schemas.openxmlformats.org/officeDocument/2006/relationships/hyperlink" Target="https://podminky.urs.cz/item/CS_URS_2023_02/612131151" TargetMode="External" /><Relationship Id="rId26" Type="http://schemas.openxmlformats.org/officeDocument/2006/relationships/hyperlink" Target="https://podminky.urs.cz/item/CS_URS_2023_02/612311101" TargetMode="External" /><Relationship Id="rId27" Type="http://schemas.openxmlformats.org/officeDocument/2006/relationships/hyperlink" Target="https://podminky.urs.cz/item/CS_URS_2023_02/612311111" TargetMode="External" /><Relationship Id="rId28" Type="http://schemas.openxmlformats.org/officeDocument/2006/relationships/hyperlink" Target="https://podminky.urs.cz/item/CS_URS_2023_02/612311141" TargetMode="External" /><Relationship Id="rId29" Type="http://schemas.openxmlformats.org/officeDocument/2006/relationships/hyperlink" Target="https://podminky.urs.cz/item/CS_URS_2023_02/612315422" TargetMode="External" /><Relationship Id="rId30" Type="http://schemas.openxmlformats.org/officeDocument/2006/relationships/hyperlink" Target="https://podminky.urs.cz/item/CS_URS_2023_02/612316121" TargetMode="External" /><Relationship Id="rId31" Type="http://schemas.openxmlformats.org/officeDocument/2006/relationships/hyperlink" Target="https://podminky.urs.cz/item/CS_URS_2023_02/612328131" TargetMode="External" /><Relationship Id="rId32" Type="http://schemas.openxmlformats.org/officeDocument/2006/relationships/hyperlink" Target="https://podminky.urs.cz/item/CS_URS_2023_02/619996117" TargetMode="External" /><Relationship Id="rId33" Type="http://schemas.openxmlformats.org/officeDocument/2006/relationships/hyperlink" Target="https://podminky.urs.cz/item/CS_URS_2023_02/619996137" TargetMode="External" /><Relationship Id="rId34" Type="http://schemas.openxmlformats.org/officeDocument/2006/relationships/hyperlink" Target="https://podminky.urs.cz/item/CS_URS_2023_02/619996145" TargetMode="External" /><Relationship Id="rId35" Type="http://schemas.openxmlformats.org/officeDocument/2006/relationships/hyperlink" Target="https://podminky.urs.cz/item/CS_URS_2023_02/622125100" TargetMode="External" /><Relationship Id="rId36" Type="http://schemas.openxmlformats.org/officeDocument/2006/relationships/hyperlink" Target="https://podminky.urs.cz/item/CS_URS_2023_02/622131151" TargetMode="External" /><Relationship Id="rId37" Type="http://schemas.openxmlformats.org/officeDocument/2006/relationships/hyperlink" Target="https://podminky.urs.cz/item/CS_URS_2023_02/622316121" TargetMode="External" /><Relationship Id="rId38" Type="http://schemas.openxmlformats.org/officeDocument/2006/relationships/hyperlink" Target="https://podminky.urs.cz/item/CS_URS_2023_02/622325406" TargetMode="External" /><Relationship Id="rId39" Type="http://schemas.openxmlformats.org/officeDocument/2006/relationships/hyperlink" Target="https://podminky.urs.cz/item/CS_URS_2023_02/629991011" TargetMode="External" /><Relationship Id="rId40" Type="http://schemas.openxmlformats.org/officeDocument/2006/relationships/hyperlink" Target="https://podminky.urs.cz/item/CS_URS_2023_02/631311115" TargetMode="External" /><Relationship Id="rId41" Type="http://schemas.openxmlformats.org/officeDocument/2006/relationships/hyperlink" Target="https://podminky.urs.cz/item/CS_URS_2023_02/631362021" TargetMode="External" /><Relationship Id="rId42" Type="http://schemas.openxmlformats.org/officeDocument/2006/relationships/hyperlink" Target="https://podminky.urs.cz/item/CS_URS_2023_02/632441218" TargetMode="External" /><Relationship Id="rId43" Type="http://schemas.openxmlformats.org/officeDocument/2006/relationships/hyperlink" Target="https://podminky.urs.cz/item/CS_URS_2023_02/634112116" TargetMode="External" /><Relationship Id="rId44" Type="http://schemas.openxmlformats.org/officeDocument/2006/relationships/hyperlink" Target="https://podminky.urs.cz/item/CS_URS_2023_02/635111215" TargetMode="External" /><Relationship Id="rId45" Type="http://schemas.openxmlformats.org/officeDocument/2006/relationships/hyperlink" Target="https://podminky.urs.cz/item/CS_URS_2023_02/635111242" TargetMode="External" /><Relationship Id="rId46" Type="http://schemas.openxmlformats.org/officeDocument/2006/relationships/hyperlink" Target="https://podminky.urs.cz/item/CS_URS_2023_02/916111112" TargetMode="External" /><Relationship Id="rId47" Type="http://schemas.openxmlformats.org/officeDocument/2006/relationships/hyperlink" Target="https://podminky.urs.cz/item/CS_URS_2023_02/941311111" TargetMode="External" /><Relationship Id="rId48" Type="http://schemas.openxmlformats.org/officeDocument/2006/relationships/hyperlink" Target="https://podminky.urs.cz/item/CS_URS_2023_02/941311211" TargetMode="External" /><Relationship Id="rId49" Type="http://schemas.openxmlformats.org/officeDocument/2006/relationships/hyperlink" Target="https://podminky.urs.cz/item/CS_URS_2023_02/941311322" TargetMode="External" /><Relationship Id="rId50" Type="http://schemas.openxmlformats.org/officeDocument/2006/relationships/hyperlink" Target="https://podminky.urs.cz/item/CS_URS_2023_02/941311811" TargetMode="External" /><Relationship Id="rId51" Type="http://schemas.openxmlformats.org/officeDocument/2006/relationships/hyperlink" Target="https://podminky.urs.cz/item/CS_URS_2023_02/944511111" TargetMode="External" /><Relationship Id="rId52" Type="http://schemas.openxmlformats.org/officeDocument/2006/relationships/hyperlink" Target="https://podminky.urs.cz/item/CS_URS_2023_02/944511211" TargetMode="External" /><Relationship Id="rId53" Type="http://schemas.openxmlformats.org/officeDocument/2006/relationships/hyperlink" Target="https://podminky.urs.cz/item/CS_URS_2023_02/944511811" TargetMode="External" /><Relationship Id="rId54" Type="http://schemas.openxmlformats.org/officeDocument/2006/relationships/hyperlink" Target="https://podminky.urs.cz/item/CS_URS_2023_02/949101112" TargetMode="External" /><Relationship Id="rId55" Type="http://schemas.openxmlformats.org/officeDocument/2006/relationships/hyperlink" Target="https://podminky.urs.cz/item/CS_URS_2023_02/952901111" TargetMode="External" /><Relationship Id="rId56" Type="http://schemas.openxmlformats.org/officeDocument/2006/relationships/hyperlink" Target="https://podminky.urs.cz/item/CS_URS_2023_02/985221113" TargetMode="External" /><Relationship Id="rId57" Type="http://schemas.openxmlformats.org/officeDocument/2006/relationships/hyperlink" Target="https://podminky.urs.cz/item/CS_URS_2023_02/985223310" TargetMode="External" /><Relationship Id="rId58" Type="http://schemas.openxmlformats.org/officeDocument/2006/relationships/hyperlink" Target="https://podminky.urs.cz/item/CS_URS_2023_02/985223320" TargetMode="External" /><Relationship Id="rId59" Type="http://schemas.openxmlformats.org/officeDocument/2006/relationships/hyperlink" Target="https://podminky.urs.cz/item/CS_URS_2023_02/998017003" TargetMode="External" /><Relationship Id="rId60" Type="http://schemas.openxmlformats.org/officeDocument/2006/relationships/hyperlink" Target="https://podminky.urs.cz/item/CS_URS_2023_02/998223011" TargetMode="External" /><Relationship Id="rId61" Type="http://schemas.openxmlformats.org/officeDocument/2006/relationships/hyperlink" Target="https://podminky.urs.cz/item/CS_URS_2023_02/711211136" TargetMode="External" /><Relationship Id="rId62" Type="http://schemas.openxmlformats.org/officeDocument/2006/relationships/hyperlink" Target="https://podminky.urs.cz/item/CS_URS_2023_02/998711103" TargetMode="External" /><Relationship Id="rId63" Type="http://schemas.openxmlformats.org/officeDocument/2006/relationships/hyperlink" Target="https://podminky.urs.cz/item/CS_URS_2023_02/713121111" TargetMode="External" /><Relationship Id="rId64" Type="http://schemas.openxmlformats.org/officeDocument/2006/relationships/hyperlink" Target="https://podminky.urs.cz/item/CS_URS_2023_02/713191132" TargetMode="External" /><Relationship Id="rId65" Type="http://schemas.openxmlformats.org/officeDocument/2006/relationships/hyperlink" Target="https://podminky.urs.cz/item/CS_URS_2023_02/998713103" TargetMode="External" /><Relationship Id="rId66" Type="http://schemas.openxmlformats.org/officeDocument/2006/relationships/hyperlink" Target="https://podminky.urs.cz/item/CS_URS_2023_02/721173315" TargetMode="External" /><Relationship Id="rId67" Type="http://schemas.openxmlformats.org/officeDocument/2006/relationships/hyperlink" Target="https://podminky.urs.cz/item/CS_URS_2023_02/721241103" TargetMode="External" /><Relationship Id="rId68" Type="http://schemas.openxmlformats.org/officeDocument/2006/relationships/hyperlink" Target="https://podminky.urs.cz/item/CS_URS_2023_02/721262201" TargetMode="External" /><Relationship Id="rId69" Type="http://schemas.openxmlformats.org/officeDocument/2006/relationships/hyperlink" Target="https://podminky.urs.cz/item/CS_URS_2023_02/998721103" TargetMode="External" /><Relationship Id="rId70" Type="http://schemas.openxmlformats.org/officeDocument/2006/relationships/hyperlink" Target="https://podminky.urs.cz/item/CS_URS_2023_02/998725103" TargetMode="External" /><Relationship Id="rId71" Type="http://schemas.openxmlformats.org/officeDocument/2006/relationships/hyperlink" Target="https://podminky.urs.cz/item/CS_URS_2023_02/998741103" TargetMode="External" /><Relationship Id="rId72" Type="http://schemas.openxmlformats.org/officeDocument/2006/relationships/hyperlink" Target="https://podminky.urs.cz/item/CS_URS_2023_02/751525082" TargetMode="External" /><Relationship Id="rId73" Type="http://schemas.openxmlformats.org/officeDocument/2006/relationships/hyperlink" Target="https://podminky.urs.cz/item/CS_URS_2023_02/998751102" TargetMode="External" /><Relationship Id="rId74" Type="http://schemas.openxmlformats.org/officeDocument/2006/relationships/hyperlink" Target="https://podminky.urs.cz/item/CS_URS_2023_02/762085112" TargetMode="External" /><Relationship Id="rId75" Type="http://schemas.openxmlformats.org/officeDocument/2006/relationships/hyperlink" Target="https://podminky.urs.cz/item/CS_URS_2023_02/762332922" TargetMode="External" /><Relationship Id="rId76" Type="http://schemas.openxmlformats.org/officeDocument/2006/relationships/hyperlink" Target="https://podminky.urs.cz/item/CS_URS_2023_02/762332923" TargetMode="External" /><Relationship Id="rId77" Type="http://schemas.openxmlformats.org/officeDocument/2006/relationships/hyperlink" Target="https://podminky.urs.cz/item/CS_URS_2023_02/762332924" TargetMode="External" /><Relationship Id="rId78" Type="http://schemas.openxmlformats.org/officeDocument/2006/relationships/hyperlink" Target="https://podminky.urs.cz/item/CS_URS_2023_02/762332925" TargetMode="External" /><Relationship Id="rId79" Type="http://schemas.openxmlformats.org/officeDocument/2006/relationships/hyperlink" Target="https://podminky.urs.cz/item/CS_URS_2023_02/762342214" TargetMode="External" /><Relationship Id="rId80" Type="http://schemas.openxmlformats.org/officeDocument/2006/relationships/hyperlink" Target="https://podminky.urs.cz/item/CS_URS_2023_02/762395000" TargetMode="External" /><Relationship Id="rId81" Type="http://schemas.openxmlformats.org/officeDocument/2006/relationships/hyperlink" Target="https://podminky.urs.cz/item/CS_URS_2023_02/762523104" TargetMode="External" /><Relationship Id="rId82" Type="http://schemas.openxmlformats.org/officeDocument/2006/relationships/hyperlink" Target="https://podminky.urs.cz/item/CS_URS_2023_02/762523925" TargetMode="External" /><Relationship Id="rId83" Type="http://schemas.openxmlformats.org/officeDocument/2006/relationships/hyperlink" Target="https://podminky.urs.cz/item/CS_URS_2023_02/762524108" TargetMode="External" /><Relationship Id="rId84" Type="http://schemas.openxmlformats.org/officeDocument/2006/relationships/hyperlink" Target="https://podminky.urs.cz/item/CS_URS_2023_02/762524911" TargetMode="External" /><Relationship Id="rId85" Type="http://schemas.openxmlformats.org/officeDocument/2006/relationships/hyperlink" Target="https://podminky.urs.cz/item/CS_URS_2023_02/762526110" TargetMode="External" /><Relationship Id="rId86" Type="http://schemas.openxmlformats.org/officeDocument/2006/relationships/hyperlink" Target="https://podminky.urs.cz/item/CS_URS_2023_02/762526510" TargetMode="External" /><Relationship Id="rId87" Type="http://schemas.openxmlformats.org/officeDocument/2006/relationships/hyperlink" Target="https://podminky.urs.cz/item/CS_URS_2023_02/762595001" TargetMode="External" /><Relationship Id="rId88" Type="http://schemas.openxmlformats.org/officeDocument/2006/relationships/hyperlink" Target="https://podminky.urs.cz/item/CS_URS_2023_02/762822924" TargetMode="External" /><Relationship Id="rId89" Type="http://schemas.openxmlformats.org/officeDocument/2006/relationships/hyperlink" Target="https://podminky.urs.cz/item/CS_URS_2023_02/762822925" TargetMode="External" /><Relationship Id="rId90" Type="http://schemas.openxmlformats.org/officeDocument/2006/relationships/hyperlink" Target="https://podminky.urs.cz/item/CS_URS_2023_02/998762103" TargetMode="External" /><Relationship Id="rId91" Type="http://schemas.openxmlformats.org/officeDocument/2006/relationships/hyperlink" Target="https://podminky.urs.cz/item/CS_URS_2023_02/763111360" TargetMode="External" /><Relationship Id="rId92" Type="http://schemas.openxmlformats.org/officeDocument/2006/relationships/hyperlink" Target="https://podminky.urs.cz/item/CS_URS_2023_02/763111458" TargetMode="External" /><Relationship Id="rId93" Type="http://schemas.openxmlformats.org/officeDocument/2006/relationships/hyperlink" Target="https://podminky.urs.cz/item/CS_URS_2023_02/763112351" TargetMode="External" /><Relationship Id="rId94" Type="http://schemas.openxmlformats.org/officeDocument/2006/relationships/hyperlink" Target="https://podminky.urs.cz/item/CS_URS_2023_02/763131555" TargetMode="External" /><Relationship Id="rId95" Type="http://schemas.openxmlformats.org/officeDocument/2006/relationships/hyperlink" Target="https://podminky.urs.cz/item/CS_URS_2023_02/763131621" TargetMode="External" /><Relationship Id="rId96" Type="http://schemas.openxmlformats.org/officeDocument/2006/relationships/hyperlink" Target="https://podminky.urs.cz/item/CS_URS_2023_02/763173111" TargetMode="External" /><Relationship Id="rId97" Type="http://schemas.openxmlformats.org/officeDocument/2006/relationships/hyperlink" Target="https://podminky.urs.cz/item/CS_URS_2023_02/763173113" TargetMode="External" /><Relationship Id="rId98" Type="http://schemas.openxmlformats.org/officeDocument/2006/relationships/hyperlink" Target="https://podminky.urs.cz/item/CS_URS_2023_02/763181311" TargetMode="External" /><Relationship Id="rId99" Type="http://schemas.openxmlformats.org/officeDocument/2006/relationships/hyperlink" Target="https://podminky.urs.cz/item/CS_URS_2023_02/763181411" TargetMode="External" /><Relationship Id="rId100" Type="http://schemas.openxmlformats.org/officeDocument/2006/relationships/hyperlink" Target="https://podminky.urs.cz/item/CS_URS_2023_02/763411111" TargetMode="External" /><Relationship Id="rId101" Type="http://schemas.openxmlformats.org/officeDocument/2006/relationships/hyperlink" Target="https://podminky.urs.cz/item/CS_URS_2023_02/998763102" TargetMode="External" /><Relationship Id="rId102" Type="http://schemas.openxmlformats.org/officeDocument/2006/relationships/hyperlink" Target="https://podminky.urs.cz/item/CS_URS_2023_02/764031422" TargetMode="External" /><Relationship Id="rId103" Type="http://schemas.openxmlformats.org/officeDocument/2006/relationships/hyperlink" Target="https://podminky.urs.cz/item/CS_URS_2023_02/764031424" TargetMode="External" /><Relationship Id="rId104" Type="http://schemas.openxmlformats.org/officeDocument/2006/relationships/hyperlink" Target="https://podminky.urs.cz/item/CS_URS_2023_02/764101131" TargetMode="External" /><Relationship Id="rId105" Type="http://schemas.openxmlformats.org/officeDocument/2006/relationships/hyperlink" Target="https://podminky.urs.cz/item/CS_URS_2023_02/764203152" TargetMode="External" /><Relationship Id="rId106" Type="http://schemas.openxmlformats.org/officeDocument/2006/relationships/hyperlink" Target="https://podminky.urs.cz/item/CS_URS_2023_02/764231466" TargetMode="External" /><Relationship Id="rId107" Type="http://schemas.openxmlformats.org/officeDocument/2006/relationships/hyperlink" Target="https://podminky.urs.cz/item/CS_URS_2023_02/764231467" TargetMode="External" /><Relationship Id="rId108" Type="http://schemas.openxmlformats.org/officeDocument/2006/relationships/hyperlink" Target="https://podminky.urs.cz/item/CS_URS_2023_02/764331414" TargetMode="External" /><Relationship Id="rId109" Type="http://schemas.openxmlformats.org/officeDocument/2006/relationships/hyperlink" Target="https://podminky.urs.cz/item/CS_URS_2023_02/764331417" TargetMode="External" /><Relationship Id="rId110" Type="http://schemas.openxmlformats.org/officeDocument/2006/relationships/hyperlink" Target="https://podminky.urs.cz/item/CS_URS_2023_02/764501105" TargetMode="External" /><Relationship Id="rId111" Type="http://schemas.openxmlformats.org/officeDocument/2006/relationships/hyperlink" Target="https://podminky.urs.cz/item/CS_URS_2023_02/764531404" TargetMode="External" /><Relationship Id="rId112" Type="http://schemas.openxmlformats.org/officeDocument/2006/relationships/hyperlink" Target="https://podminky.urs.cz/item/CS_URS_2023_02/764531423" TargetMode="External" /><Relationship Id="rId113" Type="http://schemas.openxmlformats.org/officeDocument/2006/relationships/hyperlink" Target="https://podminky.urs.cz/item/CS_URS_2023_02/764531424" TargetMode="External" /><Relationship Id="rId114" Type="http://schemas.openxmlformats.org/officeDocument/2006/relationships/hyperlink" Target="https://podminky.urs.cz/item/CS_URS_2023_02/764531443" TargetMode="External" /><Relationship Id="rId115" Type="http://schemas.openxmlformats.org/officeDocument/2006/relationships/hyperlink" Target="https://podminky.urs.cz/item/CS_URS_2023_02/764531445" TargetMode="External" /><Relationship Id="rId116" Type="http://schemas.openxmlformats.org/officeDocument/2006/relationships/hyperlink" Target="https://podminky.urs.cz/item/CS_URS_2023_02/764538421" TargetMode="External" /><Relationship Id="rId117" Type="http://schemas.openxmlformats.org/officeDocument/2006/relationships/hyperlink" Target="https://podminky.urs.cz/item/CS_URS_2023_02/764538423" TargetMode="External" /><Relationship Id="rId118" Type="http://schemas.openxmlformats.org/officeDocument/2006/relationships/hyperlink" Target="https://podminky.urs.cz/item/CS_URS_2023_02/998764103" TargetMode="External" /><Relationship Id="rId119" Type="http://schemas.openxmlformats.org/officeDocument/2006/relationships/hyperlink" Target="https://podminky.urs.cz/item/CS_URS_2023_02/765114011" TargetMode="External" /><Relationship Id="rId120" Type="http://schemas.openxmlformats.org/officeDocument/2006/relationships/hyperlink" Target="https://podminky.urs.cz/item/CS_URS_2023_02/765114055" TargetMode="External" /><Relationship Id="rId121" Type="http://schemas.openxmlformats.org/officeDocument/2006/relationships/hyperlink" Target="https://podminky.urs.cz/item/CS_URS_2023_02/765114251" TargetMode="External" /><Relationship Id="rId122" Type="http://schemas.openxmlformats.org/officeDocument/2006/relationships/hyperlink" Target="https://podminky.urs.cz/item/CS_URS_2023_02/765114351" TargetMode="External" /><Relationship Id="rId123" Type="http://schemas.openxmlformats.org/officeDocument/2006/relationships/hyperlink" Target="https://podminky.urs.cz/item/CS_URS_2023_02/765114585" TargetMode="External" /><Relationship Id="rId124" Type="http://schemas.openxmlformats.org/officeDocument/2006/relationships/hyperlink" Target="https://podminky.urs.cz/item/CS_URS_2023_02/765115021" TargetMode="External" /><Relationship Id="rId125" Type="http://schemas.openxmlformats.org/officeDocument/2006/relationships/hyperlink" Target="https://podminky.urs.cz/item/CS_URS_2023_02/998765103" TargetMode="External" /><Relationship Id="rId126" Type="http://schemas.openxmlformats.org/officeDocument/2006/relationships/hyperlink" Target="https://podminky.urs.cz/item/CS_URS_2023_02/766660071" TargetMode="External" /><Relationship Id="rId127" Type="http://schemas.openxmlformats.org/officeDocument/2006/relationships/hyperlink" Target="https://podminky.urs.cz/item/CS_URS_2023_02/766660072" TargetMode="External" /><Relationship Id="rId128" Type="http://schemas.openxmlformats.org/officeDocument/2006/relationships/hyperlink" Target="https://podminky.urs.cz/item/CS_URS_2023_02/998766103" TargetMode="External" /><Relationship Id="rId129" Type="http://schemas.openxmlformats.org/officeDocument/2006/relationships/hyperlink" Target="https://podminky.urs.cz/item/CS_URS_2023_02/767646510" TargetMode="External" /><Relationship Id="rId130" Type="http://schemas.openxmlformats.org/officeDocument/2006/relationships/hyperlink" Target="https://podminky.urs.cz/item/CS_URS_2023_02/998767103" TargetMode="External" /><Relationship Id="rId131" Type="http://schemas.openxmlformats.org/officeDocument/2006/relationships/hyperlink" Target="https://podminky.urs.cz/item/CS_URS_2023_02/771531047" TargetMode="External" /><Relationship Id="rId132" Type="http://schemas.openxmlformats.org/officeDocument/2006/relationships/hyperlink" Target="https://podminky.urs.cz/item/CS_URS_2023_02/771531105" TargetMode="External" /><Relationship Id="rId133" Type="http://schemas.openxmlformats.org/officeDocument/2006/relationships/hyperlink" Target="https://podminky.urs.cz/item/CS_URS_2023_02/771591112" TargetMode="External" /><Relationship Id="rId134" Type="http://schemas.openxmlformats.org/officeDocument/2006/relationships/hyperlink" Target="https://podminky.urs.cz/item/CS_URS_2023_02/998771103" TargetMode="External" /><Relationship Id="rId135" Type="http://schemas.openxmlformats.org/officeDocument/2006/relationships/hyperlink" Target="https://podminky.urs.cz/item/CS_URS_2023_02/772521150" TargetMode="External" /><Relationship Id="rId136" Type="http://schemas.openxmlformats.org/officeDocument/2006/relationships/hyperlink" Target="https://podminky.urs.cz/item/CS_URS_2023_02/998772103" TargetMode="External" /><Relationship Id="rId137" Type="http://schemas.openxmlformats.org/officeDocument/2006/relationships/hyperlink" Target="https://podminky.urs.cz/item/CS_URS_2023_02/998775103" TargetMode="External" /><Relationship Id="rId138" Type="http://schemas.openxmlformats.org/officeDocument/2006/relationships/hyperlink" Target="https://podminky.urs.cz/item/CS_URS_2023_02/998777103" TargetMode="External" /><Relationship Id="rId139" Type="http://schemas.openxmlformats.org/officeDocument/2006/relationships/hyperlink" Target="https://podminky.urs.cz/item/CS_URS_2023_02/781121011" TargetMode="External" /><Relationship Id="rId140" Type="http://schemas.openxmlformats.org/officeDocument/2006/relationships/hyperlink" Target="https://podminky.urs.cz/item/CS_URS_2023_02/781474112" TargetMode="External" /><Relationship Id="rId141" Type="http://schemas.openxmlformats.org/officeDocument/2006/relationships/hyperlink" Target="https://podminky.urs.cz/item/CS_URS_2023_02/781474120" TargetMode="External" /><Relationship Id="rId142" Type="http://schemas.openxmlformats.org/officeDocument/2006/relationships/hyperlink" Target="https://podminky.urs.cz/item/CS_URS_2023_02/781495211" TargetMode="External" /><Relationship Id="rId143" Type="http://schemas.openxmlformats.org/officeDocument/2006/relationships/hyperlink" Target="https://podminky.urs.cz/item/CS_URS_2023_02/998781103" TargetMode="External" /><Relationship Id="rId144" Type="http://schemas.openxmlformats.org/officeDocument/2006/relationships/hyperlink" Target="https://podminky.urs.cz/item/CS_URS_2023_02/783214121" TargetMode="External" /><Relationship Id="rId145" Type="http://schemas.openxmlformats.org/officeDocument/2006/relationships/hyperlink" Target="https://podminky.urs.cz/item/CS_URS_2023_02/783806811" TargetMode="External" /><Relationship Id="rId146" Type="http://schemas.openxmlformats.org/officeDocument/2006/relationships/hyperlink" Target="https://podminky.urs.cz/item/CS_URS_2023_02/783827427" TargetMode="External" /><Relationship Id="rId147" Type="http://schemas.openxmlformats.org/officeDocument/2006/relationships/hyperlink" Target="https://podminky.urs.cz/item/CS_URS_2023_02/783827447" TargetMode="External" /><Relationship Id="rId148" Type="http://schemas.openxmlformats.org/officeDocument/2006/relationships/hyperlink" Target="https://podminky.urs.cz/item/CS_URS_2023_02/783827449" TargetMode="External" /><Relationship Id="rId149" Type="http://schemas.openxmlformats.org/officeDocument/2006/relationships/hyperlink" Target="https://podminky.urs.cz/item/CS_URS_2023_02/783901205" TargetMode="External" /><Relationship Id="rId150" Type="http://schemas.openxmlformats.org/officeDocument/2006/relationships/hyperlink" Target="https://podminky.urs.cz/item/CS_URS_2023_02/783901403" TargetMode="External" /><Relationship Id="rId151" Type="http://schemas.openxmlformats.org/officeDocument/2006/relationships/hyperlink" Target="https://podminky.urs.cz/item/CS_URS_2023_02/783968221" TargetMode="External" /><Relationship Id="rId152" Type="http://schemas.openxmlformats.org/officeDocument/2006/relationships/hyperlink" Target="https://podminky.urs.cz/item/CS_URS_2023_02/784121001" TargetMode="External" /><Relationship Id="rId153" Type="http://schemas.openxmlformats.org/officeDocument/2006/relationships/hyperlink" Target="https://podminky.urs.cz/item/CS_URS_2023_02/784121011" TargetMode="External" /><Relationship Id="rId154" Type="http://schemas.openxmlformats.org/officeDocument/2006/relationships/hyperlink" Target="https://podminky.urs.cz/item/CS_URS_2023_02/784171113" TargetMode="External" /><Relationship Id="rId155" Type="http://schemas.openxmlformats.org/officeDocument/2006/relationships/hyperlink" Target="https://podminky.urs.cz/item/CS_URS_2023_02/784181013" TargetMode="External" /><Relationship Id="rId156" Type="http://schemas.openxmlformats.org/officeDocument/2006/relationships/hyperlink" Target="https://podminky.urs.cz/item/CS_URS_2023_02/784312023" TargetMode="External" /><Relationship Id="rId157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2/132151101" TargetMode="External" /><Relationship Id="rId2" Type="http://schemas.openxmlformats.org/officeDocument/2006/relationships/hyperlink" Target="https://podminky.urs.cz/item/CS_URS_2023_02/162551108" TargetMode="External" /><Relationship Id="rId3" Type="http://schemas.openxmlformats.org/officeDocument/2006/relationships/hyperlink" Target="https://podminky.urs.cz/item/CS_URS_2023_02/174151101" TargetMode="External" /><Relationship Id="rId4" Type="http://schemas.openxmlformats.org/officeDocument/2006/relationships/hyperlink" Target="https://podminky.urs.cz/item/CS_URS_2023_02/871161211" TargetMode="External" /><Relationship Id="rId5" Type="http://schemas.openxmlformats.org/officeDocument/2006/relationships/hyperlink" Target="https://podminky.urs.cz/item/CS_URS_2023_02/871315221" TargetMode="External" /><Relationship Id="rId6" Type="http://schemas.openxmlformats.org/officeDocument/2006/relationships/hyperlink" Target="https://podminky.urs.cz/item/CS_URS_2023_02/877310330" TargetMode="External" /><Relationship Id="rId7" Type="http://schemas.openxmlformats.org/officeDocument/2006/relationships/hyperlink" Target="https://podminky.urs.cz/item/CS_URS_2023_02/894812318" TargetMode="External" /><Relationship Id="rId8" Type="http://schemas.openxmlformats.org/officeDocument/2006/relationships/hyperlink" Target="https://podminky.urs.cz/item/CS_URS_2023_02/894812331" TargetMode="External" /><Relationship Id="rId9" Type="http://schemas.openxmlformats.org/officeDocument/2006/relationships/hyperlink" Target="https://podminky.urs.cz/item/CS_URS_2023_02/894812339" TargetMode="External" /><Relationship Id="rId10" Type="http://schemas.openxmlformats.org/officeDocument/2006/relationships/hyperlink" Target="https://podminky.urs.cz/item/CS_URS_2023_02/894812377" TargetMode="External" /><Relationship Id="rId11" Type="http://schemas.openxmlformats.org/officeDocument/2006/relationships/hyperlink" Target="https://podminky.urs.cz/item/CS_URS_2023_02/998276101" TargetMode="External" /><Relationship Id="rId12" Type="http://schemas.openxmlformats.org/officeDocument/2006/relationships/hyperlink" Target="https://podminky.urs.cz/item/CS_URS_2023_02/721110806" TargetMode="External" /><Relationship Id="rId13" Type="http://schemas.openxmlformats.org/officeDocument/2006/relationships/hyperlink" Target="https://podminky.urs.cz/item/CS_URS_2023_02/721140802" TargetMode="External" /><Relationship Id="rId14" Type="http://schemas.openxmlformats.org/officeDocument/2006/relationships/hyperlink" Target="https://podminky.urs.cz/item/CS_URS_2023_02/721173401" TargetMode="External" /><Relationship Id="rId15" Type="http://schemas.openxmlformats.org/officeDocument/2006/relationships/hyperlink" Target="https://podminky.urs.cz/item/CS_URS_2023_02/721173402" TargetMode="External" /><Relationship Id="rId16" Type="http://schemas.openxmlformats.org/officeDocument/2006/relationships/hyperlink" Target="https://podminky.urs.cz/item/CS_URS_2023_02/721173403" TargetMode="External" /><Relationship Id="rId17" Type="http://schemas.openxmlformats.org/officeDocument/2006/relationships/hyperlink" Target="https://podminky.urs.cz/item/CS_URS_2023_02/721174042" TargetMode="External" /><Relationship Id="rId18" Type="http://schemas.openxmlformats.org/officeDocument/2006/relationships/hyperlink" Target="https://podminky.urs.cz/item/CS_URS_2023_02/721174043" TargetMode="External" /><Relationship Id="rId19" Type="http://schemas.openxmlformats.org/officeDocument/2006/relationships/hyperlink" Target="https://podminky.urs.cz/item/CS_URS_2023_02/721174044" TargetMode="External" /><Relationship Id="rId20" Type="http://schemas.openxmlformats.org/officeDocument/2006/relationships/hyperlink" Target="https://podminky.urs.cz/item/CS_URS_2023_02/721194104" TargetMode="External" /><Relationship Id="rId21" Type="http://schemas.openxmlformats.org/officeDocument/2006/relationships/hyperlink" Target="https://podminky.urs.cz/item/CS_URS_2023_02/721194105" TargetMode="External" /><Relationship Id="rId22" Type="http://schemas.openxmlformats.org/officeDocument/2006/relationships/hyperlink" Target="https://podminky.urs.cz/item/CS_URS_2023_02/721194107" TargetMode="External" /><Relationship Id="rId23" Type="http://schemas.openxmlformats.org/officeDocument/2006/relationships/hyperlink" Target="https://podminky.urs.cz/item/CS_URS_2023_02/721194109" TargetMode="External" /><Relationship Id="rId24" Type="http://schemas.openxmlformats.org/officeDocument/2006/relationships/hyperlink" Target="https://podminky.urs.cz/item/CS_URS_2023_02/721273153" TargetMode="External" /><Relationship Id="rId25" Type="http://schemas.openxmlformats.org/officeDocument/2006/relationships/hyperlink" Target="https://podminky.urs.cz/item/CS_URS_2023_02/721290111" TargetMode="External" /><Relationship Id="rId26" Type="http://schemas.openxmlformats.org/officeDocument/2006/relationships/hyperlink" Target="https://podminky.urs.cz/item/CS_URS_2023_02/721290112" TargetMode="External" /><Relationship Id="rId27" Type="http://schemas.openxmlformats.org/officeDocument/2006/relationships/hyperlink" Target="https://podminky.urs.cz/item/CS_URS_2023_02/998721103" TargetMode="External" /><Relationship Id="rId28" Type="http://schemas.openxmlformats.org/officeDocument/2006/relationships/hyperlink" Target="https://podminky.urs.cz/item/CS_URS_2023_02/722140114" TargetMode="External" /><Relationship Id="rId29" Type="http://schemas.openxmlformats.org/officeDocument/2006/relationships/hyperlink" Target="https://podminky.urs.cz/item/CS_URS_2023_02/722140117" TargetMode="External" /><Relationship Id="rId30" Type="http://schemas.openxmlformats.org/officeDocument/2006/relationships/hyperlink" Target="https://podminky.urs.cz/item/CS_URS_2023_02/722173216" TargetMode="External" /><Relationship Id="rId31" Type="http://schemas.openxmlformats.org/officeDocument/2006/relationships/hyperlink" Target="https://podminky.urs.cz/item/CS_URS_2023_02/722174001" TargetMode="External" /><Relationship Id="rId32" Type="http://schemas.openxmlformats.org/officeDocument/2006/relationships/hyperlink" Target="https://podminky.urs.cz/item/CS_URS_2023_02/722174002" TargetMode="External" /><Relationship Id="rId33" Type="http://schemas.openxmlformats.org/officeDocument/2006/relationships/hyperlink" Target="https://podminky.urs.cz/item/CS_URS_2023_02/722174003" TargetMode="External" /><Relationship Id="rId34" Type="http://schemas.openxmlformats.org/officeDocument/2006/relationships/hyperlink" Target="https://podminky.urs.cz/item/CS_URS_2023_02/722174004" TargetMode="External" /><Relationship Id="rId35" Type="http://schemas.openxmlformats.org/officeDocument/2006/relationships/hyperlink" Target="https://podminky.urs.cz/item/CS_URS_2023_02/722181211" TargetMode="External" /><Relationship Id="rId36" Type="http://schemas.openxmlformats.org/officeDocument/2006/relationships/hyperlink" Target="https://podminky.urs.cz/item/CS_URS_2023_02/722181212" TargetMode="External" /><Relationship Id="rId37" Type="http://schemas.openxmlformats.org/officeDocument/2006/relationships/hyperlink" Target="https://podminky.urs.cz/item/CS_URS_2023_02/722181213" TargetMode="External" /><Relationship Id="rId38" Type="http://schemas.openxmlformats.org/officeDocument/2006/relationships/hyperlink" Target="https://podminky.urs.cz/item/CS_URS_2023_02/722181232" TargetMode="External" /><Relationship Id="rId39" Type="http://schemas.openxmlformats.org/officeDocument/2006/relationships/hyperlink" Target="https://podminky.urs.cz/item/CS_URS_2023_02/722181233" TargetMode="External" /><Relationship Id="rId40" Type="http://schemas.openxmlformats.org/officeDocument/2006/relationships/hyperlink" Target="https://podminky.urs.cz/item/CS_URS_2023_02/722190401" TargetMode="External" /><Relationship Id="rId41" Type="http://schemas.openxmlformats.org/officeDocument/2006/relationships/hyperlink" Target="https://podminky.urs.cz/item/CS_URS_2023_02/722190402" TargetMode="External" /><Relationship Id="rId42" Type="http://schemas.openxmlformats.org/officeDocument/2006/relationships/hyperlink" Target="https://podminky.urs.cz/item/CS_URS_2023_02/722220111" TargetMode="External" /><Relationship Id="rId43" Type="http://schemas.openxmlformats.org/officeDocument/2006/relationships/hyperlink" Target="https://podminky.urs.cz/item/CS_URS_2023_02/722231073" TargetMode="External" /><Relationship Id="rId44" Type="http://schemas.openxmlformats.org/officeDocument/2006/relationships/hyperlink" Target="https://podminky.urs.cz/item/CS_URS_2023_02/722232044" TargetMode="External" /><Relationship Id="rId45" Type="http://schemas.openxmlformats.org/officeDocument/2006/relationships/hyperlink" Target="https://podminky.urs.cz/item/CS_URS_2023_02/722232062" TargetMode="External" /><Relationship Id="rId46" Type="http://schemas.openxmlformats.org/officeDocument/2006/relationships/hyperlink" Target="https://podminky.urs.cz/item/CS_URS_2023_02/722270101" TargetMode="External" /><Relationship Id="rId47" Type="http://schemas.openxmlformats.org/officeDocument/2006/relationships/hyperlink" Target="https://podminky.urs.cz/item/CS_URS_2023_02/722290246" TargetMode="External" /><Relationship Id="rId48" Type="http://schemas.openxmlformats.org/officeDocument/2006/relationships/hyperlink" Target="https://podminky.urs.cz/item/CS_URS_2023_02/722290249" TargetMode="External" /><Relationship Id="rId49" Type="http://schemas.openxmlformats.org/officeDocument/2006/relationships/hyperlink" Target="https://podminky.urs.cz/item/CS_URS_2023_02/998722103" TargetMode="External" /><Relationship Id="rId50" Type="http://schemas.openxmlformats.org/officeDocument/2006/relationships/hyperlink" Target="https://podminky.urs.cz/item/CS_URS_2023_02/725112022" TargetMode="External" /><Relationship Id="rId51" Type="http://schemas.openxmlformats.org/officeDocument/2006/relationships/hyperlink" Target="https://podminky.urs.cz/item/CS_URS_2023_02/725112182" TargetMode="External" /><Relationship Id="rId52" Type="http://schemas.openxmlformats.org/officeDocument/2006/relationships/hyperlink" Target="https://podminky.urs.cz/item/CS_URS_2023_02/725112183" TargetMode="External" /><Relationship Id="rId53" Type="http://schemas.openxmlformats.org/officeDocument/2006/relationships/hyperlink" Target="https://podminky.urs.cz/item/CS_URS_2023_02/725119125" TargetMode="External" /><Relationship Id="rId54" Type="http://schemas.openxmlformats.org/officeDocument/2006/relationships/hyperlink" Target="https://podminky.urs.cz/item/CS_URS_2023_02/725119131" TargetMode="External" /><Relationship Id="rId55" Type="http://schemas.openxmlformats.org/officeDocument/2006/relationships/hyperlink" Target="https://podminky.urs.cz/item/CS_URS_2023_02/725211603" TargetMode="External" /><Relationship Id="rId56" Type="http://schemas.openxmlformats.org/officeDocument/2006/relationships/hyperlink" Target="https://podminky.urs.cz/item/CS_URS_2023_02/725291621" TargetMode="External" /><Relationship Id="rId57" Type="http://schemas.openxmlformats.org/officeDocument/2006/relationships/hyperlink" Target="https://podminky.urs.cz/item/CS_URS_2023_02/725291631" TargetMode="External" /><Relationship Id="rId58" Type="http://schemas.openxmlformats.org/officeDocument/2006/relationships/hyperlink" Target="https://podminky.urs.cz/item/CS_URS_2023_02/725331111" TargetMode="External" /><Relationship Id="rId59" Type="http://schemas.openxmlformats.org/officeDocument/2006/relationships/hyperlink" Target="https://podminky.urs.cz/item/CS_URS_2023_02/725813111" TargetMode="External" /><Relationship Id="rId60" Type="http://schemas.openxmlformats.org/officeDocument/2006/relationships/hyperlink" Target="https://podminky.urs.cz/item/CS_URS_2023_02/725822611" TargetMode="External" /><Relationship Id="rId61" Type="http://schemas.openxmlformats.org/officeDocument/2006/relationships/hyperlink" Target="https://podminky.urs.cz/item/CS_URS_2023_02/998725103" TargetMode="External" /><Relationship Id="rId62" Type="http://schemas.openxmlformats.org/officeDocument/2006/relationships/hyperlink" Target="https://podminky.urs.cz/item/CS_URS_2023_02/726111031" TargetMode="External" /><Relationship Id="rId63" Type="http://schemas.openxmlformats.org/officeDocument/2006/relationships/hyperlink" Target="https://podminky.urs.cz/item/CS_URS_2023_02/998726113" TargetMode="External" /><Relationship Id="rId64" Type="http://schemas.openxmlformats.org/officeDocument/2006/relationships/hyperlink" Target="https://podminky.urs.cz/item/CS_URS_2023_02/HZS2211" TargetMode="External" /><Relationship Id="rId65" Type="http://schemas.openxmlformats.org/officeDocument/2006/relationships/hyperlink" Target="https://podminky.urs.cz/item/CS_URS_2023_02/HZS2492" TargetMode="External" /><Relationship Id="rId66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2/131151202" TargetMode="External" /><Relationship Id="rId2" Type="http://schemas.openxmlformats.org/officeDocument/2006/relationships/hyperlink" Target="https://podminky.urs.cz/item/CS_URS_2023_02/132212131" TargetMode="External" /><Relationship Id="rId3" Type="http://schemas.openxmlformats.org/officeDocument/2006/relationships/hyperlink" Target="https://podminky.urs.cz/item/CS_URS_2023_02/151101101" TargetMode="External" /><Relationship Id="rId4" Type="http://schemas.openxmlformats.org/officeDocument/2006/relationships/hyperlink" Target="https://podminky.urs.cz/item/CS_URS_2023_02/151101102" TargetMode="External" /><Relationship Id="rId5" Type="http://schemas.openxmlformats.org/officeDocument/2006/relationships/hyperlink" Target="https://podminky.urs.cz/item/CS_URS_2023_02/151101111" TargetMode="External" /><Relationship Id="rId6" Type="http://schemas.openxmlformats.org/officeDocument/2006/relationships/hyperlink" Target="https://podminky.urs.cz/item/CS_URS_2023_02/151101112" TargetMode="External" /><Relationship Id="rId7" Type="http://schemas.openxmlformats.org/officeDocument/2006/relationships/hyperlink" Target="https://podminky.urs.cz/item/CS_URS_2023_02/162551108" TargetMode="External" /><Relationship Id="rId8" Type="http://schemas.openxmlformats.org/officeDocument/2006/relationships/hyperlink" Target="https://podminky.urs.cz/item/CS_URS_2023_02/174151101" TargetMode="External" /><Relationship Id="rId9" Type="http://schemas.openxmlformats.org/officeDocument/2006/relationships/hyperlink" Target="https://podminky.urs.cz/item/CS_URS_2023_02/181951112" TargetMode="External" /><Relationship Id="rId10" Type="http://schemas.openxmlformats.org/officeDocument/2006/relationships/hyperlink" Target="https://podminky.urs.cz/item/CS_URS_2023_02/451572111" TargetMode="External" /><Relationship Id="rId11" Type="http://schemas.openxmlformats.org/officeDocument/2006/relationships/hyperlink" Target="https://podminky.urs.cz/item/CS_URS_2023_02/451576111" TargetMode="External" /><Relationship Id="rId12" Type="http://schemas.openxmlformats.org/officeDocument/2006/relationships/hyperlink" Target="https://podminky.urs.cz/item/CS_URS_2023_02/871265211" TargetMode="External" /><Relationship Id="rId13" Type="http://schemas.openxmlformats.org/officeDocument/2006/relationships/hyperlink" Target="https://podminky.urs.cz/item/CS_URS_2023_02/877260310" TargetMode="External" /><Relationship Id="rId14" Type="http://schemas.openxmlformats.org/officeDocument/2006/relationships/hyperlink" Target="https://podminky.urs.cz/item/CS_URS_2023_02/998276101" TargetMode="External" /><Relationship Id="rId15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2/132251101" TargetMode="External" /><Relationship Id="rId2" Type="http://schemas.openxmlformats.org/officeDocument/2006/relationships/hyperlink" Target="https://podminky.urs.cz/item/CS_URS_2023_02/132251254" TargetMode="External" /><Relationship Id="rId3" Type="http://schemas.openxmlformats.org/officeDocument/2006/relationships/hyperlink" Target="https://podminky.urs.cz/item/CS_URS_2023_02/151101101" TargetMode="External" /><Relationship Id="rId4" Type="http://schemas.openxmlformats.org/officeDocument/2006/relationships/hyperlink" Target="https://podminky.urs.cz/item/CS_URS_2023_02/151101111" TargetMode="External" /><Relationship Id="rId5" Type="http://schemas.openxmlformats.org/officeDocument/2006/relationships/hyperlink" Target="https://podminky.urs.cz/item/CS_URS_2023_02/162551108" TargetMode="External" /><Relationship Id="rId6" Type="http://schemas.openxmlformats.org/officeDocument/2006/relationships/hyperlink" Target="https://podminky.urs.cz/item/CS_URS_2023_02/174151101" TargetMode="External" /><Relationship Id="rId7" Type="http://schemas.openxmlformats.org/officeDocument/2006/relationships/hyperlink" Target="https://podminky.urs.cz/item/CS_URS_2023_02/181951112" TargetMode="External" /><Relationship Id="rId8" Type="http://schemas.openxmlformats.org/officeDocument/2006/relationships/hyperlink" Target="https://podminky.urs.cz/item/CS_URS_2023_02/871355221" TargetMode="External" /><Relationship Id="rId9" Type="http://schemas.openxmlformats.org/officeDocument/2006/relationships/hyperlink" Target="https://podminky.urs.cz/item/CS_URS_2023_02/998276101" TargetMode="External" /><Relationship Id="rId10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2/131251201" TargetMode="External" /><Relationship Id="rId2" Type="http://schemas.openxmlformats.org/officeDocument/2006/relationships/hyperlink" Target="https://podminky.urs.cz/item/CS_URS_2023_02/132212221" TargetMode="External" /><Relationship Id="rId3" Type="http://schemas.openxmlformats.org/officeDocument/2006/relationships/hyperlink" Target="https://podminky.urs.cz/item/CS_URS_2023_02/151101101" TargetMode="External" /><Relationship Id="rId4" Type="http://schemas.openxmlformats.org/officeDocument/2006/relationships/hyperlink" Target="https://podminky.urs.cz/item/CS_URS_2023_02/151101111" TargetMode="External" /><Relationship Id="rId5" Type="http://schemas.openxmlformats.org/officeDocument/2006/relationships/hyperlink" Target="https://podminky.urs.cz/item/CS_URS_2023_02/174151101" TargetMode="External" /><Relationship Id="rId6" Type="http://schemas.openxmlformats.org/officeDocument/2006/relationships/hyperlink" Target="https://podminky.urs.cz/item/CS_URS_2023_02/181951112" TargetMode="External" /><Relationship Id="rId7" Type="http://schemas.openxmlformats.org/officeDocument/2006/relationships/hyperlink" Target="https://podminky.urs.cz/item/CS_URS_2023_02/451572111" TargetMode="External" /><Relationship Id="rId8" Type="http://schemas.openxmlformats.org/officeDocument/2006/relationships/hyperlink" Target="https://podminky.urs.cz/item/CS_URS_2023_02/871181211" TargetMode="External" /><Relationship Id="rId9" Type="http://schemas.openxmlformats.org/officeDocument/2006/relationships/hyperlink" Target="https://podminky.urs.cz/item/CS_URS_2023_02/877181101" TargetMode="External" /><Relationship Id="rId10" Type="http://schemas.openxmlformats.org/officeDocument/2006/relationships/hyperlink" Target="https://podminky.urs.cz/item/CS_URS_2023_02/877211611" TargetMode="External" /><Relationship Id="rId11" Type="http://schemas.openxmlformats.org/officeDocument/2006/relationships/hyperlink" Target="https://podminky.urs.cz/item/CS_URS_2023_02/891181321" TargetMode="External" /><Relationship Id="rId12" Type="http://schemas.openxmlformats.org/officeDocument/2006/relationships/hyperlink" Target="https://podminky.urs.cz/item/CS_URS_2023_02/892233122" TargetMode="External" /><Relationship Id="rId13" Type="http://schemas.openxmlformats.org/officeDocument/2006/relationships/hyperlink" Target="https://podminky.urs.cz/item/CS_URS_2023_02/892241111" TargetMode="External" /><Relationship Id="rId14" Type="http://schemas.openxmlformats.org/officeDocument/2006/relationships/hyperlink" Target="https://podminky.urs.cz/item/CS_URS_2023_02/892372111" TargetMode="External" /><Relationship Id="rId15" Type="http://schemas.openxmlformats.org/officeDocument/2006/relationships/hyperlink" Target="https://podminky.urs.cz/item/CS_URS_2023_02/893811113" TargetMode="External" /><Relationship Id="rId16" Type="http://schemas.openxmlformats.org/officeDocument/2006/relationships/hyperlink" Target="https://podminky.urs.cz/item/CS_URS_2023_02/998276101" TargetMode="External" /><Relationship Id="rId17" Type="http://schemas.openxmlformats.org/officeDocument/2006/relationships/hyperlink" Target="https://podminky.urs.cz/item/CS_URS_2023_02/HZS4232" TargetMode="External" /><Relationship Id="rId18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2/013254000" TargetMode="External" /><Relationship Id="rId2" Type="http://schemas.openxmlformats.org/officeDocument/2006/relationships/hyperlink" Target="https://podminky.urs.cz/item/CS_URS_2023_02/032002000" TargetMode="External" /><Relationship Id="rId3" Type="http://schemas.openxmlformats.org/officeDocument/2006/relationships/hyperlink" Target="https://podminky.urs.cz/item/CS_URS_2023_02/032103000" TargetMode="External" /><Relationship Id="rId4" Type="http://schemas.openxmlformats.org/officeDocument/2006/relationships/hyperlink" Target="https://podminky.urs.cz/item/CS_URS_2023_02/032903000" TargetMode="External" /><Relationship Id="rId5" Type="http://schemas.openxmlformats.org/officeDocument/2006/relationships/hyperlink" Target="https://podminky.urs.cz/item/CS_URS_2023_02/033103000" TargetMode="External" /><Relationship Id="rId6" Type="http://schemas.openxmlformats.org/officeDocument/2006/relationships/hyperlink" Target="https://podminky.urs.cz/item/CS_URS_2023_02/033203000" TargetMode="External" /><Relationship Id="rId7" Type="http://schemas.openxmlformats.org/officeDocument/2006/relationships/hyperlink" Target="https://podminky.urs.cz/item/CS_URS_2023_02/034103000" TargetMode="External" /><Relationship Id="rId8" Type="http://schemas.openxmlformats.org/officeDocument/2006/relationships/hyperlink" Target="https://podminky.urs.cz/item/CS_URS_2023_02/034203000" TargetMode="External" /><Relationship Id="rId9" Type="http://schemas.openxmlformats.org/officeDocument/2006/relationships/hyperlink" Target="https://podminky.urs.cz/item/CS_URS_2023_02/034503000" TargetMode="External" /><Relationship Id="rId10" Type="http://schemas.openxmlformats.org/officeDocument/2006/relationships/hyperlink" Target="https://podminky.urs.cz/item/CS_URS_2023_02/039103000" TargetMode="External" /><Relationship Id="rId11" Type="http://schemas.openxmlformats.org/officeDocument/2006/relationships/hyperlink" Target="https://podminky.urs.cz/item/CS_URS_2023_02/042503000" TargetMode="External" /><Relationship Id="rId12" Type="http://schemas.openxmlformats.org/officeDocument/2006/relationships/hyperlink" Target="https://podminky.urs.cz/item/CS_URS_2023_02/045203000" TargetMode="External" /><Relationship Id="rId13" Type="http://schemas.openxmlformats.org/officeDocument/2006/relationships/hyperlink" Target="https://podminky.urs.cz/item/CS_URS_2023_02/045303000" TargetMode="External" /><Relationship Id="rId14" Type="http://schemas.openxmlformats.org/officeDocument/2006/relationships/hyperlink" Target="https://podminky.urs.cz/item/CS_URS_2023_02/049103000" TargetMode="External" /><Relationship Id="rId15" Type="http://schemas.openxmlformats.org/officeDocument/2006/relationships/hyperlink" Target="https://podminky.urs.cz/item/CS_URS_2023_02/049203000" TargetMode="External" /><Relationship Id="rId16" Type="http://schemas.openxmlformats.org/officeDocument/2006/relationships/hyperlink" Target="https://podminky.urs.cz/item/CS_URS_2023_02/049303000" TargetMode="External" /><Relationship Id="rId17" Type="http://schemas.openxmlformats.org/officeDocument/2006/relationships/hyperlink" Target="https://podminky.urs.cz/item/CS_URS_2023_02/091003000" TargetMode="External" /><Relationship Id="rId18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9" t="s">
        <v>0</v>
      </c>
      <c r="AZ1" s="19" t="s">
        <v>1</v>
      </c>
      <c r="BA1" s="19" t="s">
        <v>2</v>
      </c>
      <c r="BB1" s="19" t="s">
        <v>3</v>
      </c>
      <c r="BT1" s="19" t="s">
        <v>4</v>
      </c>
      <c r="BU1" s="19" t="s">
        <v>4</v>
      </c>
      <c r="BV1" s="19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20" t="s">
        <v>6</v>
      </c>
      <c r="BT2" s="20" t="s">
        <v>7</v>
      </c>
    </row>
    <row r="3" s="1" customFormat="1" ht="6.96" customHeight="1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3"/>
      <c r="BS3" s="20" t="s">
        <v>6</v>
      </c>
      <c r="BT3" s="20" t="s">
        <v>8</v>
      </c>
    </row>
    <row r="4" s="1" customFormat="1" ht="24.96" customHeight="1">
      <c r="B4" s="24"/>
      <c r="C4" s="25"/>
      <c r="D4" s="26" t="s">
        <v>9</v>
      </c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3"/>
      <c r="AS4" s="27" t="s">
        <v>10</v>
      </c>
      <c r="BE4" s="28" t="s">
        <v>11</v>
      </c>
      <c r="BS4" s="20" t="s">
        <v>12</v>
      </c>
    </row>
    <row r="5" s="1" customFormat="1" ht="12" customHeight="1">
      <c r="B5" s="24"/>
      <c r="C5" s="25"/>
      <c r="D5" s="29" t="s">
        <v>13</v>
      </c>
      <c r="E5" s="25"/>
      <c r="F5" s="25"/>
      <c r="G5" s="25"/>
      <c r="H5" s="25"/>
      <c r="I5" s="25"/>
      <c r="J5" s="25"/>
      <c r="K5" s="30" t="s">
        <v>14</v>
      </c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3"/>
      <c r="BE5" s="31" t="s">
        <v>15</v>
      </c>
      <c r="BS5" s="20" t="s">
        <v>6</v>
      </c>
    </row>
    <row r="6" s="1" customFormat="1" ht="36.96" customHeight="1">
      <c r="B6" s="24"/>
      <c r="C6" s="25"/>
      <c r="D6" s="32" t="s">
        <v>16</v>
      </c>
      <c r="E6" s="25"/>
      <c r="F6" s="25"/>
      <c r="G6" s="25"/>
      <c r="H6" s="25"/>
      <c r="I6" s="25"/>
      <c r="J6" s="25"/>
      <c r="K6" s="33" t="s">
        <v>17</v>
      </c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3"/>
      <c r="BE6" s="34"/>
      <c r="BS6" s="20" t="s">
        <v>6</v>
      </c>
    </row>
    <row r="7" s="1" customFormat="1" ht="12" customHeight="1">
      <c r="B7" s="24"/>
      <c r="C7" s="25"/>
      <c r="D7" s="35" t="s">
        <v>18</v>
      </c>
      <c r="E7" s="25"/>
      <c r="F7" s="25"/>
      <c r="G7" s="25"/>
      <c r="H7" s="25"/>
      <c r="I7" s="25"/>
      <c r="J7" s="25"/>
      <c r="K7" s="30" t="s">
        <v>19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35" t="s">
        <v>20</v>
      </c>
      <c r="AL7" s="25"/>
      <c r="AM7" s="25"/>
      <c r="AN7" s="30" t="s">
        <v>21</v>
      </c>
      <c r="AO7" s="25"/>
      <c r="AP7" s="25"/>
      <c r="AQ7" s="25"/>
      <c r="AR7" s="23"/>
      <c r="BE7" s="34"/>
      <c r="BS7" s="20" t="s">
        <v>6</v>
      </c>
    </row>
    <row r="8" s="1" customFormat="1" ht="12" customHeight="1">
      <c r="B8" s="24"/>
      <c r="C8" s="25"/>
      <c r="D8" s="35" t="s">
        <v>22</v>
      </c>
      <c r="E8" s="25"/>
      <c r="F8" s="25"/>
      <c r="G8" s="25"/>
      <c r="H8" s="25"/>
      <c r="I8" s="25"/>
      <c r="J8" s="25"/>
      <c r="K8" s="30" t="s">
        <v>23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35" t="s">
        <v>24</v>
      </c>
      <c r="AL8" s="25"/>
      <c r="AM8" s="25"/>
      <c r="AN8" s="36" t="s">
        <v>25</v>
      </c>
      <c r="AO8" s="25"/>
      <c r="AP8" s="25"/>
      <c r="AQ8" s="25"/>
      <c r="AR8" s="23"/>
      <c r="BE8" s="34"/>
      <c r="BS8" s="20" t="s">
        <v>6</v>
      </c>
    </row>
    <row r="9" s="1" customFormat="1" ht="14.4" customHeight="1">
      <c r="B9" s="24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3"/>
      <c r="BE9" s="34"/>
      <c r="BS9" s="20" t="s">
        <v>6</v>
      </c>
    </row>
    <row r="10" s="1" customFormat="1" ht="12" customHeight="1">
      <c r="B10" s="24"/>
      <c r="C10" s="25"/>
      <c r="D10" s="35" t="s">
        <v>26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35" t="s">
        <v>27</v>
      </c>
      <c r="AL10" s="25"/>
      <c r="AM10" s="25"/>
      <c r="AN10" s="30" t="s">
        <v>21</v>
      </c>
      <c r="AO10" s="25"/>
      <c r="AP10" s="25"/>
      <c r="AQ10" s="25"/>
      <c r="AR10" s="23"/>
      <c r="BE10" s="34"/>
      <c r="BS10" s="20" t="s">
        <v>6</v>
      </c>
    </row>
    <row r="11" s="1" customFormat="1" ht="18.48" customHeight="1">
      <c r="B11" s="24"/>
      <c r="C11" s="25"/>
      <c r="D11" s="25"/>
      <c r="E11" s="30" t="s">
        <v>28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35" t="s">
        <v>29</v>
      </c>
      <c r="AL11" s="25"/>
      <c r="AM11" s="25"/>
      <c r="AN11" s="30" t="s">
        <v>21</v>
      </c>
      <c r="AO11" s="25"/>
      <c r="AP11" s="25"/>
      <c r="AQ11" s="25"/>
      <c r="AR11" s="23"/>
      <c r="BE11" s="34"/>
      <c r="BS11" s="20" t="s">
        <v>6</v>
      </c>
    </row>
    <row r="12" s="1" customFormat="1" ht="6.96" customHeight="1">
      <c r="B12" s="24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3"/>
      <c r="BE12" s="34"/>
      <c r="BS12" s="20" t="s">
        <v>6</v>
      </c>
    </row>
    <row r="13" s="1" customFormat="1" ht="12" customHeight="1">
      <c r="B13" s="24"/>
      <c r="C13" s="25"/>
      <c r="D13" s="35" t="s">
        <v>30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35" t="s">
        <v>27</v>
      </c>
      <c r="AL13" s="25"/>
      <c r="AM13" s="25"/>
      <c r="AN13" s="37" t="s">
        <v>31</v>
      </c>
      <c r="AO13" s="25"/>
      <c r="AP13" s="25"/>
      <c r="AQ13" s="25"/>
      <c r="AR13" s="23"/>
      <c r="BE13" s="34"/>
      <c r="BS13" s="20" t="s">
        <v>6</v>
      </c>
    </row>
    <row r="14">
      <c r="B14" s="24"/>
      <c r="C14" s="25"/>
      <c r="D14" s="25"/>
      <c r="E14" s="37" t="s">
        <v>31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5" t="s">
        <v>29</v>
      </c>
      <c r="AL14" s="25"/>
      <c r="AM14" s="25"/>
      <c r="AN14" s="37" t="s">
        <v>31</v>
      </c>
      <c r="AO14" s="25"/>
      <c r="AP14" s="25"/>
      <c r="AQ14" s="25"/>
      <c r="AR14" s="23"/>
      <c r="BE14" s="34"/>
      <c r="BS14" s="20" t="s">
        <v>6</v>
      </c>
    </row>
    <row r="15" s="1" customFormat="1" ht="6.96" customHeight="1">
      <c r="B15" s="24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3"/>
      <c r="BE15" s="34"/>
      <c r="BS15" s="20" t="s">
        <v>4</v>
      </c>
    </row>
    <row r="16" s="1" customFormat="1" ht="12" customHeight="1">
      <c r="B16" s="24"/>
      <c r="C16" s="25"/>
      <c r="D16" s="35" t="s">
        <v>32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35" t="s">
        <v>27</v>
      </c>
      <c r="AL16" s="25"/>
      <c r="AM16" s="25"/>
      <c r="AN16" s="30" t="s">
        <v>21</v>
      </c>
      <c r="AO16" s="25"/>
      <c r="AP16" s="25"/>
      <c r="AQ16" s="25"/>
      <c r="AR16" s="23"/>
      <c r="BE16" s="34"/>
      <c r="BS16" s="20" t="s">
        <v>4</v>
      </c>
    </row>
    <row r="17" s="1" customFormat="1" ht="18.48" customHeight="1">
      <c r="B17" s="24"/>
      <c r="C17" s="25"/>
      <c r="D17" s="25"/>
      <c r="E17" s="30" t="s">
        <v>28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35" t="s">
        <v>29</v>
      </c>
      <c r="AL17" s="25"/>
      <c r="AM17" s="25"/>
      <c r="AN17" s="30" t="s">
        <v>21</v>
      </c>
      <c r="AO17" s="25"/>
      <c r="AP17" s="25"/>
      <c r="AQ17" s="25"/>
      <c r="AR17" s="23"/>
      <c r="BE17" s="34"/>
      <c r="BS17" s="20" t="s">
        <v>33</v>
      </c>
    </row>
    <row r="18" s="1" customFormat="1" ht="6.96" customHeight="1">
      <c r="B18" s="24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3"/>
      <c r="BE18" s="34"/>
      <c r="BS18" s="20" t="s">
        <v>6</v>
      </c>
    </row>
    <row r="19" s="1" customFormat="1" ht="12" customHeight="1">
      <c r="B19" s="24"/>
      <c r="C19" s="25"/>
      <c r="D19" s="35" t="s">
        <v>34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35" t="s">
        <v>27</v>
      </c>
      <c r="AL19" s="25"/>
      <c r="AM19" s="25"/>
      <c r="AN19" s="30" t="s">
        <v>21</v>
      </c>
      <c r="AO19" s="25"/>
      <c r="AP19" s="25"/>
      <c r="AQ19" s="25"/>
      <c r="AR19" s="23"/>
      <c r="BE19" s="34"/>
      <c r="BS19" s="20" t="s">
        <v>6</v>
      </c>
    </row>
    <row r="20" s="1" customFormat="1" ht="18.48" customHeight="1">
      <c r="B20" s="24"/>
      <c r="C20" s="25"/>
      <c r="D20" s="25"/>
      <c r="E20" s="30" t="s">
        <v>35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35" t="s">
        <v>29</v>
      </c>
      <c r="AL20" s="25"/>
      <c r="AM20" s="25"/>
      <c r="AN20" s="30" t="s">
        <v>21</v>
      </c>
      <c r="AO20" s="25"/>
      <c r="AP20" s="25"/>
      <c r="AQ20" s="25"/>
      <c r="AR20" s="23"/>
      <c r="BE20" s="34"/>
      <c r="BS20" s="20" t="s">
        <v>4</v>
      </c>
    </row>
    <row r="21" s="1" customFormat="1" ht="6.96" customHeight="1"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3"/>
      <c r="BE21" s="34"/>
    </row>
    <row r="22" s="1" customFormat="1" ht="12" customHeight="1">
      <c r="B22" s="24"/>
      <c r="C22" s="25"/>
      <c r="D22" s="35" t="s">
        <v>36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3"/>
      <c r="BE22" s="34"/>
    </row>
    <row r="23" s="1" customFormat="1" ht="59.25" customHeight="1">
      <c r="B23" s="24"/>
      <c r="C23" s="25"/>
      <c r="D23" s="25"/>
      <c r="E23" s="39" t="s">
        <v>37</v>
      </c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25"/>
      <c r="AP23" s="25"/>
      <c r="AQ23" s="25"/>
      <c r="AR23" s="23"/>
      <c r="BE23" s="34"/>
    </row>
    <row r="24" s="1" customFormat="1" ht="6.96" customHeight="1">
      <c r="B24" s="24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3"/>
      <c r="BE24" s="34"/>
    </row>
    <row r="25" s="1" customFormat="1" ht="6.96" customHeight="1">
      <c r="B25" s="24"/>
      <c r="C25" s="25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25"/>
      <c r="AQ25" s="25"/>
      <c r="AR25" s="23"/>
      <c r="BE25" s="34"/>
    </row>
    <row r="26" s="2" customFormat="1" ht="25.92" customHeight="1">
      <c r="A26" s="41"/>
      <c r="B26" s="42"/>
      <c r="C26" s="43"/>
      <c r="D26" s="44" t="s">
        <v>38</v>
      </c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6">
        <f>ROUND(AG54,2)</f>
        <v>0</v>
      </c>
      <c r="AL26" s="45"/>
      <c r="AM26" s="45"/>
      <c r="AN26" s="45"/>
      <c r="AO26" s="45"/>
      <c r="AP26" s="43"/>
      <c r="AQ26" s="43"/>
      <c r="AR26" s="47"/>
      <c r="BE26" s="34"/>
    </row>
    <row r="27" s="2" customFormat="1" ht="6.96" customHeight="1">
      <c r="A27" s="41"/>
      <c r="B27" s="42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7"/>
      <c r="BE27" s="34"/>
    </row>
    <row r="28" s="2" customFormat="1">
      <c r="A28" s="41"/>
      <c r="B28" s="42"/>
      <c r="C28" s="43"/>
      <c r="D28" s="43"/>
      <c r="E28" s="43"/>
      <c r="F28" s="43"/>
      <c r="G28" s="43"/>
      <c r="H28" s="43"/>
      <c r="I28" s="43"/>
      <c r="J28" s="43"/>
      <c r="K28" s="43"/>
      <c r="L28" s="48" t="s">
        <v>39</v>
      </c>
      <c r="M28" s="48"/>
      <c r="N28" s="48"/>
      <c r="O28" s="48"/>
      <c r="P28" s="48"/>
      <c r="Q28" s="43"/>
      <c r="R28" s="43"/>
      <c r="S28" s="43"/>
      <c r="T28" s="43"/>
      <c r="U28" s="43"/>
      <c r="V28" s="43"/>
      <c r="W28" s="48" t="s">
        <v>40</v>
      </c>
      <c r="X28" s="48"/>
      <c r="Y28" s="48"/>
      <c r="Z28" s="48"/>
      <c r="AA28" s="48"/>
      <c r="AB28" s="48"/>
      <c r="AC28" s="48"/>
      <c r="AD28" s="48"/>
      <c r="AE28" s="48"/>
      <c r="AF28" s="43"/>
      <c r="AG28" s="43"/>
      <c r="AH28" s="43"/>
      <c r="AI28" s="43"/>
      <c r="AJ28" s="43"/>
      <c r="AK28" s="48" t="s">
        <v>41</v>
      </c>
      <c r="AL28" s="48"/>
      <c r="AM28" s="48"/>
      <c r="AN28" s="48"/>
      <c r="AO28" s="48"/>
      <c r="AP28" s="43"/>
      <c r="AQ28" s="43"/>
      <c r="AR28" s="47"/>
      <c r="BE28" s="34"/>
    </row>
    <row r="29" s="3" customFormat="1" ht="14.4" customHeight="1">
      <c r="A29" s="3"/>
      <c r="B29" s="49"/>
      <c r="C29" s="50"/>
      <c r="D29" s="35" t="s">
        <v>42</v>
      </c>
      <c r="E29" s="50"/>
      <c r="F29" s="35" t="s">
        <v>43</v>
      </c>
      <c r="G29" s="50"/>
      <c r="H29" s="50"/>
      <c r="I29" s="50"/>
      <c r="J29" s="50"/>
      <c r="K29" s="50"/>
      <c r="L29" s="51">
        <v>0.20999999999999999</v>
      </c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2">
        <f>ROUND(AZ54, 2)</f>
        <v>0</v>
      </c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2">
        <f>ROUND(AV54, 2)</f>
        <v>0</v>
      </c>
      <c r="AL29" s="50"/>
      <c r="AM29" s="50"/>
      <c r="AN29" s="50"/>
      <c r="AO29" s="50"/>
      <c r="AP29" s="50"/>
      <c r="AQ29" s="50"/>
      <c r="AR29" s="53"/>
      <c r="BE29" s="54"/>
    </row>
    <row r="30" s="3" customFormat="1" ht="14.4" customHeight="1">
      <c r="A30" s="3"/>
      <c r="B30" s="49"/>
      <c r="C30" s="50"/>
      <c r="D30" s="50"/>
      <c r="E30" s="50"/>
      <c r="F30" s="35" t="s">
        <v>44</v>
      </c>
      <c r="G30" s="50"/>
      <c r="H30" s="50"/>
      <c r="I30" s="50"/>
      <c r="J30" s="50"/>
      <c r="K30" s="50"/>
      <c r="L30" s="51">
        <v>0.14999999999999999</v>
      </c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2">
        <f>ROUND(BA54, 2)</f>
        <v>0</v>
      </c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2">
        <f>ROUND(AW54, 2)</f>
        <v>0</v>
      </c>
      <c r="AL30" s="50"/>
      <c r="AM30" s="50"/>
      <c r="AN30" s="50"/>
      <c r="AO30" s="50"/>
      <c r="AP30" s="50"/>
      <c r="AQ30" s="50"/>
      <c r="AR30" s="53"/>
      <c r="BE30" s="54"/>
    </row>
    <row r="31" hidden="1" s="3" customFormat="1" ht="14.4" customHeight="1">
      <c r="A31" s="3"/>
      <c r="B31" s="49"/>
      <c r="C31" s="50"/>
      <c r="D31" s="50"/>
      <c r="E31" s="50"/>
      <c r="F31" s="35" t="s">
        <v>45</v>
      </c>
      <c r="G31" s="50"/>
      <c r="H31" s="50"/>
      <c r="I31" s="50"/>
      <c r="J31" s="50"/>
      <c r="K31" s="50"/>
      <c r="L31" s="51">
        <v>0.20999999999999999</v>
      </c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2">
        <f>ROUND(BB54, 2)</f>
        <v>0</v>
      </c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2">
        <v>0</v>
      </c>
      <c r="AL31" s="50"/>
      <c r="AM31" s="50"/>
      <c r="AN31" s="50"/>
      <c r="AO31" s="50"/>
      <c r="AP31" s="50"/>
      <c r="AQ31" s="50"/>
      <c r="AR31" s="53"/>
      <c r="BE31" s="54"/>
    </row>
    <row r="32" hidden="1" s="3" customFormat="1" ht="14.4" customHeight="1">
      <c r="A32" s="3"/>
      <c r="B32" s="49"/>
      <c r="C32" s="50"/>
      <c r="D32" s="50"/>
      <c r="E32" s="50"/>
      <c r="F32" s="35" t="s">
        <v>46</v>
      </c>
      <c r="G32" s="50"/>
      <c r="H32" s="50"/>
      <c r="I32" s="50"/>
      <c r="J32" s="50"/>
      <c r="K32" s="50"/>
      <c r="L32" s="51">
        <v>0.14999999999999999</v>
      </c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2">
        <f>ROUND(BC54, 2)</f>
        <v>0</v>
      </c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2">
        <v>0</v>
      </c>
      <c r="AL32" s="50"/>
      <c r="AM32" s="50"/>
      <c r="AN32" s="50"/>
      <c r="AO32" s="50"/>
      <c r="AP32" s="50"/>
      <c r="AQ32" s="50"/>
      <c r="AR32" s="53"/>
      <c r="BE32" s="54"/>
    </row>
    <row r="33" hidden="1" s="3" customFormat="1" ht="14.4" customHeight="1">
      <c r="A33" s="3"/>
      <c r="B33" s="49"/>
      <c r="C33" s="50"/>
      <c r="D33" s="50"/>
      <c r="E33" s="50"/>
      <c r="F33" s="35" t="s">
        <v>47</v>
      </c>
      <c r="G33" s="50"/>
      <c r="H33" s="50"/>
      <c r="I33" s="50"/>
      <c r="J33" s="50"/>
      <c r="K33" s="50"/>
      <c r="L33" s="51">
        <v>0</v>
      </c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2">
        <f>ROUND(BD54, 2)</f>
        <v>0</v>
      </c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2">
        <v>0</v>
      </c>
      <c r="AL33" s="50"/>
      <c r="AM33" s="50"/>
      <c r="AN33" s="50"/>
      <c r="AO33" s="50"/>
      <c r="AP33" s="50"/>
      <c r="AQ33" s="50"/>
      <c r="AR33" s="53"/>
      <c r="BE33" s="3"/>
    </row>
    <row r="34" s="2" customFormat="1" ht="6.96" customHeight="1">
      <c r="A34" s="41"/>
      <c r="B34" s="42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7"/>
      <c r="BE34" s="41"/>
    </row>
    <row r="35" s="2" customFormat="1" ht="25.92" customHeight="1">
      <c r="A35" s="41"/>
      <c r="B35" s="42"/>
      <c r="C35" s="55"/>
      <c r="D35" s="56" t="s">
        <v>48</v>
      </c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8" t="s">
        <v>49</v>
      </c>
      <c r="U35" s="57"/>
      <c r="V35" s="57"/>
      <c r="W35" s="57"/>
      <c r="X35" s="59" t="s">
        <v>50</v>
      </c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60">
        <f>SUM(AK26:AK33)</f>
        <v>0</v>
      </c>
      <c r="AL35" s="57"/>
      <c r="AM35" s="57"/>
      <c r="AN35" s="57"/>
      <c r="AO35" s="61"/>
      <c r="AP35" s="55"/>
      <c r="AQ35" s="55"/>
      <c r="AR35" s="47"/>
      <c r="BE35" s="41"/>
    </row>
    <row r="36" s="2" customFormat="1" ht="6.96" customHeight="1">
      <c r="A36" s="41"/>
      <c r="B36" s="42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7"/>
      <c r="BE36" s="41"/>
    </row>
    <row r="37" s="2" customFormat="1" ht="6.96" customHeight="1">
      <c r="A37" s="41"/>
      <c r="B37" s="62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47"/>
      <c r="BE37" s="41"/>
    </row>
    <row r="41" s="2" customFormat="1" ht="6.96" customHeight="1">
      <c r="A41" s="41"/>
      <c r="B41" s="64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47"/>
      <c r="BE41" s="41"/>
    </row>
    <row r="42" s="2" customFormat="1" ht="24.96" customHeight="1">
      <c r="A42" s="41"/>
      <c r="B42" s="42"/>
      <c r="C42" s="26" t="s">
        <v>51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7"/>
      <c r="BE42" s="41"/>
    </row>
    <row r="43" s="2" customFormat="1" ht="6.96" customHeight="1">
      <c r="A43" s="41"/>
      <c r="B43" s="42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7"/>
      <c r="BE43" s="41"/>
    </row>
    <row r="44" s="4" customFormat="1" ht="12" customHeight="1">
      <c r="A44" s="4"/>
      <c r="B44" s="66"/>
      <c r="C44" s="35" t="s">
        <v>13</v>
      </c>
      <c r="D44" s="67"/>
      <c r="E44" s="67"/>
      <c r="F44" s="67"/>
      <c r="G44" s="67"/>
      <c r="H44" s="67"/>
      <c r="I44" s="67"/>
      <c r="J44" s="67"/>
      <c r="K44" s="67"/>
      <c r="L44" s="67" t="str">
        <f>K5</f>
        <v>202370</v>
      </c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8"/>
      <c r="BE44" s="4"/>
    </row>
    <row r="45" s="5" customFormat="1" ht="36.96" customHeight="1">
      <c r="A45" s="5"/>
      <c r="B45" s="69"/>
      <c r="C45" s="70" t="s">
        <v>16</v>
      </c>
      <c r="D45" s="71"/>
      <c r="E45" s="71"/>
      <c r="F45" s="71"/>
      <c r="G45" s="71"/>
      <c r="H45" s="71"/>
      <c r="I45" s="71"/>
      <c r="J45" s="71"/>
      <c r="K45" s="71"/>
      <c r="L45" s="72" t="str">
        <f>K6</f>
        <v>Památková obnova kapitulního děkanství ve Staré Boleslavi včetně zapracovaných ZD duben_24</v>
      </c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3"/>
      <c r="BE45" s="5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7"/>
      <c r="BE46" s="41"/>
    </row>
    <row r="47" s="2" customFormat="1" ht="12" customHeight="1">
      <c r="A47" s="41"/>
      <c r="B47" s="42"/>
      <c r="C47" s="35" t="s">
        <v>22</v>
      </c>
      <c r="D47" s="43"/>
      <c r="E47" s="43"/>
      <c r="F47" s="43"/>
      <c r="G47" s="43"/>
      <c r="H47" s="43"/>
      <c r="I47" s="43"/>
      <c r="J47" s="43"/>
      <c r="K47" s="43"/>
      <c r="L47" s="74" t="str">
        <f>IF(K8="","",K8)</f>
        <v>Stará Boleslav</v>
      </c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35" t="s">
        <v>24</v>
      </c>
      <c r="AJ47" s="43"/>
      <c r="AK47" s="43"/>
      <c r="AL47" s="43"/>
      <c r="AM47" s="75" t="str">
        <f>IF(AN8= "","",AN8)</f>
        <v>2. 10. 2023</v>
      </c>
      <c r="AN47" s="75"/>
      <c r="AO47" s="43"/>
      <c r="AP47" s="43"/>
      <c r="AQ47" s="43"/>
      <c r="AR47" s="47"/>
      <c r="B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7"/>
      <c r="BE48" s="41"/>
    </row>
    <row r="49" s="2" customFormat="1" ht="25.65" customHeight="1">
      <c r="A49" s="41"/>
      <c r="B49" s="42"/>
      <c r="C49" s="35" t="s">
        <v>26</v>
      </c>
      <c r="D49" s="43"/>
      <c r="E49" s="43"/>
      <c r="F49" s="43"/>
      <c r="G49" s="43"/>
      <c r="H49" s="43"/>
      <c r="I49" s="43"/>
      <c r="J49" s="43"/>
      <c r="K49" s="43"/>
      <c r="L49" s="67" t="str">
        <f>IF(E11= "","",E11)</f>
        <v>Strnadová - Girsa spol. s r.o.</v>
      </c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35" t="s">
        <v>32</v>
      </c>
      <c r="AJ49" s="43"/>
      <c r="AK49" s="43"/>
      <c r="AL49" s="43"/>
      <c r="AM49" s="76" t="str">
        <f>IF(E17="","",E17)</f>
        <v>Strnadová - Girsa spol. s r.o.</v>
      </c>
      <c r="AN49" s="67"/>
      <c r="AO49" s="67"/>
      <c r="AP49" s="67"/>
      <c r="AQ49" s="43"/>
      <c r="AR49" s="47"/>
      <c r="AS49" s="77" t="s">
        <v>52</v>
      </c>
      <c r="AT49" s="78"/>
      <c r="AU49" s="79"/>
      <c r="AV49" s="79"/>
      <c r="AW49" s="79"/>
      <c r="AX49" s="79"/>
      <c r="AY49" s="79"/>
      <c r="AZ49" s="79"/>
      <c r="BA49" s="79"/>
      <c r="BB49" s="79"/>
      <c r="BC49" s="79"/>
      <c r="BD49" s="80"/>
      <c r="BE49" s="41"/>
    </row>
    <row r="50" s="2" customFormat="1" ht="15.15" customHeight="1">
      <c r="A50" s="41"/>
      <c r="B50" s="42"/>
      <c r="C50" s="35" t="s">
        <v>30</v>
      </c>
      <c r="D50" s="43"/>
      <c r="E50" s="43"/>
      <c r="F50" s="43"/>
      <c r="G50" s="43"/>
      <c r="H50" s="43"/>
      <c r="I50" s="43"/>
      <c r="J50" s="43"/>
      <c r="K50" s="43"/>
      <c r="L50" s="67" t="str">
        <f>IF(E14= "Vyplň údaj","",E14)</f>
        <v/>
      </c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35" t="s">
        <v>34</v>
      </c>
      <c r="AJ50" s="43"/>
      <c r="AK50" s="43"/>
      <c r="AL50" s="43"/>
      <c r="AM50" s="76" t="str">
        <f>IF(E20="","",E20)</f>
        <v>Toman Martin</v>
      </c>
      <c r="AN50" s="67"/>
      <c r="AO50" s="67"/>
      <c r="AP50" s="67"/>
      <c r="AQ50" s="43"/>
      <c r="AR50" s="47"/>
      <c r="AS50" s="81"/>
      <c r="AT50" s="82"/>
      <c r="AU50" s="83"/>
      <c r="AV50" s="83"/>
      <c r="AW50" s="83"/>
      <c r="AX50" s="83"/>
      <c r="AY50" s="83"/>
      <c r="AZ50" s="83"/>
      <c r="BA50" s="83"/>
      <c r="BB50" s="83"/>
      <c r="BC50" s="83"/>
      <c r="BD50" s="84"/>
      <c r="BE50" s="41"/>
    </row>
    <row r="51" s="2" customFormat="1" ht="10.8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7"/>
      <c r="AS51" s="85"/>
      <c r="AT51" s="86"/>
      <c r="AU51" s="87"/>
      <c r="AV51" s="87"/>
      <c r="AW51" s="87"/>
      <c r="AX51" s="87"/>
      <c r="AY51" s="87"/>
      <c r="AZ51" s="87"/>
      <c r="BA51" s="87"/>
      <c r="BB51" s="87"/>
      <c r="BC51" s="87"/>
      <c r="BD51" s="88"/>
      <c r="BE51" s="41"/>
    </row>
    <row r="52" s="2" customFormat="1" ht="29.28" customHeight="1">
      <c r="A52" s="41"/>
      <c r="B52" s="42"/>
      <c r="C52" s="89" t="s">
        <v>53</v>
      </c>
      <c r="D52" s="90"/>
      <c r="E52" s="90"/>
      <c r="F52" s="90"/>
      <c r="G52" s="90"/>
      <c r="H52" s="91"/>
      <c r="I52" s="92" t="s">
        <v>54</v>
      </c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3" t="s">
        <v>55</v>
      </c>
      <c r="AH52" s="90"/>
      <c r="AI52" s="90"/>
      <c r="AJ52" s="90"/>
      <c r="AK52" s="90"/>
      <c r="AL52" s="90"/>
      <c r="AM52" s="90"/>
      <c r="AN52" s="92" t="s">
        <v>56</v>
      </c>
      <c r="AO52" s="90"/>
      <c r="AP52" s="90"/>
      <c r="AQ52" s="94" t="s">
        <v>57</v>
      </c>
      <c r="AR52" s="47"/>
      <c r="AS52" s="95" t="s">
        <v>58</v>
      </c>
      <c r="AT52" s="96" t="s">
        <v>59</v>
      </c>
      <c r="AU52" s="96" t="s">
        <v>60</v>
      </c>
      <c r="AV52" s="96" t="s">
        <v>61</v>
      </c>
      <c r="AW52" s="96" t="s">
        <v>62</v>
      </c>
      <c r="AX52" s="96" t="s">
        <v>63</v>
      </c>
      <c r="AY52" s="96" t="s">
        <v>64</v>
      </c>
      <c r="AZ52" s="96" t="s">
        <v>65</v>
      </c>
      <c r="BA52" s="96" t="s">
        <v>66</v>
      </c>
      <c r="BB52" s="96" t="s">
        <v>67</v>
      </c>
      <c r="BC52" s="96" t="s">
        <v>68</v>
      </c>
      <c r="BD52" s="97" t="s">
        <v>69</v>
      </c>
      <c r="BE52" s="41"/>
    </row>
    <row r="53" s="2" customFormat="1" ht="10.8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7"/>
      <c r="AS53" s="98"/>
      <c r="AT53" s="99"/>
      <c r="AU53" s="99"/>
      <c r="AV53" s="99"/>
      <c r="AW53" s="99"/>
      <c r="AX53" s="99"/>
      <c r="AY53" s="99"/>
      <c r="AZ53" s="99"/>
      <c r="BA53" s="99"/>
      <c r="BB53" s="99"/>
      <c r="BC53" s="99"/>
      <c r="BD53" s="100"/>
      <c r="BE53" s="41"/>
    </row>
    <row r="54" s="6" customFormat="1" ht="32.4" customHeight="1">
      <c r="A54" s="6"/>
      <c r="B54" s="101"/>
      <c r="C54" s="102" t="s">
        <v>70</v>
      </c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4">
        <f>ROUND(AG55+AG56+AG57+SUM(AG62:AG65),2)</f>
        <v>0</v>
      </c>
      <c r="AH54" s="104"/>
      <c r="AI54" s="104"/>
      <c r="AJ54" s="104"/>
      <c r="AK54" s="104"/>
      <c r="AL54" s="104"/>
      <c r="AM54" s="104"/>
      <c r="AN54" s="105">
        <f>SUM(AG54,AT54)</f>
        <v>0</v>
      </c>
      <c r="AO54" s="105"/>
      <c r="AP54" s="105"/>
      <c r="AQ54" s="106" t="s">
        <v>21</v>
      </c>
      <c r="AR54" s="107"/>
      <c r="AS54" s="108">
        <f>ROUND(AS55+AS56+AS57+SUM(AS62:AS65),2)</f>
        <v>0</v>
      </c>
      <c r="AT54" s="109">
        <f>ROUND(SUM(AV54:AW54),2)</f>
        <v>0</v>
      </c>
      <c r="AU54" s="110">
        <f>ROUND(AU55+AU56+AU57+SUM(AU62:AU65),5)</f>
        <v>0</v>
      </c>
      <c r="AV54" s="109">
        <f>ROUND(AZ54*L29,2)</f>
        <v>0</v>
      </c>
      <c r="AW54" s="109">
        <f>ROUND(BA54*L30,2)</f>
        <v>0</v>
      </c>
      <c r="AX54" s="109">
        <f>ROUND(BB54*L29,2)</f>
        <v>0</v>
      </c>
      <c r="AY54" s="109">
        <f>ROUND(BC54*L30,2)</f>
        <v>0</v>
      </c>
      <c r="AZ54" s="109">
        <f>ROUND(AZ55+AZ56+AZ57+SUM(AZ62:AZ65),2)</f>
        <v>0</v>
      </c>
      <c r="BA54" s="109">
        <f>ROUND(BA55+BA56+BA57+SUM(BA62:BA65),2)</f>
        <v>0</v>
      </c>
      <c r="BB54" s="109">
        <f>ROUND(BB55+BB56+BB57+SUM(BB62:BB65),2)</f>
        <v>0</v>
      </c>
      <c r="BC54" s="109">
        <f>ROUND(BC55+BC56+BC57+SUM(BC62:BC65),2)</f>
        <v>0</v>
      </c>
      <c r="BD54" s="111">
        <f>ROUND(BD55+BD56+BD57+SUM(BD62:BD65),2)</f>
        <v>0</v>
      </c>
      <c r="BE54" s="6"/>
      <c r="BS54" s="112" t="s">
        <v>71</v>
      </c>
      <c r="BT54" s="112" t="s">
        <v>72</v>
      </c>
      <c r="BU54" s="113" t="s">
        <v>73</v>
      </c>
      <c r="BV54" s="112" t="s">
        <v>74</v>
      </c>
      <c r="BW54" s="112" t="s">
        <v>5</v>
      </c>
      <c r="BX54" s="112" t="s">
        <v>75</v>
      </c>
      <c r="CL54" s="112" t="s">
        <v>19</v>
      </c>
    </row>
    <row r="55" s="7" customFormat="1" ht="16.5" customHeight="1">
      <c r="A55" s="114" t="s">
        <v>76</v>
      </c>
      <c r="B55" s="115"/>
      <c r="C55" s="116"/>
      <c r="D55" s="117" t="s">
        <v>77</v>
      </c>
      <c r="E55" s="117"/>
      <c r="F55" s="117"/>
      <c r="G55" s="117"/>
      <c r="H55" s="117"/>
      <c r="I55" s="118"/>
      <c r="J55" s="117" t="s">
        <v>78</v>
      </c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7"/>
      <c r="W55" s="117"/>
      <c r="X55" s="117"/>
      <c r="Y55" s="117"/>
      <c r="Z55" s="117"/>
      <c r="AA55" s="117"/>
      <c r="AB55" s="117"/>
      <c r="AC55" s="117"/>
      <c r="AD55" s="117"/>
      <c r="AE55" s="117"/>
      <c r="AF55" s="117"/>
      <c r="AG55" s="119">
        <f>'SO-01 - Bourací práce'!J30</f>
        <v>0</v>
      </c>
      <c r="AH55" s="118"/>
      <c r="AI55" s="118"/>
      <c r="AJ55" s="118"/>
      <c r="AK55" s="118"/>
      <c r="AL55" s="118"/>
      <c r="AM55" s="118"/>
      <c r="AN55" s="119">
        <f>SUM(AG55,AT55)</f>
        <v>0</v>
      </c>
      <c r="AO55" s="118"/>
      <c r="AP55" s="118"/>
      <c r="AQ55" s="120" t="s">
        <v>79</v>
      </c>
      <c r="AR55" s="121"/>
      <c r="AS55" s="122">
        <v>0</v>
      </c>
      <c r="AT55" s="123">
        <f>ROUND(SUM(AV55:AW55),2)</f>
        <v>0</v>
      </c>
      <c r="AU55" s="124">
        <f>'SO-01 - Bourací práce'!P100</f>
        <v>0</v>
      </c>
      <c r="AV55" s="123">
        <f>'SO-01 - Bourací práce'!J33</f>
        <v>0</v>
      </c>
      <c r="AW55" s="123">
        <f>'SO-01 - Bourací práce'!J34</f>
        <v>0</v>
      </c>
      <c r="AX55" s="123">
        <f>'SO-01 - Bourací práce'!J35</f>
        <v>0</v>
      </c>
      <c r="AY55" s="123">
        <f>'SO-01 - Bourací práce'!J36</f>
        <v>0</v>
      </c>
      <c r="AZ55" s="123">
        <f>'SO-01 - Bourací práce'!F33</f>
        <v>0</v>
      </c>
      <c r="BA55" s="123">
        <f>'SO-01 - Bourací práce'!F34</f>
        <v>0</v>
      </c>
      <c r="BB55" s="123">
        <f>'SO-01 - Bourací práce'!F35</f>
        <v>0</v>
      </c>
      <c r="BC55" s="123">
        <f>'SO-01 - Bourací práce'!F36</f>
        <v>0</v>
      </c>
      <c r="BD55" s="125">
        <f>'SO-01 - Bourací práce'!F37</f>
        <v>0</v>
      </c>
      <c r="BE55" s="7"/>
      <c r="BT55" s="126" t="s">
        <v>80</v>
      </c>
      <c r="BV55" s="126" t="s">
        <v>74</v>
      </c>
      <c r="BW55" s="126" t="s">
        <v>81</v>
      </c>
      <c r="BX55" s="126" t="s">
        <v>5</v>
      </c>
      <c r="CL55" s="126" t="s">
        <v>21</v>
      </c>
      <c r="CM55" s="126" t="s">
        <v>82</v>
      </c>
    </row>
    <row r="56" s="7" customFormat="1" ht="16.5" customHeight="1">
      <c r="A56" s="114" t="s">
        <v>76</v>
      </c>
      <c r="B56" s="115"/>
      <c r="C56" s="116"/>
      <c r="D56" s="117" t="s">
        <v>83</v>
      </c>
      <c r="E56" s="117"/>
      <c r="F56" s="117"/>
      <c r="G56" s="117"/>
      <c r="H56" s="117"/>
      <c r="I56" s="118"/>
      <c r="J56" s="117" t="s">
        <v>84</v>
      </c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  <c r="V56" s="117"/>
      <c r="W56" s="117"/>
      <c r="X56" s="117"/>
      <c r="Y56" s="117"/>
      <c r="Z56" s="117"/>
      <c r="AA56" s="117"/>
      <c r="AB56" s="117"/>
      <c r="AC56" s="117"/>
      <c r="AD56" s="117"/>
      <c r="AE56" s="117"/>
      <c r="AF56" s="117"/>
      <c r="AG56" s="119">
        <f>'SO-02 - Architektonicko s...'!J30</f>
        <v>0</v>
      </c>
      <c r="AH56" s="118"/>
      <c r="AI56" s="118"/>
      <c r="AJ56" s="118"/>
      <c r="AK56" s="118"/>
      <c r="AL56" s="118"/>
      <c r="AM56" s="118"/>
      <c r="AN56" s="119">
        <f>SUM(AG56,AT56)</f>
        <v>0</v>
      </c>
      <c r="AO56" s="118"/>
      <c r="AP56" s="118"/>
      <c r="AQ56" s="120" t="s">
        <v>79</v>
      </c>
      <c r="AR56" s="121"/>
      <c r="AS56" s="122">
        <v>0</v>
      </c>
      <c r="AT56" s="123">
        <f>ROUND(SUM(AV56:AW56),2)</f>
        <v>0</v>
      </c>
      <c r="AU56" s="124">
        <f>'SO-02 - Architektonicko s...'!P107</f>
        <v>0</v>
      </c>
      <c r="AV56" s="123">
        <f>'SO-02 - Architektonicko s...'!J33</f>
        <v>0</v>
      </c>
      <c r="AW56" s="123">
        <f>'SO-02 - Architektonicko s...'!J34</f>
        <v>0</v>
      </c>
      <c r="AX56" s="123">
        <f>'SO-02 - Architektonicko s...'!J35</f>
        <v>0</v>
      </c>
      <c r="AY56" s="123">
        <f>'SO-02 - Architektonicko s...'!J36</f>
        <v>0</v>
      </c>
      <c r="AZ56" s="123">
        <f>'SO-02 - Architektonicko s...'!F33</f>
        <v>0</v>
      </c>
      <c r="BA56" s="123">
        <f>'SO-02 - Architektonicko s...'!F34</f>
        <v>0</v>
      </c>
      <c r="BB56" s="123">
        <f>'SO-02 - Architektonicko s...'!F35</f>
        <v>0</v>
      </c>
      <c r="BC56" s="123">
        <f>'SO-02 - Architektonicko s...'!F36</f>
        <v>0</v>
      </c>
      <c r="BD56" s="125">
        <f>'SO-02 - Architektonicko s...'!F37</f>
        <v>0</v>
      </c>
      <c r="BE56" s="7"/>
      <c r="BT56" s="126" t="s">
        <v>80</v>
      </c>
      <c r="BV56" s="126" t="s">
        <v>74</v>
      </c>
      <c r="BW56" s="126" t="s">
        <v>85</v>
      </c>
      <c r="BX56" s="126" t="s">
        <v>5</v>
      </c>
      <c r="CL56" s="126" t="s">
        <v>21</v>
      </c>
      <c r="CM56" s="126" t="s">
        <v>82</v>
      </c>
    </row>
    <row r="57" s="7" customFormat="1" ht="16.5" customHeight="1">
      <c r="A57" s="7"/>
      <c r="B57" s="115"/>
      <c r="C57" s="116"/>
      <c r="D57" s="117" t="s">
        <v>86</v>
      </c>
      <c r="E57" s="117"/>
      <c r="F57" s="117"/>
      <c r="G57" s="117"/>
      <c r="H57" s="117"/>
      <c r="I57" s="118"/>
      <c r="J57" s="117" t="s">
        <v>87</v>
      </c>
      <c r="K57" s="117"/>
      <c r="L57" s="117"/>
      <c r="M57" s="117"/>
      <c r="N57" s="117"/>
      <c r="O57" s="117"/>
      <c r="P57" s="117"/>
      <c r="Q57" s="117"/>
      <c r="R57" s="117"/>
      <c r="S57" s="117"/>
      <c r="T57" s="117"/>
      <c r="U57" s="117"/>
      <c r="V57" s="117"/>
      <c r="W57" s="117"/>
      <c r="X57" s="117"/>
      <c r="Y57" s="117"/>
      <c r="Z57" s="117"/>
      <c r="AA57" s="117"/>
      <c r="AB57" s="117"/>
      <c r="AC57" s="117"/>
      <c r="AD57" s="117"/>
      <c r="AE57" s="117"/>
      <c r="AF57" s="117"/>
      <c r="AG57" s="127">
        <f>ROUND(SUM(AG58:AG61),2)</f>
        <v>0</v>
      </c>
      <c r="AH57" s="118"/>
      <c r="AI57" s="118"/>
      <c r="AJ57" s="118"/>
      <c r="AK57" s="118"/>
      <c r="AL57" s="118"/>
      <c r="AM57" s="118"/>
      <c r="AN57" s="119">
        <f>SUM(AG57,AT57)</f>
        <v>0</v>
      </c>
      <c r="AO57" s="118"/>
      <c r="AP57" s="118"/>
      <c r="AQ57" s="120" t="s">
        <v>79</v>
      </c>
      <c r="AR57" s="121"/>
      <c r="AS57" s="122">
        <f>ROUND(SUM(AS58:AS61),2)</f>
        <v>0</v>
      </c>
      <c r="AT57" s="123">
        <f>ROUND(SUM(AV57:AW57),2)</f>
        <v>0</v>
      </c>
      <c r="AU57" s="124">
        <f>ROUND(SUM(AU58:AU61),5)</f>
        <v>0</v>
      </c>
      <c r="AV57" s="123">
        <f>ROUND(AZ57*L29,2)</f>
        <v>0</v>
      </c>
      <c r="AW57" s="123">
        <f>ROUND(BA57*L30,2)</f>
        <v>0</v>
      </c>
      <c r="AX57" s="123">
        <f>ROUND(BB57*L29,2)</f>
        <v>0</v>
      </c>
      <c r="AY57" s="123">
        <f>ROUND(BC57*L30,2)</f>
        <v>0</v>
      </c>
      <c r="AZ57" s="123">
        <f>ROUND(SUM(AZ58:AZ61),2)</f>
        <v>0</v>
      </c>
      <c r="BA57" s="123">
        <f>ROUND(SUM(BA58:BA61),2)</f>
        <v>0</v>
      </c>
      <c r="BB57" s="123">
        <f>ROUND(SUM(BB58:BB61),2)</f>
        <v>0</v>
      </c>
      <c r="BC57" s="123">
        <f>ROUND(SUM(BC58:BC61),2)</f>
        <v>0</v>
      </c>
      <c r="BD57" s="125">
        <f>ROUND(SUM(BD58:BD61),2)</f>
        <v>0</v>
      </c>
      <c r="BE57" s="7"/>
      <c r="BS57" s="126" t="s">
        <v>71</v>
      </c>
      <c r="BT57" s="126" t="s">
        <v>80</v>
      </c>
      <c r="BU57" s="126" t="s">
        <v>73</v>
      </c>
      <c r="BV57" s="126" t="s">
        <v>74</v>
      </c>
      <c r="BW57" s="126" t="s">
        <v>88</v>
      </c>
      <c r="BX57" s="126" t="s">
        <v>5</v>
      </c>
      <c r="CL57" s="126" t="s">
        <v>21</v>
      </c>
      <c r="CM57" s="126" t="s">
        <v>72</v>
      </c>
    </row>
    <row r="58" s="4" customFormat="1" ht="16.5" customHeight="1">
      <c r="A58" s="114" t="s">
        <v>76</v>
      </c>
      <c r="B58" s="66"/>
      <c r="C58" s="128"/>
      <c r="D58" s="128"/>
      <c r="E58" s="129" t="s">
        <v>89</v>
      </c>
      <c r="F58" s="129"/>
      <c r="G58" s="129"/>
      <c r="H58" s="129"/>
      <c r="I58" s="129"/>
      <c r="J58" s="128"/>
      <c r="K58" s="129" t="s">
        <v>90</v>
      </c>
      <c r="L58" s="129"/>
      <c r="M58" s="129"/>
      <c r="N58" s="129"/>
      <c r="O58" s="129"/>
      <c r="P58" s="129"/>
      <c r="Q58" s="129"/>
      <c r="R58" s="129"/>
      <c r="S58" s="129"/>
      <c r="T58" s="129"/>
      <c r="U58" s="129"/>
      <c r="V58" s="129"/>
      <c r="W58" s="129"/>
      <c r="X58" s="129"/>
      <c r="Y58" s="129"/>
      <c r="Z58" s="129"/>
      <c r="AA58" s="129"/>
      <c r="AB58" s="129"/>
      <c r="AC58" s="129"/>
      <c r="AD58" s="129"/>
      <c r="AE58" s="129"/>
      <c r="AF58" s="129"/>
      <c r="AG58" s="130">
        <f>'SO-03.1 - Splašková kanal...'!J32</f>
        <v>0</v>
      </c>
      <c r="AH58" s="128"/>
      <c r="AI58" s="128"/>
      <c r="AJ58" s="128"/>
      <c r="AK58" s="128"/>
      <c r="AL58" s="128"/>
      <c r="AM58" s="128"/>
      <c r="AN58" s="130">
        <f>SUM(AG58,AT58)</f>
        <v>0</v>
      </c>
      <c r="AO58" s="128"/>
      <c r="AP58" s="128"/>
      <c r="AQ58" s="131" t="s">
        <v>91</v>
      </c>
      <c r="AR58" s="68"/>
      <c r="AS58" s="132">
        <v>0</v>
      </c>
      <c r="AT58" s="133">
        <f>ROUND(SUM(AV58:AW58),2)</f>
        <v>0</v>
      </c>
      <c r="AU58" s="134">
        <f>'SO-03.1 - Splašková kanal...'!P99</f>
        <v>0</v>
      </c>
      <c r="AV58" s="133">
        <f>'SO-03.1 - Splašková kanal...'!J35</f>
        <v>0</v>
      </c>
      <c r="AW58" s="133">
        <f>'SO-03.1 - Splašková kanal...'!J36</f>
        <v>0</v>
      </c>
      <c r="AX58" s="133">
        <f>'SO-03.1 - Splašková kanal...'!J37</f>
        <v>0</v>
      </c>
      <c r="AY58" s="133">
        <f>'SO-03.1 - Splašková kanal...'!J38</f>
        <v>0</v>
      </c>
      <c r="AZ58" s="133">
        <f>'SO-03.1 - Splašková kanal...'!F35</f>
        <v>0</v>
      </c>
      <c r="BA58" s="133">
        <f>'SO-03.1 - Splašková kanal...'!F36</f>
        <v>0</v>
      </c>
      <c r="BB58" s="133">
        <f>'SO-03.1 - Splašková kanal...'!F37</f>
        <v>0</v>
      </c>
      <c r="BC58" s="133">
        <f>'SO-03.1 - Splašková kanal...'!F38</f>
        <v>0</v>
      </c>
      <c r="BD58" s="135">
        <f>'SO-03.1 - Splašková kanal...'!F39</f>
        <v>0</v>
      </c>
      <c r="BE58" s="4"/>
      <c r="BT58" s="136" t="s">
        <v>82</v>
      </c>
      <c r="BV58" s="136" t="s">
        <v>74</v>
      </c>
      <c r="BW58" s="136" t="s">
        <v>92</v>
      </c>
      <c r="BX58" s="136" t="s">
        <v>88</v>
      </c>
      <c r="CL58" s="136" t="s">
        <v>21</v>
      </c>
    </row>
    <row r="59" s="4" customFormat="1" ht="16.5" customHeight="1">
      <c r="A59" s="114" t="s">
        <v>76</v>
      </c>
      <c r="B59" s="66"/>
      <c r="C59" s="128"/>
      <c r="D59" s="128"/>
      <c r="E59" s="129" t="s">
        <v>93</v>
      </c>
      <c r="F59" s="129"/>
      <c r="G59" s="129"/>
      <c r="H59" s="129"/>
      <c r="I59" s="129"/>
      <c r="J59" s="128"/>
      <c r="K59" s="129" t="s">
        <v>94</v>
      </c>
      <c r="L59" s="129"/>
      <c r="M59" s="129"/>
      <c r="N59" s="129"/>
      <c r="O59" s="129"/>
      <c r="P59" s="129"/>
      <c r="Q59" s="129"/>
      <c r="R59" s="129"/>
      <c r="S59" s="129"/>
      <c r="T59" s="129"/>
      <c r="U59" s="129"/>
      <c r="V59" s="129"/>
      <c r="W59" s="129"/>
      <c r="X59" s="129"/>
      <c r="Y59" s="129"/>
      <c r="Z59" s="129"/>
      <c r="AA59" s="129"/>
      <c r="AB59" s="129"/>
      <c r="AC59" s="129"/>
      <c r="AD59" s="129"/>
      <c r="AE59" s="129"/>
      <c r="AF59" s="129"/>
      <c r="AG59" s="130">
        <f>'SO-03.2 - Dešťová kanalizace'!J32</f>
        <v>0</v>
      </c>
      <c r="AH59" s="128"/>
      <c r="AI59" s="128"/>
      <c r="AJ59" s="128"/>
      <c r="AK59" s="128"/>
      <c r="AL59" s="128"/>
      <c r="AM59" s="128"/>
      <c r="AN59" s="130">
        <f>SUM(AG59,AT59)</f>
        <v>0</v>
      </c>
      <c r="AO59" s="128"/>
      <c r="AP59" s="128"/>
      <c r="AQ59" s="131" t="s">
        <v>91</v>
      </c>
      <c r="AR59" s="68"/>
      <c r="AS59" s="132">
        <v>0</v>
      </c>
      <c r="AT59" s="133">
        <f>ROUND(SUM(AV59:AW59),2)</f>
        <v>0</v>
      </c>
      <c r="AU59" s="134">
        <f>'SO-03.2 - Dešťová kanalizace'!P92</f>
        <v>0</v>
      </c>
      <c r="AV59" s="133">
        <f>'SO-03.2 - Dešťová kanalizace'!J35</f>
        <v>0</v>
      </c>
      <c r="AW59" s="133">
        <f>'SO-03.2 - Dešťová kanalizace'!J36</f>
        <v>0</v>
      </c>
      <c r="AX59" s="133">
        <f>'SO-03.2 - Dešťová kanalizace'!J37</f>
        <v>0</v>
      </c>
      <c r="AY59" s="133">
        <f>'SO-03.2 - Dešťová kanalizace'!J38</f>
        <v>0</v>
      </c>
      <c r="AZ59" s="133">
        <f>'SO-03.2 - Dešťová kanalizace'!F35</f>
        <v>0</v>
      </c>
      <c r="BA59" s="133">
        <f>'SO-03.2 - Dešťová kanalizace'!F36</f>
        <v>0</v>
      </c>
      <c r="BB59" s="133">
        <f>'SO-03.2 - Dešťová kanalizace'!F37</f>
        <v>0</v>
      </c>
      <c r="BC59" s="133">
        <f>'SO-03.2 - Dešťová kanalizace'!F38</f>
        <v>0</v>
      </c>
      <c r="BD59" s="135">
        <f>'SO-03.2 - Dešťová kanalizace'!F39</f>
        <v>0</v>
      </c>
      <c r="BE59" s="4"/>
      <c r="BT59" s="136" t="s">
        <v>82</v>
      </c>
      <c r="BV59" s="136" t="s">
        <v>74</v>
      </c>
      <c r="BW59" s="136" t="s">
        <v>95</v>
      </c>
      <c r="BX59" s="136" t="s">
        <v>88</v>
      </c>
      <c r="CL59" s="136" t="s">
        <v>21</v>
      </c>
    </row>
    <row r="60" s="4" customFormat="1" ht="16.5" customHeight="1">
      <c r="A60" s="114" t="s">
        <v>76</v>
      </c>
      <c r="B60" s="66"/>
      <c r="C60" s="128"/>
      <c r="D60" s="128"/>
      <c r="E60" s="129" t="s">
        <v>96</v>
      </c>
      <c r="F60" s="129"/>
      <c r="G60" s="129"/>
      <c r="H60" s="129"/>
      <c r="I60" s="129"/>
      <c r="J60" s="128"/>
      <c r="K60" s="129" t="s">
        <v>97</v>
      </c>
      <c r="L60" s="129"/>
      <c r="M60" s="129"/>
      <c r="N60" s="129"/>
      <c r="O60" s="129"/>
      <c r="P60" s="129"/>
      <c r="Q60" s="129"/>
      <c r="R60" s="129"/>
      <c r="S60" s="129"/>
      <c r="T60" s="129"/>
      <c r="U60" s="129"/>
      <c r="V60" s="129"/>
      <c r="W60" s="129"/>
      <c r="X60" s="129"/>
      <c r="Y60" s="129"/>
      <c r="Z60" s="129"/>
      <c r="AA60" s="129"/>
      <c r="AB60" s="129"/>
      <c r="AC60" s="129"/>
      <c r="AD60" s="129"/>
      <c r="AE60" s="129"/>
      <c r="AF60" s="129"/>
      <c r="AG60" s="130">
        <f>'SO-03.3 - Rekonstrukce sp...'!J32</f>
        <v>0</v>
      </c>
      <c r="AH60" s="128"/>
      <c r="AI60" s="128"/>
      <c r="AJ60" s="128"/>
      <c r="AK60" s="128"/>
      <c r="AL60" s="128"/>
      <c r="AM60" s="128"/>
      <c r="AN60" s="130">
        <f>SUM(AG60,AT60)</f>
        <v>0</v>
      </c>
      <c r="AO60" s="128"/>
      <c r="AP60" s="128"/>
      <c r="AQ60" s="131" t="s">
        <v>91</v>
      </c>
      <c r="AR60" s="68"/>
      <c r="AS60" s="132">
        <v>0</v>
      </c>
      <c r="AT60" s="133">
        <f>ROUND(SUM(AV60:AW60),2)</f>
        <v>0</v>
      </c>
      <c r="AU60" s="134">
        <f>'SO-03.3 - Rekonstrukce sp...'!P91</f>
        <v>0</v>
      </c>
      <c r="AV60" s="133">
        <f>'SO-03.3 - Rekonstrukce sp...'!J35</f>
        <v>0</v>
      </c>
      <c r="AW60" s="133">
        <f>'SO-03.3 - Rekonstrukce sp...'!J36</f>
        <v>0</v>
      </c>
      <c r="AX60" s="133">
        <f>'SO-03.3 - Rekonstrukce sp...'!J37</f>
        <v>0</v>
      </c>
      <c r="AY60" s="133">
        <f>'SO-03.3 - Rekonstrukce sp...'!J38</f>
        <v>0</v>
      </c>
      <c r="AZ60" s="133">
        <f>'SO-03.3 - Rekonstrukce sp...'!F35</f>
        <v>0</v>
      </c>
      <c r="BA60" s="133">
        <f>'SO-03.3 - Rekonstrukce sp...'!F36</f>
        <v>0</v>
      </c>
      <c r="BB60" s="133">
        <f>'SO-03.3 - Rekonstrukce sp...'!F37</f>
        <v>0</v>
      </c>
      <c r="BC60" s="133">
        <f>'SO-03.3 - Rekonstrukce sp...'!F38</f>
        <v>0</v>
      </c>
      <c r="BD60" s="135">
        <f>'SO-03.3 - Rekonstrukce sp...'!F39</f>
        <v>0</v>
      </c>
      <c r="BE60" s="4"/>
      <c r="BT60" s="136" t="s">
        <v>82</v>
      </c>
      <c r="BV60" s="136" t="s">
        <v>74</v>
      </c>
      <c r="BW60" s="136" t="s">
        <v>98</v>
      </c>
      <c r="BX60" s="136" t="s">
        <v>88</v>
      </c>
      <c r="CL60" s="136" t="s">
        <v>21</v>
      </c>
    </row>
    <row r="61" s="4" customFormat="1" ht="16.5" customHeight="1">
      <c r="A61" s="114" t="s">
        <v>76</v>
      </c>
      <c r="B61" s="66"/>
      <c r="C61" s="128"/>
      <c r="D61" s="128"/>
      <c r="E61" s="129" t="s">
        <v>99</v>
      </c>
      <c r="F61" s="129"/>
      <c r="G61" s="129"/>
      <c r="H61" s="129"/>
      <c r="I61" s="129"/>
      <c r="J61" s="128"/>
      <c r="K61" s="129" t="s">
        <v>100</v>
      </c>
      <c r="L61" s="129"/>
      <c r="M61" s="129"/>
      <c r="N61" s="129"/>
      <c r="O61" s="129"/>
      <c r="P61" s="129"/>
      <c r="Q61" s="129"/>
      <c r="R61" s="129"/>
      <c r="S61" s="129"/>
      <c r="T61" s="129"/>
      <c r="U61" s="129"/>
      <c r="V61" s="129"/>
      <c r="W61" s="129"/>
      <c r="X61" s="129"/>
      <c r="Y61" s="129"/>
      <c r="Z61" s="129"/>
      <c r="AA61" s="129"/>
      <c r="AB61" s="129"/>
      <c r="AC61" s="129"/>
      <c r="AD61" s="129"/>
      <c r="AE61" s="129"/>
      <c r="AF61" s="129"/>
      <c r="AG61" s="130">
        <f>'SO-03.4 - Vodovodní přípo...'!J32</f>
        <v>0</v>
      </c>
      <c r="AH61" s="128"/>
      <c r="AI61" s="128"/>
      <c r="AJ61" s="128"/>
      <c r="AK61" s="128"/>
      <c r="AL61" s="128"/>
      <c r="AM61" s="128"/>
      <c r="AN61" s="130">
        <f>SUM(AG61,AT61)</f>
        <v>0</v>
      </c>
      <c r="AO61" s="128"/>
      <c r="AP61" s="128"/>
      <c r="AQ61" s="131" t="s">
        <v>91</v>
      </c>
      <c r="AR61" s="68"/>
      <c r="AS61" s="132">
        <v>0</v>
      </c>
      <c r="AT61" s="133">
        <f>ROUND(SUM(AV61:AW61),2)</f>
        <v>0</v>
      </c>
      <c r="AU61" s="134">
        <f>'SO-03.4 - Vodovodní přípo...'!P93</f>
        <v>0</v>
      </c>
      <c r="AV61" s="133">
        <f>'SO-03.4 - Vodovodní přípo...'!J35</f>
        <v>0</v>
      </c>
      <c r="AW61" s="133">
        <f>'SO-03.4 - Vodovodní přípo...'!J36</f>
        <v>0</v>
      </c>
      <c r="AX61" s="133">
        <f>'SO-03.4 - Vodovodní přípo...'!J37</f>
        <v>0</v>
      </c>
      <c r="AY61" s="133">
        <f>'SO-03.4 - Vodovodní přípo...'!J38</f>
        <v>0</v>
      </c>
      <c r="AZ61" s="133">
        <f>'SO-03.4 - Vodovodní přípo...'!F35</f>
        <v>0</v>
      </c>
      <c r="BA61" s="133">
        <f>'SO-03.4 - Vodovodní přípo...'!F36</f>
        <v>0</v>
      </c>
      <c r="BB61" s="133">
        <f>'SO-03.4 - Vodovodní přípo...'!F37</f>
        <v>0</v>
      </c>
      <c r="BC61" s="133">
        <f>'SO-03.4 - Vodovodní přípo...'!F38</f>
        <v>0</v>
      </c>
      <c r="BD61" s="135">
        <f>'SO-03.4 - Vodovodní přípo...'!F39</f>
        <v>0</v>
      </c>
      <c r="BE61" s="4"/>
      <c r="BT61" s="136" t="s">
        <v>82</v>
      </c>
      <c r="BV61" s="136" t="s">
        <v>74</v>
      </c>
      <c r="BW61" s="136" t="s">
        <v>101</v>
      </c>
      <c r="BX61" s="136" t="s">
        <v>88</v>
      </c>
      <c r="CL61" s="136" t="s">
        <v>21</v>
      </c>
    </row>
    <row r="62" s="7" customFormat="1" ht="16.5" customHeight="1">
      <c r="A62" s="114" t="s">
        <v>76</v>
      </c>
      <c r="B62" s="115"/>
      <c r="C62" s="116"/>
      <c r="D62" s="117" t="s">
        <v>102</v>
      </c>
      <c r="E62" s="117"/>
      <c r="F62" s="117"/>
      <c r="G62" s="117"/>
      <c r="H62" s="117"/>
      <c r="I62" s="118"/>
      <c r="J62" s="117" t="s">
        <v>103</v>
      </c>
      <c r="K62" s="117"/>
      <c r="L62" s="117"/>
      <c r="M62" s="117"/>
      <c r="N62" s="117"/>
      <c r="O62" s="117"/>
      <c r="P62" s="117"/>
      <c r="Q62" s="117"/>
      <c r="R62" s="117"/>
      <c r="S62" s="117"/>
      <c r="T62" s="117"/>
      <c r="U62" s="117"/>
      <c r="V62" s="117"/>
      <c r="W62" s="117"/>
      <c r="X62" s="117"/>
      <c r="Y62" s="117"/>
      <c r="Z62" s="117"/>
      <c r="AA62" s="117"/>
      <c r="AB62" s="117"/>
      <c r="AC62" s="117"/>
      <c r="AD62" s="117"/>
      <c r="AE62" s="117"/>
      <c r="AF62" s="117"/>
      <c r="AG62" s="119">
        <f>'SO-04 - Elektroinstalace'!J30</f>
        <v>0</v>
      </c>
      <c r="AH62" s="118"/>
      <c r="AI62" s="118"/>
      <c r="AJ62" s="118"/>
      <c r="AK62" s="118"/>
      <c r="AL62" s="118"/>
      <c r="AM62" s="118"/>
      <c r="AN62" s="119">
        <f>SUM(AG62,AT62)</f>
        <v>0</v>
      </c>
      <c r="AO62" s="118"/>
      <c r="AP62" s="118"/>
      <c r="AQ62" s="120" t="s">
        <v>79</v>
      </c>
      <c r="AR62" s="121"/>
      <c r="AS62" s="122">
        <v>0</v>
      </c>
      <c r="AT62" s="123">
        <f>ROUND(SUM(AV62:AW62),2)</f>
        <v>0</v>
      </c>
      <c r="AU62" s="124">
        <f>'SO-04 - Elektroinstalace'!P88</f>
        <v>0</v>
      </c>
      <c r="AV62" s="123">
        <f>'SO-04 - Elektroinstalace'!J33</f>
        <v>0</v>
      </c>
      <c r="AW62" s="123">
        <f>'SO-04 - Elektroinstalace'!J34</f>
        <v>0</v>
      </c>
      <c r="AX62" s="123">
        <f>'SO-04 - Elektroinstalace'!J35</f>
        <v>0</v>
      </c>
      <c r="AY62" s="123">
        <f>'SO-04 - Elektroinstalace'!J36</f>
        <v>0</v>
      </c>
      <c r="AZ62" s="123">
        <f>'SO-04 - Elektroinstalace'!F33</f>
        <v>0</v>
      </c>
      <c r="BA62" s="123">
        <f>'SO-04 - Elektroinstalace'!F34</f>
        <v>0</v>
      </c>
      <c r="BB62" s="123">
        <f>'SO-04 - Elektroinstalace'!F35</f>
        <v>0</v>
      </c>
      <c r="BC62" s="123">
        <f>'SO-04 - Elektroinstalace'!F36</f>
        <v>0</v>
      </c>
      <c r="BD62" s="125">
        <f>'SO-04 - Elektroinstalace'!F37</f>
        <v>0</v>
      </c>
      <c r="BE62" s="7"/>
      <c r="BT62" s="126" t="s">
        <v>80</v>
      </c>
      <c r="BV62" s="126" t="s">
        <v>74</v>
      </c>
      <c r="BW62" s="126" t="s">
        <v>104</v>
      </c>
      <c r="BX62" s="126" t="s">
        <v>5</v>
      </c>
      <c r="CL62" s="126" t="s">
        <v>21</v>
      </c>
      <c r="CM62" s="126" t="s">
        <v>82</v>
      </c>
    </row>
    <row r="63" s="7" customFormat="1" ht="16.5" customHeight="1">
      <c r="A63" s="114" t="s">
        <v>76</v>
      </c>
      <c r="B63" s="115"/>
      <c r="C63" s="116"/>
      <c r="D63" s="117" t="s">
        <v>105</v>
      </c>
      <c r="E63" s="117"/>
      <c r="F63" s="117"/>
      <c r="G63" s="117"/>
      <c r="H63" s="117"/>
      <c r="I63" s="118"/>
      <c r="J63" s="117" t="s">
        <v>106</v>
      </c>
      <c r="K63" s="117"/>
      <c r="L63" s="117"/>
      <c r="M63" s="117"/>
      <c r="N63" s="117"/>
      <c r="O63" s="117"/>
      <c r="P63" s="117"/>
      <c r="Q63" s="117"/>
      <c r="R63" s="117"/>
      <c r="S63" s="117"/>
      <c r="T63" s="117"/>
      <c r="U63" s="117"/>
      <c r="V63" s="117"/>
      <c r="W63" s="117"/>
      <c r="X63" s="117"/>
      <c r="Y63" s="117"/>
      <c r="Z63" s="117"/>
      <c r="AA63" s="117"/>
      <c r="AB63" s="117"/>
      <c r="AC63" s="117"/>
      <c r="AD63" s="117"/>
      <c r="AE63" s="117"/>
      <c r="AF63" s="117"/>
      <c r="AG63" s="119">
        <f>'SO-05 - Slaboproud'!J30</f>
        <v>0</v>
      </c>
      <c r="AH63" s="118"/>
      <c r="AI63" s="118"/>
      <c r="AJ63" s="118"/>
      <c r="AK63" s="118"/>
      <c r="AL63" s="118"/>
      <c r="AM63" s="118"/>
      <c r="AN63" s="119">
        <f>SUM(AG63,AT63)</f>
        <v>0</v>
      </c>
      <c r="AO63" s="118"/>
      <c r="AP63" s="118"/>
      <c r="AQ63" s="120" t="s">
        <v>79</v>
      </c>
      <c r="AR63" s="121"/>
      <c r="AS63" s="122">
        <v>0</v>
      </c>
      <c r="AT63" s="123">
        <f>ROUND(SUM(AV63:AW63),2)</f>
        <v>0</v>
      </c>
      <c r="AU63" s="124">
        <f>'SO-05 - Slaboproud'!P83</f>
        <v>0</v>
      </c>
      <c r="AV63" s="123">
        <f>'SO-05 - Slaboproud'!J33</f>
        <v>0</v>
      </c>
      <c r="AW63" s="123">
        <f>'SO-05 - Slaboproud'!J34</f>
        <v>0</v>
      </c>
      <c r="AX63" s="123">
        <f>'SO-05 - Slaboproud'!J35</f>
        <v>0</v>
      </c>
      <c r="AY63" s="123">
        <f>'SO-05 - Slaboproud'!J36</f>
        <v>0</v>
      </c>
      <c r="AZ63" s="123">
        <f>'SO-05 - Slaboproud'!F33</f>
        <v>0</v>
      </c>
      <c r="BA63" s="123">
        <f>'SO-05 - Slaboproud'!F34</f>
        <v>0</v>
      </c>
      <c r="BB63" s="123">
        <f>'SO-05 - Slaboproud'!F35</f>
        <v>0</v>
      </c>
      <c r="BC63" s="123">
        <f>'SO-05 - Slaboproud'!F36</f>
        <v>0</v>
      </c>
      <c r="BD63" s="125">
        <f>'SO-05 - Slaboproud'!F37</f>
        <v>0</v>
      </c>
      <c r="BE63" s="7"/>
      <c r="BT63" s="126" t="s">
        <v>80</v>
      </c>
      <c r="BV63" s="126" t="s">
        <v>74</v>
      </c>
      <c r="BW63" s="126" t="s">
        <v>107</v>
      </c>
      <c r="BX63" s="126" t="s">
        <v>5</v>
      </c>
      <c r="CL63" s="126" t="s">
        <v>21</v>
      </c>
      <c r="CM63" s="126" t="s">
        <v>82</v>
      </c>
    </row>
    <row r="64" s="7" customFormat="1" ht="16.5" customHeight="1">
      <c r="A64" s="114" t="s">
        <v>76</v>
      </c>
      <c r="B64" s="115"/>
      <c r="C64" s="116"/>
      <c r="D64" s="117" t="s">
        <v>108</v>
      </c>
      <c r="E64" s="117"/>
      <c r="F64" s="117"/>
      <c r="G64" s="117"/>
      <c r="H64" s="117"/>
      <c r="I64" s="118"/>
      <c r="J64" s="117" t="s">
        <v>109</v>
      </c>
      <c r="K64" s="117"/>
      <c r="L64" s="117"/>
      <c r="M64" s="117"/>
      <c r="N64" s="117"/>
      <c r="O64" s="117"/>
      <c r="P64" s="117"/>
      <c r="Q64" s="117"/>
      <c r="R64" s="117"/>
      <c r="S64" s="117"/>
      <c r="T64" s="117"/>
      <c r="U64" s="117"/>
      <c r="V64" s="117"/>
      <c r="W64" s="117"/>
      <c r="X64" s="117"/>
      <c r="Y64" s="117"/>
      <c r="Z64" s="117"/>
      <c r="AA64" s="117"/>
      <c r="AB64" s="117"/>
      <c r="AC64" s="117"/>
      <c r="AD64" s="117"/>
      <c r="AE64" s="117"/>
      <c r="AF64" s="117"/>
      <c r="AG64" s="119">
        <f>'SO-06 - Vzduchotechnika'!J30</f>
        <v>0</v>
      </c>
      <c r="AH64" s="118"/>
      <c r="AI64" s="118"/>
      <c r="AJ64" s="118"/>
      <c r="AK64" s="118"/>
      <c r="AL64" s="118"/>
      <c r="AM64" s="118"/>
      <c r="AN64" s="119">
        <f>SUM(AG64,AT64)</f>
        <v>0</v>
      </c>
      <c r="AO64" s="118"/>
      <c r="AP64" s="118"/>
      <c r="AQ64" s="120" t="s">
        <v>79</v>
      </c>
      <c r="AR64" s="121"/>
      <c r="AS64" s="122">
        <v>0</v>
      </c>
      <c r="AT64" s="123">
        <f>ROUND(SUM(AV64:AW64),2)</f>
        <v>0</v>
      </c>
      <c r="AU64" s="124">
        <f>'SO-06 - Vzduchotechnika'!P81</f>
        <v>0</v>
      </c>
      <c r="AV64" s="123">
        <f>'SO-06 - Vzduchotechnika'!J33</f>
        <v>0</v>
      </c>
      <c r="AW64" s="123">
        <f>'SO-06 - Vzduchotechnika'!J34</f>
        <v>0</v>
      </c>
      <c r="AX64" s="123">
        <f>'SO-06 - Vzduchotechnika'!J35</f>
        <v>0</v>
      </c>
      <c r="AY64" s="123">
        <f>'SO-06 - Vzduchotechnika'!J36</f>
        <v>0</v>
      </c>
      <c r="AZ64" s="123">
        <f>'SO-06 - Vzduchotechnika'!F33</f>
        <v>0</v>
      </c>
      <c r="BA64" s="123">
        <f>'SO-06 - Vzduchotechnika'!F34</f>
        <v>0</v>
      </c>
      <c r="BB64" s="123">
        <f>'SO-06 - Vzduchotechnika'!F35</f>
        <v>0</v>
      </c>
      <c r="BC64" s="123">
        <f>'SO-06 - Vzduchotechnika'!F36</f>
        <v>0</v>
      </c>
      <c r="BD64" s="125">
        <f>'SO-06 - Vzduchotechnika'!F37</f>
        <v>0</v>
      </c>
      <c r="BE64" s="7"/>
      <c r="BT64" s="126" t="s">
        <v>80</v>
      </c>
      <c r="BV64" s="126" t="s">
        <v>74</v>
      </c>
      <c r="BW64" s="126" t="s">
        <v>110</v>
      </c>
      <c r="BX64" s="126" t="s">
        <v>5</v>
      </c>
      <c r="CL64" s="126" t="s">
        <v>21</v>
      </c>
      <c r="CM64" s="126" t="s">
        <v>82</v>
      </c>
    </row>
    <row r="65" s="7" customFormat="1" ht="16.5" customHeight="1">
      <c r="A65" s="114" t="s">
        <v>76</v>
      </c>
      <c r="B65" s="115"/>
      <c r="C65" s="116"/>
      <c r="D65" s="117" t="s">
        <v>111</v>
      </c>
      <c r="E65" s="117"/>
      <c r="F65" s="117"/>
      <c r="G65" s="117"/>
      <c r="H65" s="117"/>
      <c r="I65" s="118"/>
      <c r="J65" s="117" t="s">
        <v>112</v>
      </c>
      <c r="K65" s="117"/>
      <c r="L65" s="117"/>
      <c r="M65" s="117"/>
      <c r="N65" s="117"/>
      <c r="O65" s="117"/>
      <c r="P65" s="117"/>
      <c r="Q65" s="117"/>
      <c r="R65" s="117"/>
      <c r="S65" s="117"/>
      <c r="T65" s="117"/>
      <c r="U65" s="117"/>
      <c r="V65" s="117"/>
      <c r="W65" s="117"/>
      <c r="X65" s="117"/>
      <c r="Y65" s="117"/>
      <c r="Z65" s="117"/>
      <c r="AA65" s="117"/>
      <c r="AB65" s="117"/>
      <c r="AC65" s="117"/>
      <c r="AD65" s="117"/>
      <c r="AE65" s="117"/>
      <c r="AF65" s="117"/>
      <c r="AG65" s="119">
        <f>'VRN - Vedlejší rozpočtové...'!J30</f>
        <v>0</v>
      </c>
      <c r="AH65" s="118"/>
      <c r="AI65" s="118"/>
      <c r="AJ65" s="118"/>
      <c r="AK65" s="118"/>
      <c r="AL65" s="118"/>
      <c r="AM65" s="118"/>
      <c r="AN65" s="119">
        <f>SUM(AG65,AT65)</f>
        <v>0</v>
      </c>
      <c r="AO65" s="118"/>
      <c r="AP65" s="118"/>
      <c r="AQ65" s="120" t="s">
        <v>79</v>
      </c>
      <c r="AR65" s="121"/>
      <c r="AS65" s="137">
        <v>0</v>
      </c>
      <c r="AT65" s="138">
        <f>ROUND(SUM(AV65:AW65),2)</f>
        <v>0</v>
      </c>
      <c r="AU65" s="139">
        <f>'VRN - Vedlejší rozpočtové...'!P84</f>
        <v>0</v>
      </c>
      <c r="AV65" s="138">
        <f>'VRN - Vedlejší rozpočtové...'!J33</f>
        <v>0</v>
      </c>
      <c r="AW65" s="138">
        <f>'VRN - Vedlejší rozpočtové...'!J34</f>
        <v>0</v>
      </c>
      <c r="AX65" s="138">
        <f>'VRN - Vedlejší rozpočtové...'!J35</f>
        <v>0</v>
      </c>
      <c r="AY65" s="138">
        <f>'VRN - Vedlejší rozpočtové...'!J36</f>
        <v>0</v>
      </c>
      <c r="AZ65" s="138">
        <f>'VRN - Vedlejší rozpočtové...'!F33</f>
        <v>0</v>
      </c>
      <c r="BA65" s="138">
        <f>'VRN - Vedlejší rozpočtové...'!F34</f>
        <v>0</v>
      </c>
      <c r="BB65" s="138">
        <f>'VRN - Vedlejší rozpočtové...'!F35</f>
        <v>0</v>
      </c>
      <c r="BC65" s="138">
        <f>'VRN - Vedlejší rozpočtové...'!F36</f>
        <v>0</v>
      </c>
      <c r="BD65" s="140">
        <f>'VRN - Vedlejší rozpočtové...'!F37</f>
        <v>0</v>
      </c>
      <c r="BE65" s="7"/>
      <c r="BT65" s="126" t="s">
        <v>80</v>
      </c>
      <c r="BV65" s="126" t="s">
        <v>74</v>
      </c>
      <c r="BW65" s="126" t="s">
        <v>113</v>
      </c>
      <c r="BX65" s="126" t="s">
        <v>5</v>
      </c>
      <c r="CL65" s="126" t="s">
        <v>21</v>
      </c>
      <c r="CM65" s="126" t="s">
        <v>82</v>
      </c>
    </row>
    <row r="66" s="2" customFormat="1" ht="30" customHeight="1">
      <c r="A66" s="41"/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7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</row>
    <row r="67" s="2" customFormat="1" ht="6.96" customHeight="1">
      <c r="A67" s="41"/>
      <c r="B67" s="62"/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3"/>
      <c r="AL67" s="63"/>
      <c r="AM67" s="63"/>
      <c r="AN67" s="63"/>
      <c r="AO67" s="63"/>
      <c r="AP67" s="63"/>
      <c r="AQ67" s="63"/>
      <c r="AR67" s="47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</row>
  </sheetData>
  <sheetProtection sheet="1" formatColumns="0" formatRows="0" objects="1" scenarios="1" spinCount="100000" saltValue="MvIDRIeDGmn++L70detgpENrHv+WPbfzu5/R4wXruZF0pNZwqgijecC8w6bibU5X+RpL7n5LJHfWj214/1lepA==" hashValue="Ep3O9mNUzoLRjlueAwMONBSxUZJ/aXtHaTI91ovflb8E2k4WXxE333m2M0xgJzT7fPOliJ2qQNDdLNGpSd5Vng==" algorithmName="SHA-512" password="CC35"/>
  <mergeCells count="82">
    <mergeCell ref="C52:G52"/>
    <mergeCell ref="D63:H63"/>
    <mergeCell ref="D62:H62"/>
    <mergeCell ref="D64:H64"/>
    <mergeCell ref="D57:H57"/>
    <mergeCell ref="D55:H55"/>
    <mergeCell ref="D56:H56"/>
    <mergeCell ref="E58:I58"/>
    <mergeCell ref="E61:I61"/>
    <mergeCell ref="E60:I60"/>
    <mergeCell ref="E59:I59"/>
    <mergeCell ref="I52:AF52"/>
    <mergeCell ref="J63:AF63"/>
    <mergeCell ref="J62:AF62"/>
    <mergeCell ref="J57:AF57"/>
    <mergeCell ref="J56:AF56"/>
    <mergeCell ref="J64:AF64"/>
    <mergeCell ref="J55:AF55"/>
    <mergeCell ref="K58:AF58"/>
    <mergeCell ref="K61:AF61"/>
    <mergeCell ref="K60:AF60"/>
    <mergeCell ref="K59:AF59"/>
    <mergeCell ref="L45:AO45"/>
    <mergeCell ref="D65:H65"/>
    <mergeCell ref="J65:AF65"/>
    <mergeCell ref="AG54:AM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  <mergeCell ref="AG64:AM64"/>
    <mergeCell ref="AG63:AM63"/>
    <mergeCell ref="AG62:AM62"/>
    <mergeCell ref="AG61:AM61"/>
    <mergeCell ref="AG52:AM52"/>
    <mergeCell ref="AG60:AM60"/>
    <mergeCell ref="AG56:AM56"/>
    <mergeCell ref="AG58:AM58"/>
    <mergeCell ref="AG59:AM59"/>
    <mergeCell ref="AG55:AM55"/>
    <mergeCell ref="AG57:AM57"/>
    <mergeCell ref="AM47:AN47"/>
    <mergeCell ref="AM49:AP49"/>
    <mergeCell ref="AM50:AP50"/>
    <mergeCell ref="AN52:AP52"/>
    <mergeCell ref="AN58:AP58"/>
    <mergeCell ref="AN62:AP62"/>
    <mergeCell ref="AN56:AP56"/>
    <mergeCell ref="AN63:AP63"/>
    <mergeCell ref="AN57:AP57"/>
    <mergeCell ref="AN60:AP60"/>
    <mergeCell ref="AN64:AP64"/>
    <mergeCell ref="AN55:AP55"/>
    <mergeCell ref="AN61:AP61"/>
    <mergeCell ref="AN59:AP59"/>
    <mergeCell ref="AS49:AT51"/>
    <mergeCell ref="AN65:AP65"/>
    <mergeCell ref="AG65:AM65"/>
    <mergeCell ref="AN54:AP54"/>
  </mergeCells>
  <hyperlinks>
    <hyperlink ref="A55" location="'SO-01 - Bourací práce'!C2" display="/"/>
    <hyperlink ref="A56" location="'SO-02 - Architektonicko s...'!C2" display="/"/>
    <hyperlink ref="A58" location="'SO-03.1 - Splašková kanal...'!C2" display="/"/>
    <hyperlink ref="A59" location="'SO-03.2 - Dešťová kanalizace'!C2" display="/"/>
    <hyperlink ref="A60" location="'SO-03.3 - Rekonstrukce sp...'!C2" display="/"/>
    <hyperlink ref="A61" location="'SO-03.4 - Vodovodní přípo...'!C2" display="/"/>
    <hyperlink ref="A62" location="'SO-04 - Elektroinstalace'!C2" display="/"/>
    <hyperlink ref="A63" location="'SO-05 - Slaboproud'!C2" display="/"/>
    <hyperlink ref="A64" location="'SO-06 - Vzduchotechnika'!C2" display="/"/>
    <hyperlink ref="A65" location="'VRN - Vedlejší rozpočtové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81</v>
      </c>
      <c r="AZ2" s="141" t="s">
        <v>114</v>
      </c>
      <c r="BA2" s="141" t="s">
        <v>115</v>
      </c>
      <c r="BB2" s="141" t="s">
        <v>21</v>
      </c>
      <c r="BC2" s="141" t="s">
        <v>116</v>
      </c>
      <c r="BD2" s="141" t="s">
        <v>82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23"/>
      <c r="AT3" s="20" t="s">
        <v>82</v>
      </c>
      <c r="AZ3" s="141" t="s">
        <v>117</v>
      </c>
      <c r="BA3" s="141" t="s">
        <v>118</v>
      </c>
      <c r="BB3" s="141" t="s">
        <v>21</v>
      </c>
      <c r="BC3" s="141" t="s">
        <v>119</v>
      </c>
      <c r="BD3" s="141" t="s">
        <v>82</v>
      </c>
    </row>
    <row r="4" s="1" customFormat="1" ht="24.96" customHeight="1">
      <c r="B4" s="23"/>
      <c r="D4" s="144" t="s">
        <v>120</v>
      </c>
      <c r="L4" s="23"/>
      <c r="M4" s="145" t="s">
        <v>10</v>
      </c>
      <c r="AT4" s="20" t="s">
        <v>4</v>
      </c>
      <c r="AZ4" s="141" t="s">
        <v>121</v>
      </c>
      <c r="BA4" s="141" t="s">
        <v>122</v>
      </c>
      <c r="BB4" s="141" t="s">
        <v>21</v>
      </c>
      <c r="BC4" s="141" t="s">
        <v>123</v>
      </c>
      <c r="BD4" s="141" t="s">
        <v>82</v>
      </c>
    </row>
    <row r="5" s="1" customFormat="1" ht="6.96" customHeight="1">
      <c r="B5" s="23"/>
      <c r="L5" s="23"/>
      <c r="AZ5" s="141" t="s">
        <v>124</v>
      </c>
      <c r="BA5" s="141" t="s">
        <v>125</v>
      </c>
      <c r="BB5" s="141" t="s">
        <v>21</v>
      </c>
      <c r="BC5" s="141" t="s">
        <v>126</v>
      </c>
      <c r="BD5" s="141" t="s">
        <v>82</v>
      </c>
    </row>
    <row r="6" s="1" customFormat="1" ht="12" customHeight="1">
      <c r="B6" s="23"/>
      <c r="D6" s="146" t="s">
        <v>16</v>
      </c>
      <c r="L6" s="23"/>
      <c r="AZ6" s="141" t="s">
        <v>127</v>
      </c>
      <c r="BA6" s="141" t="s">
        <v>128</v>
      </c>
      <c r="BB6" s="141" t="s">
        <v>21</v>
      </c>
      <c r="BC6" s="141" t="s">
        <v>129</v>
      </c>
      <c r="BD6" s="141" t="s">
        <v>82</v>
      </c>
    </row>
    <row r="7" s="1" customFormat="1" ht="26.25" customHeight="1">
      <c r="B7" s="23"/>
      <c r="E7" s="147" t="str">
        <f>'Rekapitulace stavby'!K6</f>
        <v>Památková obnova kapitulního děkanství ve Staré Boleslavi včetně zapracovaných ZD duben_24</v>
      </c>
      <c r="F7" s="146"/>
      <c r="G7" s="146"/>
      <c r="H7" s="146"/>
      <c r="L7" s="23"/>
      <c r="AZ7" s="141" t="s">
        <v>130</v>
      </c>
      <c r="BA7" s="141" t="s">
        <v>131</v>
      </c>
      <c r="BB7" s="141" t="s">
        <v>21</v>
      </c>
      <c r="BC7" s="141" t="s">
        <v>132</v>
      </c>
      <c r="BD7" s="141" t="s">
        <v>82</v>
      </c>
    </row>
    <row r="8" s="2" customFormat="1" ht="12" customHeight="1">
      <c r="A8" s="41"/>
      <c r="B8" s="47"/>
      <c r="C8" s="41"/>
      <c r="D8" s="146" t="s">
        <v>133</v>
      </c>
      <c r="E8" s="41"/>
      <c r="F8" s="41"/>
      <c r="G8" s="41"/>
      <c r="H8" s="41"/>
      <c r="I8" s="41"/>
      <c r="J8" s="41"/>
      <c r="K8" s="41"/>
      <c r="L8" s="14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49" t="s">
        <v>134</v>
      </c>
      <c r="F9" s="41"/>
      <c r="G9" s="41"/>
      <c r="H9" s="41"/>
      <c r="I9" s="41"/>
      <c r="J9" s="41"/>
      <c r="K9" s="41"/>
      <c r="L9" s="148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48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46" t="s">
        <v>18</v>
      </c>
      <c r="E11" s="41"/>
      <c r="F11" s="136" t="s">
        <v>21</v>
      </c>
      <c r="G11" s="41"/>
      <c r="H11" s="41"/>
      <c r="I11" s="146" t="s">
        <v>20</v>
      </c>
      <c r="J11" s="136" t="s">
        <v>21</v>
      </c>
      <c r="K11" s="41"/>
      <c r="L11" s="14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6" t="s">
        <v>22</v>
      </c>
      <c r="E12" s="41"/>
      <c r="F12" s="136" t="s">
        <v>23</v>
      </c>
      <c r="G12" s="41"/>
      <c r="H12" s="41"/>
      <c r="I12" s="146" t="s">
        <v>24</v>
      </c>
      <c r="J12" s="150" t="str">
        <f>'Rekapitulace stavby'!AN8</f>
        <v>2. 10. 2023</v>
      </c>
      <c r="K12" s="41"/>
      <c r="L12" s="14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4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6" t="s">
        <v>26</v>
      </c>
      <c r="E14" s="41"/>
      <c r="F14" s="41"/>
      <c r="G14" s="41"/>
      <c r="H14" s="41"/>
      <c r="I14" s="146" t="s">
        <v>27</v>
      </c>
      <c r="J14" s="136" t="s">
        <v>21</v>
      </c>
      <c r="K14" s="41"/>
      <c r="L14" s="14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6" t="s">
        <v>28</v>
      </c>
      <c r="F15" s="41"/>
      <c r="G15" s="41"/>
      <c r="H15" s="41"/>
      <c r="I15" s="146" t="s">
        <v>29</v>
      </c>
      <c r="J15" s="136" t="s">
        <v>21</v>
      </c>
      <c r="K15" s="41"/>
      <c r="L15" s="14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4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46" t="s">
        <v>30</v>
      </c>
      <c r="E17" s="41"/>
      <c r="F17" s="41"/>
      <c r="G17" s="41"/>
      <c r="H17" s="41"/>
      <c r="I17" s="146" t="s">
        <v>27</v>
      </c>
      <c r="J17" s="36" t="str">
        <f>'Rekapitulace stavby'!AN13</f>
        <v>Vyplň údaj</v>
      </c>
      <c r="K17" s="41"/>
      <c r="L17" s="14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6"/>
      <c r="G18" s="136"/>
      <c r="H18" s="136"/>
      <c r="I18" s="146" t="s">
        <v>29</v>
      </c>
      <c r="J18" s="36" t="str">
        <f>'Rekapitulace stavby'!AN14</f>
        <v>Vyplň údaj</v>
      </c>
      <c r="K18" s="41"/>
      <c r="L18" s="14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4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46" t="s">
        <v>32</v>
      </c>
      <c r="E20" s="41"/>
      <c r="F20" s="41"/>
      <c r="G20" s="41"/>
      <c r="H20" s="41"/>
      <c r="I20" s="146" t="s">
        <v>27</v>
      </c>
      <c r="J20" s="136" t="s">
        <v>21</v>
      </c>
      <c r="K20" s="41"/>
      <c r="L20" s="14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6" t="s">
        <v>28</v>
      </c>
      <c r="F21" s="41"/>
      <c r="G21" s="41"/>
      <c r="H21" s="41"/>
      <c r="I21" s="146" t="s">
        <v>29</v>
      </c>
      <c r="J21" s="136" t="s">
        <v>21</v>
      </c>
      <c r="K21" s="41"/>
      <c r="L21" s="14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4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46" t="s">
        <v>34</v>
      </c>
      <c r="E23" s="41"/>
      <c r="F23" s="41"/>
      <c r="G23" s="41"/>
      <c r="H23" s="41"/>
      <c r="I23" s="146" t="s">
        <v>27</v>
      </c>
      <c r="J23" s="136" t="s">
        <v>21</v>
      </c>
      <c r="K23" s="41"/>
      <c r="L23" s="14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6" t="s">
        <v>35</v>
      </c>
      <c r="F24" s="41"/>
      <c r="G24" s="41"/>
      <c r="H24" s="41"/>
      <c r="I24" s="146" t="s">
        <v>29</v>
      </c>
      <c r="J24" s="136" t="s">
        <v>21</v>
      </c>
      <c r="K24" s="41"/>
      <c r="L24" s="14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4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46" t="s">
        <v>36</v>
      </c>
      <c r="E26" s="41"/>
      <c r="F26" s="41"/>
      <c r="G26" s="41"/>
      <c r="H26" s="41"/>
      <c r="I26" s="41"/>
      <c r="J26" s="41"/>
      <c r="K26" s="41"/>
      <c r="L26" s="14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83.25" customHeight="1">
      <c r="A27" s="151"/>
      <c r="B27" s="152"/>
      <c r="C27" s="151"/>
      <c r="D27" s="151"/>
      <c r="E27" s="153" t="s">
        <v>135</v>
      </c>
      <c r="F27" s="153"/>
      <c r="G27" s="153"/>
      <c r="H27" s="153"/>
      <c r="I27" s="151"/>
      <c r="J27" s="151"/>
      <c r="K27" s="151"/>
      <c r="L27" s="154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4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55"/>
      <c r="E29" s="155"/>
      <c r="F29" s="155"/>
      <c r="G29" s="155"/>
      <c r="H29" s="155"/>
      <c r="I29" s="155"/>
      <c r="J29" s="155"/>
      <c r="K29" s="155"/>
      <c r="L29" s="148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56" t="s">
        <v>38</v>
      </c>
      <c r="E30" s="41"/>
      <c r="F30" s="41"/>
      <c r="G30" s="41"/>
      <c r="H30" s="41"/>
      <c r="I30" s="41"/>
      <c r="J30" s="157">
        <f>ROUND(J100, 2)</f>
        <v>0</v>
      </c>
      <c r="K30" s="41"/>
      <c r="L30" s="14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5"/>
      <c r="E31" s="155"/>
      <c r="F31" s="155"/>
      <c r="G31" s="155"/>
      <c r="H31" s="155"/>
      <c r="I31" s="155"/>
      <c r="J31" s="155"/>
      <c r="K31" s="155"/>
      <c r="L31" s="148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58" t="s">
        <v>40</v>
      </c>
      <c r="G32" s="41"/>
      <c r="H32" s="41"/>
      <c r="I32" s="158" t="s">
        <v>39</v>
      </c>
      <c r="J32" s="158" t="s">
        <v>41</v>
      </c>
      <c r="K32" s="41"/>
      <c r="L32" s="14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59" t="s">
        <v>42</v>
      </c>
      <c r="E33" s="146" t="s">
        <v>43</v>
      </c>
      <c r="F33" s="160">
        <f>ROUND((SUM(BE100:BE634)),  2)</f>
        <v>0</v>
      </c>
      <c r="G33" s="41"/>
      <c r="H33" s="41"/>
      <c r="I33" s="161">
        <v>0.20999999999999999</v>
      </c>
      <c r="J33" s="160">
        <f>ROUND(((SUM(BE100:BE634))*I33),  2)</f>
        <v>0</v>
      </c>
      <c r="K33" s="41"/>
      <c r="L33" s="14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46" t="s">
        <v>44</v>
      </c>
      <c r="F34" s="160">
        <f>ROUND((SUM(BF100:BF634)),  2)</f>
        <v>0</v>
      </c>
      <c r="G34" s="41"/>
      <c r="H34" s="41"/>
      <c r="I34" s="161">
        <v>0.14999999999999999</v>
      </c>
      <c r="J34" s="160">
        <f>ROUND(((SUM(BF100:BF634))*I34),  2)</f>
        <v>0</v>
      </c>
      <c r="K34" s="41"/>
      <c r="L34" s="14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46" t="s">
        <v>45</v>
      </c>
      <c r="F35" s="160">
        <f>ROUND((SUM(BG100:BG634)),  2)</f>
        <v>0</v>
      </c>
      <c r="G35" s="41"/>
      <c r="H35" s="41"/>
      <c r="I35" s="161">
        <v>0.20999999999999999</v>
      </c>
      <c r="J35" s="160">
        <f>0</f>
        <v>0</v>
      </c>
      <c r="K35" s="41"/>
      <c r="L35" s="14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46" t="s">
        <v>46</v>
      </c>
      <c r="F36" s="160">
        <f>ROUND((SUM(BH100:BH634)),  2)</f>
        <v>0</v>
      </c>
      <c r="G36" s="41"/>
      <c r="H36" s="41"/>
      <c r="I36" s="161">
        <v>0.14999999999999999</v>
      </c>
      <c r="J36" s="160">
        <f>0</f>
        <v>0</v>
      </c>
      <c r="K36" s="41"/>
      <c r="L36" s="14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6" t="s">
        <v>47</v>
      </c>
      <c r="F37" s="160">
        <f>ROUND((SUM(BI100:BI634)),  2)</f>
        <v>0</v>
      </c>
      <c r="G37" s="41"/>
      <c r="H37" s="41"/>
      <c r="I37" s="161">
        <v>0</v>
      </c>
      <c r="J37" s="160">
        <f>0</f>
        <v>0</v>
      </c>
      <c r="K37" s="41"/>
      <c r="L37" s="14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4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62"/>
      <c r="D39" s="163" t="s">
        <v>48</v>
      </c>
      <c r="E39" s="164"/>
      <c r="F39" s="164"/>
      <c r="G39" s="165" t="s">
        <v>49</v>
      </c>
      <c r="H39" s="166" t="s">
        <v>50</v>
      </c>
      <c r="I39" s="164"/>
      <c r="J39" s="167">
        <f>SUM(J30:J37)</f>
        <v>0</v>
      </c>
      <c r="K39" s="168"/>
      <c r="L39" s="14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69"/>
      <c r="C40" s="170"/>
      <c r="D40" s="170"/>
      <c r="E40" s="170"/>
      <c r="F40" s="170"/>
      <c r="G40" s="170"/>
      <c r="H40" s="170"/>
      <c r="I40" s="170"/>
      <c r="J40" s="170"/>
      <c r="K40" s="170"/>
      <c r="L40" s="14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71"/>
      <c r="C44" s="172"/>
      <c r="D44" s="172"/>
      <c r="E44" s="172"/>
      <c r="F44" s="172"/>
      <c r="G44" s="172"/>
      <c r="H44" s="172"/>
      <c r="I44" s="172"/>
      <c r="J44" s="172"/>
      <c r="K44" s="172"/>
      <c r="L44" s="148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136</v>
      </c>
      <c r="D45" s="43"/>
      <c r="E45" s="43"/>
      <c r="F45" s="43"/>
      <c r="G45" s="43"/>
      <c r="H45" s="43"/>
      <c r="I45" s="43"/>
      <c r="J45" s="43"/>
      <c r="K45" s="43"/>
      <c r="L45" s="148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48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48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26.25" customHeight="1">
      <c r="A48" s="41"/>
      <c r="B48" s="42"/>
      <c r="C48" s="43"/>
      <c r="D48" s="43"/>
      <c r="E48" s="173" t="str">
        <f>E7</f>
        <v>Památková obnova kapitulního děkanství ve Staré Boleslavi včetně zapracovaných ZD duben_24</v>
      </c>
      <c r="F48" s="35"/>
      <c r="G48" s="35"/>
      <c r="H48" s="35"/>
      <c r="I48" s="43"/>
      <c r="J48" s="43"/>
      <c r="K48" s="43"/>
      <c r="L48" s="14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133</v>
      </c>
      <c r="D49" s="43"/>
      <c r="E49" s="43"/>
      <c r="F49" s="43"/>
      <c r="G49" s="43"/>
      <c r="H49" s="43"/>
      <c r="I49" s="43"/>
      <c r="J49" s="43"/>
      <c r="K49" s="43"/>
      <c r="L49" s="14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SO-01 - Bourací práce</v>
      </c>
      <c r="F50" s="43"/>
      <c r="G50" s="43"/>
      <c r="H50" s="43"/>
      <c r="I50" s="43"/>
      <c r="J50" s="43"/>
      <c r="K50" s="43"/>
      <c r="L50" s="14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48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22</v>
      </c>
      <c r="D52" s="43"/>
      <c r="E52" s="43"/>
      <c r="F52" s="30" t="str">
        <f>F12</f>
        <v>Stará Boleslav</v>
      </c>
      <c r="G52" s="43"/>
      <c r="H52" s="43"/>
      <c r="I52" s="35" t="s">
        <v>24</v>
      </c>
      <c r="J52" s="75" t="str">
        <f>IF(J12="","",J12)</f>
        <v>2. 10. 2023</v>
      </c>
      <c r="K52" s="43"/>
      <c r="L52" s="14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48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25.65" customHeight="1">
      <c r="A54" s="41"/>
      <c r="B54" s="42"/>
      <c r="C54" s="35" t="s">
        <v>26</v>
      </c>
      <c r="D54" s="43"/>
      <c r="E54" s="43"/>
      <c r="F54" s="30" t="str">
        <f>E15</f>
        <v>Strnadová - Girsa spol. s r.o.</v>
      </c>
      <c r="G54" s="43"/>
      <c r="H54" s="43"/>
      <c r="I54" s="35" t="s">
        <v>32</v>
      </c>
      <c r="J54" s="39" t="str">
        <f>E21</f>
        <v>Strnadová - Girsa spol. s r.o.</v>
      </c>
      <c r="K54" s="43"/>
      <c r="L54" s="148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30</v>
      </c>
      <c r="D55" s="43"/>
      <c r="E55" s="43"/>
      <c r="F55" s="30" t="str">
        <f>IF(E18="","",E18)</f>
        <v>Vyplň údaj</v>
      </c>
      <c r="G55" s="43"/>
      <c r="H55" s="43"/>
      <c r="I55" s="35" t="s">
        <v>34</v>
      </c>
      <c r="J55" s="39" t="str">
        <f>E24</f>
        <v>Toman Martin</v>
      </c>
      <c r="K55" s="43"/>
      <c r="L55" s="148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4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74" t="s">
        <v>137</v>
      </c>
      <c r="D57" s="175"/>
      <c r="E57" s="175"/>
      <c r="F57" s="175"/>
      <c r="G57" s="175"/>
      <c r="H57" s="175"/>
      <c r="I57" s="175"/>
      <c r="J57" s="176" t="s">
        <v>138</v>
      </c>
      <c r="K57" s="175"/>
      <c r="L57" s="14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4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77" t="s">
        <v>70</v>
      </c>
      <c r="D59" s="43"/>
      <c r="E59" s="43"/>
      <c r="F59" s="43"/>
      <c r="G59" s="43"/>
      <c r="H59" s="43"/>
      <c r="I59" s="43"/>
      <c r="J59" s="105">
        <f>J100</f>
        <v>0</v>
      </c>
      <c r="K59" s="43"/>
      <c r="L59" s="14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139</v>
      </c>
    </row>
    <row r="60" s="9" customFormat="1" ht="24.96" customHeight="1">
      <c r="A60" s="9"/>
      <c r="B60" s="178"/>
      <c r="C60" s="179"/>
      <c r="D60" s="180" t="s">
        <v>140</v>
      </c>
      <c r="E60" s="181"/>
      <c r="F60" s="181"/>
      <c r="G60" s="181"/>
      <c r="H60" s="181"/>
      <c r="I60" s="181"/>
      <c r="J60" s="182">
        <f>J101</f>
        <v>0</v>
      </c>
      <c r="K60" s="179"/>
      <c r="L60" s="18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4"/>
      <c r="C61" s="128"/>
      <c r="D61" s="185" t="s">
        <v>141</v>
      </c>
      <c r="E61" s="186"/>
      <c r="F61" s="186"/>
      <c r="G61" s="186"/>
      <c r="H61" s="186"/>
      <c r="I61" s="186"/>
      <c r="J61" s="187">
        <f>J102</f>
        <v>0</v>
      </c>
      <c r="K61" s="128"/>
      <c r="L61" s="18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4"/>
      <c r="C62" s="128"/>
      <c r="D62" s="185" t="s">
        <v>142</v>
      </c>
      <c r="E62" s="186"/>
      <c r="F62" s="186"/>
      <c r="G62" s="186"/>
      <c r="H62" s="186"/>
      <c r="I62" s="186"/>
      <c r="J62" s="187">
        <f>J125</f>
        <v>0</v>
      </c>
      <c r="K62" s="128"/>
      <c r="L62" s="18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4"/>
      <c r="C63" s="128"/>
      <c r="D63" s="185" t="s">
        <v>143</v>
      </c>
      <c r="E63" s="186"/>
      <c r="F63" s="186"/>
      <c r="G63" s="186"/>
      <c r="H63" s="186"/>
      <c r="I63" s="186"/>
      <c r="J63" s="187">
        <f>J404</f>
        <v>0</v>
      </c>
      <c r="K63" s="128"/>
      <c r="L63" s="18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9" customFormat="1" ht="24.96" customHeight="1">
      <c r="A64" s="9"/>
      <c r="B64" s="178"/>
      <c r="C64" s="179"/>
      <c r="D64" s="180" t="s">
        <v>144</v>
      </c>
      <c r="E64" s="181"/>
      <c r="F64" s="181"/>
      <c r="G64" s="181"/>
      <c r="H64" s="181"/>
      <c r="I64" s="181"/>
      <c r="J64" s="182">
        <f>J423</f>
        <v>0</v>
      </c>
      <c r="K64" s="179"/>
      <c r="L64" s="183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4"/>
      <c r="C65" s="128"/>
      <c r="D65" s="185" t="s">
        <v>145</v>
      </c>
      <c r="E65" s="186"/>
      <c r="F65" s="186"/>
      <c r="G65" s="186"/>
      <c r="H65" s="186"/>
      <c r="I65" s="186"/>
      <c r="J65" s="187">
        <f>J424</f>
        <v>0</v>
      </c>
      <c r="K65" s="128"/>
      <c r="L65" s="18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4"/>
      <c r="C66" s="128"/>
      <c r="D66" s="185" t="s">
        <v>146</v>
      </c>
      <c r="E66" s="186"/>
      <c r="F66" s="186"/>
      <c r="G66" s="186"/>
      <c r="H66" s="186"/>
      <c r="I66" s="186"/>
      <c r="J66" s="187">
        <f>J429</f>
        <v>0</v>
      </c>
      <c r="K66" s="128"/>
      <c r="L66" s="188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4"/>
      <c r="C67" s="128"/>
      <c r="D67" s="185" t="s">
        <v>147</v>
      </c>
      <c r="E67" s="186"/>
      <c r="F67" s="186"/>
      <c r="G67" s="186"/>
      <c r="H67" s="186"/>
      <c r="I67" s="186"/>
      <c r="J67" s="187">
        <f>J435</f>
        <v>0</v>
      </c>
      <c r="K67" s="128"/>
      <c r="L67" s="188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4"/>
      <c r="C68" s="128"/>
      <c r="D68" s="185" t="s">
        <v>148</v>
      </c>
      <c r="E68" s="186"/>
      <c r="F68" s="186"/>
      <c r="G68" s="186"/>
      <c r="H68" s="186"/>
      <c r="I68" s="186"/>
      <c r="J68" s="187">
        <f>J441</f>
        <v>0</v>
      </c>
      <c r="K68" s="128"/>
      <c r="L68" s="188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4"/>
      <c r="C69" s="128"/>
      <c r="D69" s="185" t="s">
        <v>149</v>
      </c>
      <c r="E69" s="186"/>
      <c r="F69" s="186"/>
      <c r="G69" s="186"/>
      <c r="H69" s="186"/>
      <c r="I69" s="186"/>
      <c r="J69" s="187">
        <f>J446</f>
        <v>0</v>
      </c>
      <c r="K69" s="128"/>
      <c r="L69" s="188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4"/>
      <c r="C70" s="128"/>
      <c r="D70" s="185" t="s">
        <v>150</v>
      </c>
      <c r="E70" s="186"/>
      <c r="F70" s="186"/>
      <c r="G70" s="186"/>
      <c r="H70" s="186"/>
      <c r="I70" s="186"/>
      <c r="J70" s="187">
        <f>J449</f>
        <v>0</v>
      </c>
      <c r="K70" s="128"/>
      <c r="L70" s="188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4"/>
      <c r="C71" s="128"/>
      <c r="D71" s="185" t="s">
        <v>151</v>
      </c>
      <c r="E71" s="186"/>
      <c r="F71" s="186"/>
      <c r="G71" s="186"/>
      <c r="H71" s="186"/>
      <c r="I71" s="186"/>
      <c r="J71" s="187">
        <f>J452</f>
        <v>0</v>
      </c>
      <c r="K71" s="128"/>
      <c r="L71" s="188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84"/>
      <c r="C72" s="128"/>
      <c r="D72" s="185" t="s">
        <v>152</v>
      </c>
      <c r="E72" s="186"/>
      <c r="F72" s="186"/>
      <c r="G72" s="186"/>
      <c r="H72" s="186"/>
      <c r="I72" s="186"/>
      <c r="J72" s="187">
        <f>J455</f>
        <v>0</v>
      </c>
      <c r="K72" s="128"/>
      <c r="L72" s="188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84"/>
      <c r="C73" s="128"/>
      <c r="D73" s="185" t="s">
        <v>153</v>
      </c>
      <c r="E73" s="186"/>
      <c r="F73" s="186"/>
      <c r="G73" s="186"/>
      <c r="H73" s="186"/>
      <c r="I73" s="186"/>
      <c r="J73" s="187">
        <f>J458</f>
        <v>0</v>
      </c>
      <c r="K73" s="128"/>
      <c r="L73" s="188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10" customFormat="1" ht="19.92" customHeight="1">
      <c r="A74" s="10"/>
      <c r="B74" s="184"/>
      <c r="C74" s="128"/>
      <c r="D74" s="185" t="s">
        <v>154</v>
      </c>
      <c r="E74" s="186"/>
      <c r="F74" s="186"/>
      <c r="G74" s="186"/>
      <c r="H74" s="186"/>
      <c r="I74" s="186"/>
      <c r="J74" s="187">
        <f>J546</f>
        <v>0</v>
      </c>
      <c r="K74" s="128"/>
      <c r="L74" s="188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10" customFormat="1" ht="19.92" customHeight="1">
      <c r="A75" s="10"/>
      <c r="B75" s="184"/>
      <c r="C75" s="128"/>
      <c r="D75" s="185" t="s">
        <v>155</v>
      </c>
      <c r="E75" s="186"/>
      <c r="F75" s="186"/>
      <c r="G75" s="186"/>
      <c r="H75" s="186"/>
      <c r="I75" s="186"/>
      <c r="J75" s="187">
        <f>J558</f>
        <v>0</v>
      </c>
      <c r="K75" s="128"/>
      <c r="L75" s="188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10" customFormat="1" ht="19.92" customHeight="1">
      <c r="A76" s="10"/>
      <c r="B76" s="184"/>
      <c r="C76" s="128"/>
      <c r="D76" s="185" t="s">
        <v>156</v>
      </c>
      <c r="E76" s="186"/>
      <c r="F76" s="186"/>
      <c r="G76" s="186"/>
      <c r="H76" s="186"/>
      <c r="I76" s="186"/>
      <c r="J76" s="187">
        <f>J562</f>
        <v>0</v>
      </c>
      <c r="K76" s="128"/>
      <c r="L76" s="188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</row>
    <row r="77" s="10" customFormat="1" ht="19.92" customHeight="1">
      <c r="A77" s="10"/>
      <c r="B77" s="184"/>
      <c r="C77" s="128"/>
      <c r="D77" s="185" t="s">
        <v>157</v>
      </c>
      <c r="E77" s="186"/>
      <c r="F77" s="186"/>
      <c r="G77" s="186"/>
      <c r="H77" s="186"/>
      <c r="I77" s="186"/>
      <c r="J77" s="187">
        <f>J571</f>
        <v>0</v>
      </c>
      <c r="K77" s="128"/>
      <c r="L77" s="188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="10" customFormat="1" ht="19.92" customHeight="1">
      <c r="A78" s="10"/>
      <c r="B78" s="184"/>
      <c r="C78" s="128"/>
      <c r="D78" s="185" t="s">
        <v>158</v>
      </c>
      <c r="E78" s="186"/>
      <c r="F78" s="186"/>
      <c r="G78" s="186"/>
      <c r="H78" s="186"/>
      <c r="I78" s="186"/>
      <c r="J78" s="187">
        <f>J577</f>
        <v>0</v>
      </c>
      <c r="K78" s="128"/>
      <c r="L78" s="188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="10" customFormat="1" ht="19.92" customHeight="1">
      <c r="A79" s="10"/>
      <c r="B79" s="184"/>
      <c r="C79" s="128"/>
      <c r="D79" s="185" t="s">
        <v>159</v>
      </c>
      <c r="E79" s="186"/>
      <c r="F79" s="186"/>
      <c r="G79" s="186"/>
      <c r="H79" s="186"/>
      <c r="I79" s="186"/>
      <c r="J79" s="187">
        <f>J593</f>
        <v>0</v>
      </c>
      <c r="K79" s="128"/>
      <c r="L79" s="188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</row>
    <row r="80" s="10" customFormat="1" ht="19.92" customHeight="1">
      <c r="A80" s="10"/>
      <c r="B80" s="184"/>
      <c r="C80" s="128"/>
      <c r="D80" s="185" t="s">
        <v>160</v>
      </c>
      <c r="E80" s="186"/>
      <c r="F80" s="186"/>
      <c r="G80" s="186"/>
      <c r="H80" s="186"/>
      <c r="I80" s="186"/>
      <c r="J80" s="187">
        <f>J621</f>
        <v>0</v>
      </c>
      <c r="K80" s="128"/>
      <c r="L80" s="188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</row>
    <row r="81" s="2" customFormat="1" ht="21.84" customHeight="1">
      <c r="A81" s="41"/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148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6.96" customHeight="1">
      <c r="A82" s="41"/>
      <c r="B82" s="62"/>
      <c r="C82" s="63"/>
      <c r="D82" s="63"/>
      <c r="E82" s="63"/>
      <c r="F82" s="63"/>
      <c r="G82" s="63"/>
      <c r="H82" s="63"/>
      <c r="I82" s="63"/>
      <c r="J82" s="63"/>
      <c r="K82" s="63"/>
      <c r="L82" s="148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6" s="2" customFormat="1" ht="6.96" customHeight="1">
      <c r="A86" s="41"/>
      <c r="B86" s="64"/>
      <c r="C86" s="65"/>
      <c r="D86" s="65"/>
      <c r="E86" s="65"/>
      <c r="F86" s="65"/>
      <c r="G86" s="65"/>
      <c r="H86" s="65"/>
      <c r="I86" s="65"/>
      <c r="J86" s="65"/>
      <c r="K86" s="65"/>
      <c r="L86" s="148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24.96" customHeight="1">
      <c r="A87" s="41"/>
      <c r="B87" s="42"/>
      <c r="C87" s="26" t="s">
        <v>161</v>
      </c>
      <c r="D87" s="43"/>
      <c r="E87" s="43"/>
      <c r="F87" s="43"/>
      <c r="G87" s="43"/>
      <c r="H87" s="43"/>
      <c r="I87" s="43"/>
      <c r="J87" s="43"/>
      <c r="K87" s="43"/>
      <c r="L87" s="148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6.96" customHeight="1">
      <c r="A88" s="41"/>
      <c r="B88" s="42"/>
      <c r="C88" s="43"/>
      <c r="D88" s="43"/>
      <c r="E88" s="43"/>
      <c r="F88" s="43"/>
      <c r="G88" s="43"/>
      <c r="H88" s="43"/>
      <c r="I88" s="43"/>
      <c r="J88" s="43"/>
      <c r="K88" s="43"/>
      <c r="L88" s="148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12" customHeight="1">
      <c r="A89" s="41"/>
      <c r="B89" s="42"/>
      <c r="C89" s="35" t="s">
        <v>16</v>
      </c>
      <c r="D89" s="43"/>
      <c r="E89" s="43"/>
      <c r="F89" s="43"/>
      <c r="G89" s="43"/>
      <c r="H89" s="43"/>
      <c r="I89" s="43"/>
      <c r="J89" s="43"/>
      <c r="K89" s="43"/>
      <c r="L89" s="148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26.25" customHeight="1">
      <c r="A90" s="41"/>
      <c r="B90" s="42"/>
      <c r="C90" s="43"/>
      <c r="D90" s="43"/>
      <c r="E90" s="173" t="str">
        <f>E7</f>
        <v>Památková obnova kapitulního děkanství ve Staré Boleslavi včetně zapracovaných ZD duben_24</v>
      </c>
      <c r="F90" s="35"/>
      <c r="G90" s="35"/>
      <c r="H90" s="35"/>
      <c r="I90" s="43"/>
      <c r="J90" s="43"/>
      <c r="K90" s="43"/>
      <c r="L90" s="148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12" customHeight="1">
      <c r="A91" s="41"/>
      <c r="B91" s="42"/>
      <c r="C91" s="35" t="s">
        <v>133</v>
      </c>
      <c r="D91" s="43"/>
      <c r="E91" s="43"/>
      <c r="F91" s="43"/>
      <c r="G91" s="43"/>
      <c r="H91" s="43"/>
      <c r="I91" s="43"/>
      <c r="J91" s="43"/>
      <c r="K91" s="43"/>
      <c r="L91" s="148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2" customFormat="1" ht="16.5" customHeight="1">
      <c r="A92" s="41"/>
      <c r="B92" s="42"/>
      <c r="C92" s="43"/>
      <c r="D92" s="43"/>
      <c r="E92" s="72" t="str">
        <f>E9</f>
        <v>SO-01 - Bourací práce</v>
      </c>
      <c r="F92" s="43"/>
      <c r="G92" s="43"/>
      <c r="H92" s="43"/>
      <c r="I92" s="43"/>
      <c r="J92" s="43"/>
      <c r="K92" s="43"/>
      <c r="L92" s="148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</row>
    <row r="93" s="2" customFormat="1" ht="6.96" customHeight="1">
      <c r="A93" s="41"/>
      <c r="B93" s="42"/>
      <c r="C93" s="43"/>
      <c r="D93" s="43"/>
      <c r="E93" s="43"/>
      <c r="F93" s="43"/>
      <c r="G93" s="43"/>
      <c r="H93" s="43"/>
      <c r="I93" s="43"/>
      <c r="J93" s="43"/>
      <c r="K93" s="43"/>
      <c r="L93" s="148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</row>
    <row r="94" s="2" customFormat="1" ht="12" customHeight="1">
      <c r="A94" s="41"/>
      <c r="B94" s="42"/>
      <c r="C94" s="35" t="s">
        <v>22</v>
      </c>
      <c r="D94" s="43"/>
      <c r="E94" s="43"/>
      <c r="F94" s="30" t="str">
        <f>F12</f>
        <v>Stará Boleslav</v>
      </c>
      <c r="G94" s="43"/>
      <c r="H94" s="43"/>
      <c r="I94" s="35" t="s">
        <v>24</v>
      </c>
      <c r="J94" s="75" t="str">
        <f>IF(J12="","",J12)</f>
        <v>2. 10. 2023</v>
      </c>
      <c r="K94" s="43"/>
      <c r="L94" s="148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</row>
    <row r="95" s="2" customFormat="1" ht="6.96" customHeight="1">
      <c r="A95" s="41"/>
      <c r="B95" s="42"/>
      <c r="C95" s="43"/>
      <c r="D95" s="43"/>
      <c r="E95" s="43"/>
      <c r="F95" s="43"/>
      <c r="G95" s="43"/>
      <c r="H95" s="43"/>
      <c r="I95" s="43"/>
      <c r="J95" s="43"/>
      <c r="K95" s="43"/>
      <c r="L95" s="148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</row>
    <row r="96" s="2" customFormat="1" ht="25.65" customHeight="1">
      <c r="A96" s="41"/>
      <c r="B96" s="42"/>
      <c r="C96" s="35" t="s">
        <v>26</v>
      </c>
      <c r="D96" s="43"/>
      <c r="E96" s="43"/>
      <c r="F96" s="30" t="str">
        <f>E15</f>
        <v>Strnadová - Girsa spol. s r.o.</v>
      </c>
      <c r="G96" s="43"/>
      <c r="H96" s="43"/>
      <c r="I96" s="35" t="s">
        <v>32</v>
      </c>
      <c r="J96" s="39" t="str">
        <f>E21</f>
        <v>Strnadová - Girsa spol. s r.o.</v>
      </c>
      <c r="K96" s="43"/>
      <c r="L96" s="148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</row>
    <row r="97" s="2" customFormat="1" ht="15.15" customHeight="1">
      <c r="A97" s="41"/>
      <c r="B97" s="42"/>
      <c r="C97" s="35" t="s">
        <v>30</v>
      </c>
      <c r="D97" s="43"/>
      <c r="E97" s="43"/>
      <c r="F97" s="30" t="str">
        <f>IF(E18="","",E18)</f>
        <v>Vyplň údaj</v>
      </c>
      <c r="G97" s="43"/>
      <c r="H97" s="43"/>
      <c r="I97" s="35" t="s">
        <v>34</v>
      </c>
      <c r="J97" s="39" t="str">
        <f>E24</f>
        <v>Toman Martin</v>
      </c>
      <c r="K97" s="43"/>
      <c r="L97" s="148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</row>
    <row r="98" s="2" customFormat="1" ht="10.32" customHeight="1">
      <c r="A98" s="41"/>
      <c r="B98" s="42"/>
      <c r="C98" s="43"/>
      <c r="D98" s="43"/>
      <c r="E98" s="43"/>
      <c r="F98" s="43"/>
      <c r="G98" s="43"/>
      <c r="H98" s="43"/>
      <c r="I98" s="43"/>
      <c r="J98" s="43"/>
      <c r="K98" s="43"/>
      <c r="L98" s="148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</row>
    <row r="99" s="11" customFormat="1" ht="29.28" customHeight="1">
      <c r="A99" s="189"/>
      <c r="B99" s="190"/>
      <c r="C99" s="191" t="s">
        <v>162</v>
      </c>
      <c r="D99" s="192" t="s">
        <v>57</v>
      </c>
      <c r="E99" s="192" t="s">
        <v>53</v>
      </c>
      <c r="F99" s="192" t="s">
        <v>54</v>
      </c>
      <c r="G99" s="192" t="s">
        <v>163</v>
      </c>
      <c r="H99" s="192" t="s">
        <v>164</v>
      </c>
      <c r="I99" s="192" t="s">
        <v>165</v>
      </c>
      <c r="J99" s="192" t="s">
        <v>138</v>
      </c>
      <c r="K99" s="193" t="s">
        <v>166</v>
      </c>
      <c r="L99" s="194"/>
      <c r="M99" s="95" t="s">
        <v>21</v>
      </c>
      <c r="N99" s="96" t="s">
        <v>42</v>
      </c>
      <c r="O99" s="96" t="s">
        <v>167</v>
      </c>
      <c r="P99" s="96" t="s">
        <v>168</v>
      </c>
      <c r="Q99" s="96" t="s">
        <v>169</v>
      </c>
      <c r="R99" s="96" t="s">
        <v>170</v>
      </c>
      <c r="S99" s="96" t="s">
        <v>171</v>
      </c>
      <c r="T99" s="97" t="s">
        <v>172</v>
      </c>
      <c r="U99" s="189"/>
      <c r="V99" s="189"/>
      <c r="W99" s="189"/>
      <c r="X99" s="189"/>
      <c r="Y99" s="189"/>
      <c r="Z99" s="189"/>
      <c r="AA99" s="189"/>
      <c r="AB99" s="189"/>
      <c r="AC99" s="189"/>
      <c r="AD99" s="189"/>
      <c r="AE99" s="189"/>
    </row>
    <row r="100" s="2" customFormat="1" ht="22.8" customHeight="1">
      <c r="A100" s="41"/>
      <c r="B100" s="42"/>
      <c r="C100" s="102" t="s">
        <v>173</v>
      </c>
      <c r="D100" s="43"/>
      <c r="E100" s="43"/>
      <c r="F100" s="43"/>
      <c r="G100" s="43"/>
      <c r="H100" s="43"/>
      <c r="I100" s="43"/>
      <c r="J100" s="195">
        <f>BK100</f>
        <v>0</v>
      </c>
      <c r="K100" s="43"/>
      <c r="L100" s="47"/>
      <c r="M100" s="98"/>
      <c r="N100" s="196"/>
      <c r="O100" s="99"/>
      <c r="P100" s="197">
        <f>P101+P423</f>
        <v>0</v>
      </c>
      <c r="Q100" s="99"/>
      <c r="R100" s="197">
        <f>R101+R423</f>
        <v>0.025669999999999998</v>
      </c>
      <c r="S100" s="99"/>
      <c r="T100" s="198">
        <f>T101+T423</f>
        <v>564.31582611999988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T100" s="20" t="s">
        <v>71</v>
      </c>
      <c r="AU100" s="20" t="s">
        <v>139</v>
      </c>
      <c r="BK100" s="199">
        <f>BK101+BK423</f>
        <v>0</v>
      </c>
    </row>
    <row r="101" s="12" customFormat="1" ht="25.92" customHeight="1">
      <c r="A101" s="12"/>
      <c r="B101" s="200"/>
      <c r="C101" s="201"/>
      <c r="D101" s="202" t="s">
        <v>71</v>
      </c>
      <c r="E101" s="203" t="s">
        <v>174</v>
      </c>
      <c r="F101" s="203" t="s">
        <v>175</v>
      </c>
      <c r="G101" s="201"/>
      <c r="H101" s="201"/>
      <c r="I101" s="204"/>
      <c r="J101" s="205">
        <f>BK101</f>
        <v>0</v>
      </c>
      <c r="K101" s="201"/>
      <c r="L101" s="206"/>
      <c r="M101" s="207"/>
      <c r="N101" s="208"/>
      <c r="O101" s="208"/>
      <c r="P101" s="209">
        <f>P102+P125+P404</f>
        <v>0</v>
      </c>
      <c r="Q101" s="208"/>
      <c r="R101" s="209">
        <f>R102+R125+R404</f>
        <v>0.019799999999999998</v>
      </c>
      <c r="S101" s="208"/>
      <c r="T101" s="210">
        <f>T102+T125+T404</f>
        <v>466.04810899999984</v>
      </c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R101" s="211" t="s">
        <v>80</v>
      </c>
      <c r="AT101" s="212" t="s">
        <v>71</v>
      </c>
      <c r="AU101" s="212" t="s">
        <v>72</v>
      </c>
      <c r="AY101" s="211" t="s">
        <v>176</v>
      </c>
      <c r="BK101" s="213">
        <f>BK102+BK125+BK404</f>
        <v>0</v>
      </c>
    </row>
    <row r="102" s="12" customFormat="1" ht="22.8" customHeight="1">
      <c r="A102" s="12"/>
      <c r="B102" s="200"/>
      <c r="C102" s="201"/>
      <c r="D102" s="202" t="s">
        <v>71</v>
      </c>
      <c r="E102" s="214" t="s">
        <v>80</v>
      </c>
      <c r="F102" s="214" t="s">
        <v>177</v>
      </c>
      <c r="G102" s="201"/>
      <c r="H102" s="201"/>
      <c r="I102" s="204"/>
      <c r="J102" s="215">
        <f>BK102</f>
        <v>0</v>
      </c>
      <c r="K102" s="201"/>
      <c r="L102" s="206"/>
      <c r="M102" s="207"/>
      <c r="N102" s="208"/>
      <c r="O102" s="208"/>
      <c r="P102" s="209">
        <f>SUM(P103:P124)</f>
        <v>0</v>
      </c>
      <c r="Q102" s="208"/>
      <c r="R102" s="209">
        <f>SUM(R103:R124)</f>
        <v>0</v>
      </c>
      <c r="S102" s="208"/>
      <c r="T102" s="210">
        <f>SUM(T103:T124)</f>
        <v>9.3999999999999986</v>
      </c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R102" s="211" t="s">
        <v>80</v>
      </c>
      <c r="AT102" s="212" t="s">
        <v>71</v>
      </c>
      <c r="AU102" s="212" t="s">
        <v>80</v>
      </c>
      <c r="AY102" s="211" t="s">
        <v>176</v>
      </c>
      <c r="BK102" s="213">
        <f>SUM(BK103:BK124)</f>
        <v>0</v>
      </c>
    </row>
    <row r="103" s="2" customFormat="1" ht="49.05" customHeight="1">
      <c r="A103" s="41"/>
      <c r="B103" s="42"/>
      <c r="C103" s="216" t="s">
        <v>80</v>
      </c>
      <c r="D103" s="216" t="s">
        <v>178</v>
      </c>
      <c r="E103" s="217" t="s">
        <v>179</v>
      </c>
      <c r="F103" s="218" t="s">
        <v>180</v>
      </c>
      <c r="G103" s="219" t="s">
        <v>181</v>
      </c>
      <c r="H103" s="220">
        <v>200</v>
      </c>
      <c r="I103" s="221"/>
      <c r="J103" s="222">
        <f>ROUND(I103*H103,2)</f>
        <v>0</v>
      </c>
      <c r="K103" s="218" t="s">
        <v>182</v>
      </c>
      <c r="L103" s="47"/>
      <c r="M103" s="223" t="s">
        <v>21</v>
      </c>
      <c r="N103" s="224" t="s">
        <v>43</v>
      </c>
      <c r="O103" s="87"/>
      <c r="P103" s="225">
        <f>O103*H103</f>
        <v>0</v>
      </c>
      <c r="Q103" s="225">
        <v>0</v>
      </c>
      <c r="R103" s="225">
        <f>Q103*H103</f>
        <v>0</v>
      </c>
      <c r="S103" s="225">
        <v>0</v>
      </c>
      <c r="T103" s="226">
        <f>S103*H103</f>
        <v>0</v>
      </c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R103" s="227" t="s">
        <v>183</v>
      </c>
      <c r="AT103" s="227" t="s">
        <v>178</v>
      </c>
      <c r="AU103" s="227" t="s">
        <v>82</v>
      </c>
      <c r="AY103" s="20" t="s">
        <v>176</v>
      </c>
      <c r="BE103" s="228">
        <f>IF(N103="základní",J103,0)</f>
        <v>0</v>
      </c>
      <c r="BF103" s="228">
        <f>IF(N103="snížená",J103,0)</f>
        <v>0</v>
      </c>
      <c r="BG103" s="228">
        <f>IF(N103="zákl. přenesená",J103,0)</f>
        <v>0</v>
      </c>
      <c r="BH103" s="228">
        <f>IF(N103="sníž. přenesená",J103,0)</f>
        <v>0</v>
      </c>
      <c r="BI103" s="228">
        <f>IF(N103="nulová",J103,0)</f>
        <v>0</v>
      </c>
      <c r="BJ103" s="20" t="s">
        <v>80</v>
      </c>
      <c r="BK103" s="228">
        <f>ROUND(I103*H103,2)</f>
        <v>0</v>
      </c>
      <c r="BL103" s="20" t="s">
        <v>183</v>
      </c>
      <c r="BM103" s="227" t="s">
        <v>184</v>
      </c>
    </row>
    <row r="104" s="2" customFormat="1">
      <c r="A104" s="41"/>
      <c r="B104" s="42"/>
      <c r="C104" s="43"/>
      <c r="D104" s="229" t="s">
        <v>185</v>
      </c>
      <c r="E104" s="43"/>
      <c r="F104" s="230" t="s">
        <v>186</v>
      </c>
      <c r="G104" s="43"/>
      <c r="H104" s="43"/>
      <c r="I104" s="231"/>
      <c r="J104" s="43"/>
      <c r="K104" s="43"/>
      <c r="L104" s="47"/>
      <c r="M104" s="232"/>
      <c r="N104" s="233"/>
      <c r="O104" s="87"/>
      <c r="P104" s="87"/>
      <c r="Q104" s="87"/>
      <c r="R104" s="87"/>
      <c r="S104" s="87"/>
      <c r="T104" s="88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T104" s="20" t="s">
        <v>185</v>
      </c>
      <c r="AU104" s="20" t="s">
        <v>82</v>
      </c>
    </row>
    <row r="105" s="13" customFormat="1">
      <c r="A105" s="13"/>
      <c r="B105" s="234"/>
      <c r="C105" s="235"/>
      <c r="D105" s="236" t="s">
        <v>187</v>
      </c>
      <c r="E105" s="237" t="s">
        <v>21</v>
      </c>
      <c r="F105" s="238" t="s">
        <v>188</v>
      </c>
      <c r="G105" s="235"/>
      <c r="H105" s="237" t="s">
        <v>21</v>
      </c>
      <c r="I105" s="239"/>
      <c r="J105" s="235"/>
      <c r="K105" s="235"/>
      <c r="L105" s="240"/>
      <c r="M105" s="241"/>
      <c r="N105" s="242"/>
      <c r="O105" s="242"/>
      <c r="P105" s="242"/>
      <c r="Q105" s="242"/>
      <c r="R105" s="242"/>
      <c r="S105" s="242"/>
      <c r="T105" s="24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44" t="s">
        <v>187</v>
      </c>
      <c r="AU105" s="244" t="s">
        <v>82</v>
      </c>
      <c r="AV105" s="13" t="s">
        <v>80</v>
      </c>
      <c r="AW105" s="13" t="s">
        <v>33</v>
      </c>
      <c r="AX105" s="13" t="s">
        <v>72</v>
      </c>
      <c r="AY105" s="244" t="s">
        <v>176</v>
      </c>
    </row>
    <row r="106" s="13" customFormat="1">
      <c r="A106" s="13"/>
      <c r="B106" s="234"/>
      <c r="C106" s="235"/>
      <c r="D106" s="236" t="s">
        <v>187</v>
      </c>
      <c r="E106" s="237" t="s">
        <v>21</v>
      </c>
      <c r="F106" s="238" t="s">
        <v>189</v>
      </c>
      <c r="G106" s="235"/>
      <c r="H106" s="237" t="s">
        <v>21</v>
      </c>
      <c r="I106" s="239"/>
      <c r="J106" s="235"/>
      <c r="K106" s="235"/>
      <c r="L106" s="240"/>
      <c r="M106" s="241"/>
      <c r="N106" s="242"/>
      <c r="O106" s="242"/>
      <c r="P106" s="242"/>
      <c r="Q106" s="242"/>
      <c r="R106" s="242"/>
      <c r="S106" s="242"/>
      <c r="T106" s="24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44" t="s">
        <v>187</v>
      </c>
      <c r="AU106" s="244" t="s">
        <v>82</v>
      </c>
      <c r="AV106" s="13" t="s">
        <v>80</v>
      </c>
      <c r="AW106" s="13" t="s">
        <v>33</v>
      </c>
      <c r="AX106" s="13" t="s">
        <v>72</v>
      </c>
      <c r="AY106" s="244" t="s">
        <v>176</v>
      </c>
    </row>
    <row r="107" s="13" customFormat="1">
      <c r="A107" s="13"/>
      <c r="B107" s="234"/>
      <c r="C107" s="235"/>
      <c r="D107" s="236" t="s">
        <v>187</v>
      </c>
      <c r="E107" s="237" t="s">
        <v>21</v>
      </c>
      <c r="F107" s="238" t="s">
        <v>190</v>
      </c>
      <c r="G107" s="235"/>
      <c r="H107" s="237" t="s">
        <v>21</v>
      </c>
      <c r="I107" s="239"/>
      <c r="J107" s="235"/>
      <c r="K107" s="235"/>
      <c r="L107" s="240"/>
      <c r="M107" s="241"/>
      <c r="N107" s="242"/>
      <c r="O107" s="242"/>
      <c r="P107" s="242"/>
      <c r="Q107" s="242"/>
      <c r="R107" s="242"/>
      <c r="S107" s="242"/>
      <c r="T107" s="24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44" t="s">
        <v>187</v>
      </c>
      <c r="AU107" s="244" t="s">
        <v>82</v>
      </c>
      <c r="AV107" s="13" t="s">
        <v>80</v>
      </c>
      <c r="AW107" s="13" t="s">
        <v>33</v>
      </c>
      <c r="AX107" s="13" t="s">
        <v>72</v>
      </c>
      <c r="AY107" s="244" t="s">
        <v>176</v>
      </c>
    </row>
    <row r="108" s="14" customFormat="1">
      <c r="A108" s="14"/>
      <c r="B108" s="245"/>
      <c r="C108" s="246"/>
      <c r="D108" s="236" t="s">
        <v>187</v>
      </c>
      <c r="E108" s="247" t="s">
        <v>21</v>
      </c>
      <c r="F108" s="248" t="s">
        <v>191</v>
      </c>
      <c r="G108" s="246"/>
      <c r="H108" s="249">
        <v>200</v>
      </c>
      <c r="I108" s="250"/>
      <c r="J108" s="246"/>
      <c r="K108" s="246"/>
      <c r="L108" s="251"/>
      <c r="M108" s="252"/>
      <c r="N108" s="253"/>
      <c r="O108" s="253"/>
      <c r="P108" s="253"/>
      <c r="Q108" s="253"/>
      <c r="R108" s="253"/>
      <c r="S108" s="253"/>
      <c r="T108" s="25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T108" s="255" t="s">
        <v>187</v>
      </c>
      <c r="AU108" s="255" t="s">
        <v>82</v>
      </c>
      <c r="AV108" s="14" t="s">
        <v>82</v>
      </c>
      <c r="AW108" s="14" t="s">
        <v>33</v>
      </c>
      <c r="AX108" s="14" t="s">
        <v>72</v>
      </c>
      <c r="AY108" s="255" t="s">
        <v>176</v>
      </c>
    </row>
    <row r="109" s="15" customFormat="1">
      <c r="A109" s="15"/>
      <c r="B109" s="256"/>
      <c r="C109" s="257"/>
      <c r="D109" s="236" t="s">
        <v>187</v>
      </c>
      <c r="E109" s="258" t="s">
        <v>21</v>
      </c>
      <c r="F109" s="259" t="s">
        <v>192</v>
      </c>
      <c r="G109" s="257"/>
      <c r="H109" s="260">
        <v>200</v>
      </c>
      <c r="I109" s="261"/>
      <c r="J109" s="257"/>
      <c r="K109" s="257"/>
      <c r="L109" s="262"/>
      <c r="M109" s="263"/>
      <c r="N109" s="264"/>
      <c r="O109" s="264"/>
      <c r="P109" s="264"/>
      <c r="Q109" s="264"/>
      <c r="R109" s="264"/>
      <c r="S109" s="264"/>
      <c r="T109" s="26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T109" s="266" t="s">
        <v>187</v>
      </c>
      <c r="AU109" s="266" t="s">
        <v>82</v>
      </c>
      <c r="AV109" s="15" t="s">
        <v>183</v>
      </c>
      <c r="AW109" s="15" t="s">
        <v>33</v>
      </c>
      <c r="AX109" s="15" t="s">
        <v>80</v>
      </c>
      <c r="AY109" s="266" t="s">
        <v>176</v>
      </c>
    </row>
    <row r="110" s="2" customFormat="1" ht="33" customHeight="1">
      <c r="A110" s="41"/>
      <c r="B110" s="42"/>
      <c r="C110" s="216" t="s">
        <v>82</v>
      </c>
      <c r="D110" s="216" t="s">
        <v>178</v>
      </c>
      <c r="E110" s="217" t="s">
        <v>193</v>
      </c>
      <c r="F110" s="218" t="s">
        <v>194</v>
      </c>
      <c r="G110" s="219" t="s">
        <v>195</v>
      </c>
      <c r="H110" s="220">
        <v>2</v>
      </c>
      <c r="I110" s="221"/>
      <c r="J110" s="222">
        <f>ROUND(I110*H110,2)</f>
        <v>0</v>
      </c>
      <c r="K110" s="218" t="s">
        <v>182</v>
      </c>
      <c r="L110" s="47"/>
      <c r="M110" s="223" t="s">
        <v>21</v>
      </c>
      <c r="N110" s="224" t="s">
        <v>43</v>
      </c>
      <c r="O110" s="87"/>
      <c r="P110" s="225">
        <f>O110*H110</f>
        <v>0</v>
      </c>
      <c r="Q110" s="225">
        <v>0</v>
      </c>
      <c r="R110" s="225">
        <f>Q110*H110</f>
        <v>0</v>
      </c>
      <c r="S110" s="225">
        <v>0</v>
      </c>
      <c r="T110" s="226">
        <f>S110*H110</f>
        <v>0</v>
      </c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R110" s="227" t="s">
        <v>183</v>
      </c>
      <c r="AT110" s="227" t="s">
        <v>178</v>
      </c>
      <c r="AU110" s="227" t="s">
        <v>82</v>
      </c>
      <c r="AY110" s="20" t="s">
        <v>176</v>
      </c>
      <c r="BE110" s="228">
        <f>IF(N110="základní",J110,0)</f>
        <v>0</v>
      </c>
      <c r="BF110" s="228">
        <f>IF(N110="snížená",J110,0)</f>
        <v>0</v>
      </c>
      <c r="BG110" s="228">
        <f>IF(N110="zákl. přenesená",J110,0)</f>
        <v>0</v>
      </c>
      <c r="BH110" s="228">
        <f>IF(N110="sníž. přenesená",J110,0)</f>
        <v>0</v>
      </c>
      <c r="BI110" s="228">
        <f>IF(N110="nulová",J110,0)</f>
        <v>0</v>
      </c>
      <c r="BJ110" s="20" t="s">
        <v>80</v>
      </c>
      <c r="BK110" s="228">
        <f>ROUND(I110*H110,2)</f>
        <v>0</v>
      </c>
      <c r="BL110" s="20" t="s">
        <v>183</v>
      </c>
      <c r="BM110" s="227" t="s">
        <v>196</v>
      </c>
    </row>
    <row r="111" s="2" customFormat="1">
      <c r="A111" s="41"/>
      <c r="B111" s="42"/>
      <c r="C111" s="43"/>
      <c r="D111" s="229" t="s">
        <v>185</v>
      </c>
      <c r="E111" s="43"/>
      <c r="F111" s="230" t="s">
        <v>197</v>
      </c>
      <c r="G111" s="43"/>
      <c r="H111" s="43"/>
      <c r="I111" s="231"/>
      <c r="J111" s="43"/>
      <c r="K111" s="43"/>
      <c r="L111" s="47"/>
      <c r="M111" s="232"/>
      <c r="N111" s="233"/>
      <c r="O111" s="87"/>
      <c r="P111" s="87"/>
      <c r="Q111" s="87"/>
      <c r="R111" s="87"/>
      <c r="S111" s="87"/>
      <c r="T111" s="88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T111" s="20" t="s">
        <v>185</v>
      </c>
      <c r="AU111" s="20" t="s">
        <v>82</v>
      </c>
    </row>
    <row r="112" s="13" customFormat="1">
      <c r="A112" s="13"/>
      <c r="B112" s="234"/>
      <c r="C112" s="235"/>
      <c r="D112" s="236" t="s">
        <v>187</v>
      </c>
      <c r="E112" s="237" t="s">
        <v>21</v>
      </c>
      <c r="F112" s="238" t="s">
        <v>188</v>
      </c>
      <c r="G112" s="235"/>
      <c r="H112" s="237" t="s">
        <v>21</v>
      </c>
      <c r="I112" s="239"/>
      <c r="J112" s="235"/>
      <c r="K112" s="235"/>
      <c r="L112" s="240"/>
      <c r="M112" s="241"/>
      <c r="N112" s="242"/>
      <c r="O112" s="242"/>
      <c r="P112" s="242"/>
      <c r="Q112" s="242"/>
      <c r="R112" s="242"/>
      <c r="S112" s="242"/>
      <c r="T112" s="24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44" t="s">
        <v>187</v>
      </c>
      <c r="AU112" s="244" t="s">
        <v>82</v>
      </c>
      <c r="AV112" s="13" t="s">
        <v>80</v>
      </c>
      <c r="AW112" s="13" t="s">
        <v>33</v>
      </c>
      <c r="AX112" s="13" t="s">
        <v>72</v>
      </c>
      <c r="AY112" s="244" t="s">
        <v>176</v>
      </c>
    </row>
    <row r="113" s="14" customFormat="1">
      <c r="A113" s="14"/>
      <c r="B113" s="245"/>
      <c r="C113" s="246"/>
      <c r="D113" s="236" t="s">
        <v>187</v>
      </c>
      <c r="E113" s="247" t="s">
        <v>21</v>
      </c>
      <c r="F113" s="248" t="s">
        <v>82</v>
      </c>
      <c r="G113" s="246"/>
      <c r="H113" s="249">
        <v>2</v>
      </c>
      <c r="I113" s="250"/>
      <c r="J113" s="246"/>
      <c r="K113" s="246"/>
      <c r="L113" s="251"/>
      <c r="M113" s="252"/>
      <c r="N113" s="253"/>
      <c r="O113" s="253"/>
      <c r="P113" s="253"/>
      <c r="Q113" s="253"/>
      <c r="R113" s="253"/>
      <c r="S113" s="253"/>
      <c r="T113" s="25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T113" s="255" t="s">
        <v>187</v>
      </c>
      <c r="AU113" s="255" t="s">
        <v>82</v>
      </c>
      <c r="AV113" s="14" t="s">
        <v>82</v>
      </c>
      <c r="AW113" s="14" t="s">
        <v>33</v>
      </c>
      <c r="AX113" s="14" t="s">
        <v>72</v>
      </c>
      <c r="AY113" s="255" t="s">
        <v>176</v>
      </c>
    </row>
    <row r="114" s="15" customFormat="1">
      <c r="A114" s="15"/>
      <c r="B114" s="256"/>
      <c r="C114" s="257"/>
      <c r="D114" s="236" t="s">
        <v>187</v>
      </c>
      <c r="E114" s="258" t="s">
        <v>21</v>
      </c>
      <c r="F114" s="259" t="s">
        <v>192</v>
      </c>
      <c r="G114" s="257"/>
      <c r="H114" s="260">
        <v>2</v>
      </c>
      <c r="I114" s="261"/>
      <c r="J114" s="257"/>
      <c r="K114" s="257"/>
      <c r="L114" s="262"/>
      <c r="M114" s="263"/>
      <c r="N114" s="264"/>
      <c r="O114" s="264"/>
      <c r="P114" s="264"/>
      <c r="Q114" s="264"/>
      <c r="R114" s="264"/>
      <c r="S114" s="264"/>
      <c r="T114" s="26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T114" s="266" t="s">
        <v>187</v>
      </c>
      <c r="AU114" s="266" t="s">
        <v>82</v>
      </c>
      <c r="AV114" s="15" t="s">
        <v>183</v>
      </c>
      <c r="AW114" s="15" t="s">
        <v>33</v>
      </c>
      <c r="AX114" s="15" t="s">
        <v>80</v>
      </c>
      <c r="AY114" s="266" t="s">
        <v>176</v>
      </c>
    </row>
    <row r="115" s="2" customFormat="1" ht="24.15" customHeight="1">
      <c r="A115" s="41"/>
      <c r="B115" s="42"/>
      <c r="C115" s="216" t="s">
        <v>198</v>
      </c>
      <c r="D115" s="216" t="s">
        <v>178</v>
      </c>
      <c r="E115" s="217" t="s">
        <v>199</v>
      </c>
      <c r="F115" s="218" t="s">
        <v>200</v>
      </c>
      <c r="G115" s="219" t="s">
        <v>195</v>
      </c>
      <c r="H115" s="220">
        <v>2</v>
      </c>
      <c r="I115" s="221"/>
      <c r="J115" s="222">
        <f>ROUND(I115*H115,2)</f>
        <v>0</v>
      </c>
      <c r="K115" s="218" t="s">
        <v>182</v>
      </c>
      <c r="L115" s="47"/>
      <c r="M115" s="223" t="s">
        <v>21</v>
      </c>
      <c r="N115" s="224" t="s">
        <v>43</v>
      </c>
      <c r="O115" s="87"/>
      <c r="P115" s="225">
        <f>O115*H115</f>
        <v>0</v>
      </c>
      <c r="Q115" s="225">
        <v>0</v>
      </c>
      <c r="R115" s="225">
        <f>Q115*H115</f>
        <v>0</v>
      </c>
      <c r="S115" s="225">
        <v>0</v>
      </c>
      <c r="T115" s="226">
        <f>S115*H115</f>
        <v>0</v>
      </c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R115" s="227" t="s">
        <v>183</v>
      </c>
      <c r="AT115" s="227" t="s">
        <v>178</v>
      </c>
      <c r="AU115" s="227" t="s">
        <v>82</v>
      </c>
      <c r="AY115" s="20" t="s">
        <v>176</v>
      </c>
      <c r="BE115" s="228">
        <f>IF(N115="základní",J115,0)</f>
        <v>0</v>
      </c>
      <c r="BF115" s="228">
        <f>IF(N115="snížená",J115,0)</f>
        <v>0</v>
      </c>
      <c r="BG115" s="228">
        <f>IF(N115="zákl. přenesená",J115,0)</f>
        <v>0</v>
      </c>
      <c r="BH115" s="228">
        <f>IF(N115="sníž. přenesená",J115,0)</f>
        <v>0</v>
      </c>
      <c r="BI115" s="228">
        <f>IF(N115="nulová",J115,0)</f>
        <v>0</v>
      </c>
      <c r="BJ115" s="20" t="s">
        <v>80</v>
      </c>
      <c r="BK115" s="228">
        <f>ROUND(I115*H115,2)</f>
        <v>0</v>
      </c>
      <c r="BL115" s="20" t="s">
        <v>183</v>
      </c>
      <c r="BM115" s="227" t="s">
        <v>201</v>
      </c>
    </row>
    <row r="116" s="2" customFormat="1">
      <c r="A116" s="41"/>
      <c r="B116" s="42"/>
      <c r="C116" s="43"/>
      <c r="D116" s="229" t="s">
        <v>185</v>
      </c>
      <c r="E116" s="43"/>
      <c r="F116" s="230" t="s">
        <v>202</v>
      </c>
      <c r="G116" s="43"/>
      <c r="H116" s="43"/>
      <c r="I116" s="231"/>
      <c r="J116" s="43"/>
      <c r="K116" s="43"/>
      <c r="L116" s="47"/>
      <c r="M116" s="232"/>
      <c r="N116" s="233"/>
      <c r="O116" s="87"/>
      <c r="P116" s="87"/>
      <c r="Q116" s="87"/>
      <c r="R116" s="87"/>
      <c r="S116" s="87"/>
      <c r="T116" s="88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T116" s="20" t="s">
        <v>185</v>
      </c>
      <c r="AU116" s="20" t="s">
        <v>82</v>
      </c>
    </row>
    <row r="117" s="13" customFormat="1">
      <c r="A117" s="13"/>
      <c r="B117" s="234"/>
      <c r="C117" s="235"/>
      <c r="D117" s="236" t="s">
        <v>187</v>
      </c>
      <c r="E117" s="237" t="s">
        <v>21</v>
      </c>
      <c r="F117" s="238" t="s">
        <v>188</v>
      </c>
      <c r="G117" s="235"/>
      <c r="H117" s="237" t="s">
        <v>21</v>
      </c>
      <c r="I117" s="239"/>
      <c r="J117" s="235"/>
      <c r="K117" s="235"/>
      <c r="L117" s="240"/>
      <c r="M117" s="241"/>
      <c r="N117" s="242"/>
      <c r="O117" s="242"/>
      <c r="P117" s="242"/>
      <c r="Q117" s="242"/>
      <c r="R117" s="242"/>
      <c r="S117" s="242"/>
      <c r="T117" s="24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44" t="s">
        <v>187</v>
      </c>
      <c r="AU117" s="244" t="s">
        <v>82</v>
      </c>
      <c r="AV117" s="13" t="s">
        <v>80</v>
      </c>
      <c r="AW117" s="13" t="s">
        <v>33</v>
      </c>
      <c r="AX117" s="13" t="s">
        <v>72</v>
      </c>
      <c r="AY117" s="244" t="s">
        <v>176</v>
      </c>
    </row>
    <row r="118" s="14" customFormat="1">
      <c r="A118" s="14"/>
      <c r="B118" s="245"/>
      <c r="C118" s="246"/>
      <c r="D118" s="236" t="s">
        <v>187</v>
      </c>
      <c r="E118" s="247" t="s">
        <v>21</v>
      </c>
      <c r="F118" s="248" t="s">
        <v>82</v>
      </c>
      <c r="G118" s="246"/>
      <c r="H118" s="249">
        <v>2</v>
      </c>
      <c r="I118" s="250"/>
      <c r="J118" s="246"/>
      <c r="K118" s="246"/>
      <c r="L118" s="251"/>
      <c r="M118" s="252"/>
      <c r="N118" s="253"/>
      <c r="O118" s="253"/>
      <c r="P118" s="253"/>
      <c r="Q118" s="253"/>
      <c r="R118" s="253"/>
      <c r="S118" s="253"/>
      <c r="T118" s="25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T118" s="255" t="s">
        <v>187</v>
      </c>
      <c r="AU118" s="255" t="s">
        <v>82</v>
      </c>
      <c r="AV118" s="14" t="s">
        <v>82</v>
      </c>
      <c r="AW118" s="14" t="s">
        <v>33</v>
      </c>
      <c r="AX118" s="14" t="s">
        <v>72</v>
      </c>
      <c r="AY118" s="255" t="s">
        <v>176</v>
      </c>
    </row>
    <row r="119" s="15" customFormat="1">
      <c r="A119" s="15"/>
      <c r="B119" s="256"/>
      <c r="C119" s="257"/>
      <c r="D119" s="236" t="s">
        <v>187</v>
      </c>
      <c r="E119" s="258" t="s">
        <v>21</v>
      </c>
      <c r="F119" s="259" t="s">
        <v>192</v>
      </c>
      <c r="G119" s="257"/>
      <c r="H119" s="260">
        <v>2</v>
      </c>
      <c r="I119" s="261"/>
      <c r="J119" s="257"/>
      <c r="K119" s="257"/>
      <c r="L119" s="262"/>
      <c r="M119" s="263"/>
      <c r="N119" s="264"/>
      <c r="O119" s="264"/>
      <c r="P119" s="264"/>
      <c r="Q119" s="264"/>
      <c r="R119" s="264"/>
      <c r="S119" s="264"/>
      <c r="T119" s="26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T119" s="266" t="s">
        <v>187</v>
      </c>
      <c r="AU119" s="266" t="s">
        <v>82</v>
      </c>
      <c r="AV119" s="15" t="s">
        <v>183</v>
      </c>
      <c r="AW119" s="15" t="s">
        <v>33</v>
      </c>
      <c r="AX119" s="15" t="s">
        <v>80</v>
      </c>
      <c r="AY119" s="266" t="s">
        <v>176</v>
      </c>
    </row>
    <row r="120" s="2" customFormat="1" ht="66.75" customHeight="1">
      <c r="A120" s="41"/>
      <c r="B120" s="42"/>
      <c r="C120" s="216" t="s">
        <v>183</v>
      </c>
      <c r="D120" s="216" t="s">
        <v>178</v>
      </c>
      <c r="E120" s="217" t="s">
        <v>203</v>
      </c>
      <c r="F120" s="218" t="s">
        <v>204</v>
      </c>
      <c r="G120" s="219" t="s">
        <v>181</v>
      </c>
      <c r="H120" s="220">
        <v>40</v>
      </c>
      <c r="I120" s="221"/>
      <c r="J120" s="222">
        <f>ROUND(I120*H120,2)</f>
        <v>0</v>
      </c>
      <c r="K120" s="218" t="s">
        <v>182</v>
      </c>
      <c r="L120" s="47"/>
      <c r="M120" s="223" t="s">
        <v>21</v>
      </c>
      <c r="N120" s="224" t="s">
        <v>43</v>
      </c>
      <c r="O120" s="87"/>
      <c r="P120" s="225">
        <f>O120*H120</f>
        <v>0</v>
      </c>
      <c r="Q120" s="225">
        <v>0</v>
      </c>
      <c r="R120" s="225">
        <f>Q120*H120</f>
        <v>0</v>
      </c>
      <c r="S120" s="225">
        <v>0.23499999999999999</v>
      </c>
      <c r="T120" s="226">
        <f>S120*H120</f>
        <v>9.3999999999999986</v>
      </c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R120" s="227" t="s">
        <v>183</v>
      </c>
      <c r="AT120" s="227" t="s">
        <v>178</v>
      </c>
      <c r="AU120" s="227" t="s">
        <v>82</v>
      </c>
      <c r="AY120" s="20" t="s">
        <v>176</v>
      </c>
      <c r="BE120" s="228">
        <f>IF(N120="základní",J120,0)</f>
        <v>0</v>
      </c>
      <c r="BF120" s="228">
        <f>IF(N120="snížená",J120,0)</f>
        <v>0</v>
      </c>
      <c r="BG120" s="228">
        <f>IF(N120="zákl. přenesená",J120,0)</f>
        <v>0</v>
      </c>
      <c r="BH120" s="228">
        <f>IF(N120="sníž. přenesená",J120,0)</f>
        <v>0</v>
      </c>
      <c r="BI120" s="228">
        <f>IF(N120="nulová",J120,0)</f>
        <v>0</v>
      </c>
      <c r="BJ120" s="20" t="s">
        <v>80</v>
      </c>
      <c r="BK120" s="228">
        <f>ROUND(I120*H120,2)</f>
        <v>0</v>
      </c>
      <c r="BL120" s="20" t="s">
        <v>183</v>
      </c>
      <c r="BM120" s="227" t="s">
        <v>205</v>
      </c>
    </row>
    <row r="121" s="2" customFormat="1">
      <c r="A121" s="41"/>
      <c r="B121" s="42"/>
      <c r="C121" s="43"/>
      <c r="D121" s="229" t="s">
        <v>185</v>
      </c>
      <c r="E121" s="43"/>
      <c r="F121" s="230" t="s">
        <v>206</v>
      </c>
      <c r="G121" s="43"/>
      <c r="H121" s="43"/>
      <c r="I121" s="231"/>
      <c r="J121" s="43"/>
      <c r="K121" s="43"/>
      <c r="L121" s="47"/>
      <c r="M121" s="232"/>
      <c r="N121" s="233"/>
      <c r="O121" s="87"/>
      <c r="P121" s="87"/>
      <c r="Q121" s="87"/>
      <c r="R121" s="87"/>
      <c r="S121" s="87"/>
      <c r="T121" s="88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T121" s="20" t="s">
        <v>185</v>
      </c>
      <c r="AU121" s="20" t="s">
        <v>82</v>
      </c>
    </row>
    <row r="122" s="13" customFormat="1">
      <c r="A122" s="13"/>
      <c r="B122" s="234"/>
      <c r="C122" s="235"/>
      <c r="D122" s="236" t="s">
        <v>187</v>
      </c>
      <c r="E122" s="237" t="s">
        <v>21</v>
      </c>
      <c r="F122" s="238" t="s">
        <v>207</v>
      </c>
      <c r="G122" s="235"/>
      <c r="H122" s="237" t="s">
        <v>21</v>
      </c>
      <c r="I122" s="239"/>
      <c r="J122" s="235"/>
      <c r="K122" s="235"/>
      <c r="L122" s="240"/>
      <c r="M122" s="241"/>
      <c r="N122" s="242"/>
      <c r="O122" s="242"/>
      <c r="P122" s="242"/>
      <c r="Q122" s="242"/>
      <c r="R122" s="242"/>
      <c r="S122" s="242"/>
      <c r="T122" s="24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44" t="s">
        <v>187</v>
      </c>
      <c r="AU122" s="244" t="s">
        <v>82</v>
      </c>
      <c r="AV122" s="13" t="s">
        <v>80</v>
      </c>
      <c r="AW122" s="13" t="s">
        <v>33</v>
      </c>
      <c r="AX122" s="13" t="s">
        <v>72</v>
      </c>
      <c r="AY122" s="244" t="s">
        <v>176</v>
      </c>
    </row>
    <row r="123" s="14" customFormat="1">
      <c r="A123" s="14"/>
      <c r="B123" s="245"/>
      <c r="C123" s="246"/>
      <c r="D123" s="236" t="s">
        <v>187</v>
      </c>
      <c r="E123" s="247" t="s">
        <v>21</v>
      </c>
      <c r="F123" s="248" t="s">
        <v>208</v>
      </c>
      <c r="G123" s="246"/>
      <c r="H123" s="249">
        <v>40</v>
      </c>
      <c r="I123" s="250"/>
      <c r="J123" s="246"/>
      <c r="K123" s="246"/>
      <c r="L123" s="251"/>
      <c r="M123" s="252"/>
      <c r="N123" s="253"/>
      <c r="O123" s="253"/>
      <c r="P123" s="253"/>
      <c r="Q123" s="253"/>
      <c r="R123" s="253"/>
      <c r="S123" s="253"/>
      <c r="T123" s="25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T123" s="255" t="s">
        <v>187</v>
      </c>
      <c r="AU123" s="255" t="s">
        <v>82</v>
      </c>
      <c r="AV123" s="14" t="s">
        <v>82</v>
      </c>
      <c r="AW123" s="14" t="s">
        <v>33</v>
      </c>
      <c r="AX123" s="14" t="s">
        <v>72</v>
      </c>
      <c r="AY123" s="255" t="s">
        <v>176</v>
      </c>
    </row>
    <row r="124" s="15" customFormat="1">
      <c r="A124" s="15"/>
      <c r="B124" s="256"/>
      <c r="C124" s="257"/>
      <c r="D124" s="236" t="s">
        <v>187</v>
      </c>
      <c r="E124" s="258" t="s">
        <v>21</v>
      </c>
      <c r="F124" s="259" t="s">
        <v>192</v>
      </c>
      <c r="G124" s="257"/>
      <c r="H124" s="260">
        <v>40</v>
      </c>
      <c r="I124" s="261"/>
      <c r="J124" s="257"/>
      <c r="K124" s="257"/>
      <c r="L124" s="262"/>
      <c r="M124" s="263"/>
      <c r="N124" s="264"/>
      <c r="O124" s="264"/>
      <c r="P124" s="264"/>
      <c r="Q124" s="264"/>
      <c r="R124" s="264"/>
      <c r="S124" s="264"/>
      <c r="T124" s="26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T124" s="266" t="s">
        <v>187</v>
      </c>
      <c r="AU124" s="266" t="s">
        <v>82</v>
      </c>
      <c r="AV124" s="15" t="s">
        <v>183</v>
      </c>
      <c r="AW124" s="15" t="s">
        <v>33</v>
      </c>
      <c r="AX124" s="15" t="s">
        <v>80</v>
      </c>
      <c r="AY124" s="266" t="s">
        <v>176</v>
      </c>
    </row>
    <row r="125" s="12" customFormat="1" ht="22.8" customHeight="1">
      <c r="A125" s="12"/>
      <c r="B125" s="200"/>
      <c r="C125" s="201"/>
      <c r="D125" s="202" t="s">
        <v>71</v>
      </c>
      <c r="E125" s="214" t="s">
        <v>209</v>
      </c>
      <c r="F125" s="214" t="s">
        <v>210</v>
      </c>
      <c r="G125" s="201"/>
      <c r="H125" s="201"/>
      <c r="I125" s="204"/>
      <c r="J125" s="215">
        <f>BK125</f>
        <v>0</v>
      </c>
      <c r="K125" s="201"/>
      <c r="L125" s="206"/>
      <c r="M125" s="207"/>
      <c r="N125" s="208"/>
      <c r="O125" s="208"/>
      <c r="P125" s="209">
        <f>SUM(P126:P403)</f>
        <v>0</v>
      </c>
      <c r="Q125" s="208"/>
      <c r="R125" s="209">
        <f>SUM(R126:R403)</f>
        <v>0.019799999999999998</v>
      </c>
      <c r="S125" s="208"/>
      <c r="T125" s="210">
        <f>SUM(T126:T403)</f>
        <v>456.64810899999986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11" t="s">
        <v>80</v>
      </c>
      <c r="AT125" s="212" t="s">
        <v>71</v>
      </c>
      <c r="AU125" s="212" t="s">
        <v>80</v>
      </c>
      <c r="AY125" s="211" t="s">
        <v>176</v>
      </c>
      <c r="BK125" s="213">
        <f>SUM(BK126:BK403)</f>
        <v>0</v>
      </c>
    </row>
    <row r="126" s="2" customFormat="1" ht="24.15" customHeight="1">
      <c r="A126" s="41"/>
      <c r="B126" s="42"/>
      <c r="C126" s="216" t="s">
        <v>211</v>
      </c>
      <c r="D126" s="216" t="s">
        <v>178</v>
      </c>
      <c r="E126" s="217" t="s">
        <v>212</v>
      </c>
      <c r="F126" s="218" t="s">
        <v>213</v>
      </c>
      <c r="G126" s="219" t="s">
        <v>181</v>
      </c>
      <c r="H126" s="220">
        <v>320</v>
      </c>
      <c r="I126" s="221"/>
      <c r="J126" s="222">
        <f>ROUND(I126*H126,2)</f>
        <v>0</v>
      </c>
      <c r="K126" s="218" t="s">
        <v>182</v>
      </c>
      <c r="L126" s="47"/>
      <c r="M126" s="223" t="s">
        <v>21</v>
      </c>
      <c r="N126" s="224" t="s">
        <v>43</v>
      </c>
      <c r="O126" s="87"/>
      <c r="P126" s="225">
        <f>O126*H126</f>
        <v>0</v>
      </c>
      <c r="Q126" s="225">
        <v>0</v>
      </c>
      <c r="R126" s="225">
        <f>Q126*H126</f>
        <v>0</v>
      </c>
      <c r="S126" s="225">
        <v>0</v>
      </c>
      <c r="T126" s="226">
        <f>S126*H126</f>
        <v>0</v>
      </c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R126" s="227" t="s">
        <v>183</v>
      </c>
      <c r="AT126" s="227" t="s">
        <v>178</v>
      </c>
      <c r="AU126" s="227" t="s">
        <v>82</v>
      </c>
      <c r="AY126" s="20" t="s">
        <v>176</v>
      </c>
      <c r="BE126" s="228">
        <f>IF(N126="základní",J126,0)</f>
        <v>0</v>
      </c>
      <c r="BF126" s="228">
        <f>IF(N126="snížená",J126,0)</f>
        <v>0</v>
      </c>
      <c r="BG126" s="228">
        <f>IF(N126="zákl. přenesená",J126,0)</f>
        <v>0</v>
      </c>
      <c r="BH126" s="228">
        <f>IF(N126="sníž. přenesená",J126,0)</f>
        <v>0</v>
      </c>
      <c r="BI126" s="228">
        <f>IF(N126="nulová",J126,0)</f>
        <v>0</v>
      </c>
      <c r="BJ126" s="20" t="s">
        <v>80</v>
      </c>
      <c r="BK126" s="228">
        <f>ROUND(I126*H126,2)</f>
        <v>0</v>
      </c>
      <c r="BL126" s="20" t="s">
        <v>183</v>
      </c>
      <c r="BM126" s="227" t="s">
        <v>214</v>
      </c>
    </row>
    <row r="127" s="2" customFormat="1">
      <c r="A127" s="41"/>
      <c r="B127" s="42"/>
      <c r="C127" s="43"/>
      <c r="D127" s="229" t="s">
        <v>185</v>
      </c>
      <c r="E127" s="43"/>
      <c r="F127" s="230" t="s">
        <v>215</v>
      </c>
      <c r="G127" s="43"/>
      <c r="H127" s="43"/>
      <c r="I127" s="231"/>
      <c r="J127" s="43"/>
      <c r="K127" s="43"/>
      <c r="L127" s="47"/>
      <c r="M127" s="232"/>
      <c r="N127" s="233"/>
      <c r="O127" s="87"/>
      <c r="P127" s="87"/>
      <c r="Q127" s="87"/>
      <c r="R127" s="87"/>
      <c r="S127" s="87"/>
      <c r="T127" s="88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T127" s="20" t="s">
        <v>185</v>
      </c>
      <c r="AU127" s="20" t="s">
        <v>82</v>
      </c>
    </row>
    <row r="128" s="13" customFormat="1">
      <c r="A128" s="13"/>
      <c r="B128" s="234"/>
      <c r="C128" s="235"/>
      <c r="D128" s="236" t="s">
        <v>187</v>
      </c>
      <c r="E128" s="237" t="s">
        <v>21</v>
      </c>
      <c r="F128" s="238" t="s">
        <v>216</v>
      </c>
      <c r="G128" s="235"/>
      <c r="H128" s="237" t="s">
        <v>21</v>
      </c>
      <c r="I128" s="239"/>
      <c r="J128" s="235"/>
      <c r="K128" s="235"/>
      <c r="L128" s="240"/>
      <c r="M128" s="241"/>
      <c r="N128" s="242"/>
      <c r="O128" s="242"/>
      <c r="P128" s="242"/>
      <c r="Q128" s="242"/>
      <c r="R128" s="242"/>
      <c r="S128" s="242"/>
      <c r="T128" s="24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44" t="s">
        <v>187</v>
      </c>
      <c r="AU128" s="244" t="s">
        <v>82</v>
      </c>
      <c r="AV128" s="13" t="s">
        <v>80</v>
      </c>
      <c r="AW128" s="13" t="s">
        <v>33</v>
      </c>
      <c r="AX128" s="13" t="s">
        <v>72</v>
      </c>
      <c r="AY128" s="244" t="s">
        <v>176</v>
      </c>
    </row>
    <row r="129" s="14" customFormat="1">
      <c r="A129" s="14"/>
      <c r="B129" s="245"/>
      <c r="C129" s="246"/>
      <c r="D129" s="236" t="s">
        <v>187</v>
      </c>
      <c r="E129" s="247" t="s">
        <v>21</v>
      </c>
      <c r="F129" s="248" t="s">
        <v>217</v>
      </c>
      <c r="G129" s="246"/>
      <c r="H129" s="249">
        <v>160</v>
      </c>
      <c r="I129" s="250"/>
      <c r="J129" s="246"/>
      <c r="K129" s="246"/>
      <c r="L129" s="251"/>
      <c r="M129" s="252"/>
      <c r="N129" s="253"/>
      <c r="O129" s="253"/>
      <c r="P129" s="253"/>
      <c r="Q129" s="253"/>
      <c r="R129" s="253"/>
      <c r="S129" s="253"/>
      <c r="T129" s="25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55" t="s">
        <v>187</v>
      </c>
      <c r="AU129" s="255" t="s">
        <v>82</v>
      </c>
      <c r="AV129" s="14" t="s">
        <v>82</v>
      </c>
      <c r="AW129" s="14" t="s">
        <v>33</v>
      </c>
      <c r="AX129" s="14" t="s">
        <v>72</v>
      </c>
      <c r="AY129" s="255" t="s">
        <v>176</v>
      </c>
    </row>
    <row r="130" s="13" customFormat="1">
      <c r="A130" s="13"/>
      <c r="B130" s="234"/>
      <c r="C130" s="235"/>
      <c r="D130" s="236" t="s">
        <v>187</v>
      </c>
      <c r="E130" s="237" t="s">
        <v>21</v>
      </c>
      <c r="F130" s="238" t="s">
        <v>218</v>
      </c>
      <c r="G130" s="235"/>
      <c r="H130" s="237" t="s">
        <v>21</v>
      </c>
      <c r="I130" s="239"/>
      <c r="J130" s="235"/>
      <c r="K130" s="235"/>
      <c r="L130" s="240"/>
      <c r="M130" s="241"/>
      <c r="N130" s="242"/>
      <c r="O130" s="242"/>
      <c r="P130" s="242"/>
      <c r="Q130" s="242"/>
      <c r="R130" s="242"/>
      <c r="S130" s="242"/>
      <c r="T130" s="24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44" t="s">
        <v>187</v>
      </c>
      <c r="AU130" s="244" t="s">
        <v>82</v>
      </c>
      <c r="AV130" s="13" t="s">
        <v>80</v>
      </c>
      <c r="AW130" s="13" t="s">
        <v>33</v>
      </c>
      <c r="AX130" s="13" t="s">
        <v>72</v>
      </c>
      <c r="AY130" s="244" t="s">
        <v>176</v>
      </c>
    </row>
    <row r="131" s="14" customFormat="1">
      <c r="A131" s="14"/>
      <c r="B131" s="245"/>
      <c r="C131" s="246"/>
      <c r="D131" s="236" t="s">
        <v>187</v>
      </c>
      <c r="E131" s="247" t="s">
        <v>21</v>
      </c>
      <c r="F131" s="248" t="s">
        <v>217</v>
      </c>
      <c r="G131" s="246"/>
      <c r="H131" s="249">
        <v>160</v>
      </c>
      <c r="I131" s="250"/>
      <c r="J131" s="246"/>
      <c r="K131" s="246"/>
      <c r="L131" s="251"/>
      <c r="M131" s="252"/>
      <c r="N131" s="253"/>
      <c r="O131" s="253"/>
      <c r="P131" s="253"/>
      <c r="Q131" s="253"/>
      <c r="R131" s="253"/>
      <c r="S131" s="253"/>
      <c r="T131" s="25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55" t="s">
        <v>187</v>
      </c>
      <c r="AU131" s="255" t="s">
        <v>82</v>
      </c>
      <c r="AV131" s="14" t="s">
        <v>82</v>
      </c>
      <c r="AW131" s="14" t="s">
        <v>33</v>
      </c>
      <c r="AX131" s="14" t="s">
        <v>72</v>
      </c>
      <c r="AY131" s="255" t="s">
        <v>176</v>
      </c>
    </row>
    <row r="132" s="15" customFormat="1">
      <c r="A132" s="15"/>
      <c r="B132" s="256"/>
      <c r="C132" s="257"/>
      <c r="D132" s="236" t="s">
        <v>187</v>
      </c>
      <c r="E132" s="258" t="s">
        <v>21</v>
      </c>
      <c r="F132" s="259" t="s">
        <v>192</v>
      </c>
      <c r="G132" s="257"/>
      <c r="H132" s="260">
        <v>320</v>
      </c>
      <c r="I132" s="261"/>
      <c r="J132" s="257"/>
      <c r="K132" s="257"/>
      <c r="L132" s="262"/>
      <c r="M132" s="263"/>
      <c r="N132" s="264"/>
      <c r="O132" s="264"/>
      <c r="P132" s="264"/>
      <c r="Q132" s="264"/>
      <c r="R132" s="264"/>
      <c r="S132" s="264"/>
      <c r="T132" s="26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T132" s="266" t="s">
        <v>187</v>
      </c>
      <c r="AU132" s="266" t="s">
        <v>82</v>
      </c>
      <c r="AV132" s="15" t="s">
        <v>183</v>
      </c>
      <c r="AW132" s="15" t="s">
        <v>33</v>
      </c>
      <c r="AX132" s="15" t="s">
        <v>80</v>
      </c>
      <c r="AY132" s="266" t="s">
        <v>176</v>
      </c>
    </row>
    <row r="133" s="2" customFormat="1" ht="44.25" customHeight="1">
      <c r="A133" s="41"/>
      <c r="B133" s="42"/>
      <c r="C133" s="216" t="s">
        <v>219</v>
      </c>
      <c r="D133" s="216" t="s">
        <v>178</v>
      </c>
      <c r="E133" s="217" t="s">
        <v>220</v>
      </c>
      <c r="F133" s="218" t="s">
        <v>221</v>
      </c>
      <c r="G133" s="219" t="s">
        <v>181</v>
      </c>
      <c r="H133" s="220">
        <v>47.585000000000001</v>
      </c>
      <c r="I133" s="221"/>
      <c r="J133" s="222">
        <f>ROUND(I133*H133,2)</f>
        <v>0</v>
      </c>
      <c r="K133" s="218" t="s">
        <v>182</v>
      </c>
      <c r="L133" s="47"/>
      <c r="M133" s="223" t="s">
        <v>21</v>
      </c>
      <c r="N133" s="224" t="s">
        <v>43</v>
      </c>
      <c r="O133" s="87"/>
      <c r="P133" s="225">
        <f>O133*H133</f>
        <v>0</v>
      </c>
      <c r="Q133" s="225">
        <v>0</v>
      </c>
      <c r="R133" s="225">
        <f>Q133*H133</f>
        <v>0</v>
      </c>
      <c r="S133" s="225">
        <v>0.26100000000000001</v>
      </c>
      <c r="T133" s="226">
        <f>S133*H133</f>
        <v>12.419685000000001</v>
      </c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R133" s="227" t="s">
        <v>183</v>
      </c>
      <c r="AT133" s="227" t="s">
        <v>178</v>
      </c>
      <c r="AU133" s="227" t="s">
        <v>82</v>
      </c>
      <c r="AY133" s="20" t="s">
        <v>176</v>
      </c>
      <c r="BE133" s="228">
        <f>IF(N133="základní",J133,0)</f>
        <v>0</v>
      </c>
      <c r="BF133" s="228">
        <f>IF(N133="snížená",J133,0)</f>
        <v>0</v>
      </c>
      <c r="BG133" s="228">
        <f>IF(N133="zákl. přenesená",J133,0)</f>
        <v>0</v>
      </c>
      <c r="BH133" s="228">
        <f>IF(N133="sníž. přenesená",J133,0)</f>
        <v>0</v>
      </c>
      <c r="BI133" s="228">
        <f>IF(N133="nulová",J133,0)</f>
        <v>0</v>
      </c>
      <c r="BJ133" s="20" t="s">
        <v>80</v>
      </c>
      <c r="BK133" s="228">
        <f>ROUND(I133*H133,2)</f>
        <v>0</v>
      </c>
      <c r="BL133" s="20" t="s">
        <v>183</v>
      </c>
      <c r="BM133" s="227" t="s">
        <v>222</v>
      </c>
    </row>
    <row r="134" s="2" customFormat="1">
      <c r="A134" s="41"/>
      <c r="B134" s="42"/>
      <c r="C134" s="43"/>
      <c r="D134" s="229" t="s">
        <v>185</v>
      </c>
      <c r="E134" s="43"/>
      <c r="F134" s="230" t="s">
        <v>223</v>
      </c>
      <c r="G134" s="43"/>
      <c r="H134" s="43"/>
      <c r="I134" s="231"/>
      <c r="J134" s="43"/>
      <c r="K134" s="43"/>
      <c r="L134" s="47"/>
      <c r="M134" s="232"/>
      <c r="N134" s="233"/>
      <c r="O134" s="87"/>
      <c r="P134" s="87"/>
      <c r="Q134" s="87"/>
      <c r="R134" s="87"/>
      <c r="S134" s="87"/>
      <c r="T134" s="88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T134" s="20" t="s">
        <v>185</v>
      </c>
      <c r="AU134" s="20" t="s">
        <v>82</v>
      </c>
    </row>
    <row r="135" s="13" customFormat="1">
      <c r="A135" s="13"/>
      <c r="B135" s="234"/>
      <c r="C135" s="235"/>
      <c r="D135" s="236" t="s">
        <v>187</v>
      </c>
      <c r="E135" s="237" t="s">
        <v>21</v>
      </c>
      <c r="F135" s="238" t="s">
        <v>224</v>
      </c>
      <c r="G135" s="235"/>
      <c r="H135" s="237" t="s">
        <v>21</v>
      </c>
      <c r="I135" s="239"/>
      <c r="J135" s="235"/>
      <c r="K135" s="235"/>
      <c r="L135" s="240"/>
      <c r="M135" s="241"/>
      <c r="N135" s="242"/>
      <c r="O135" s="242"/>
      <c r="P135" s="242"/>
      <c r="Q135" s="242"/>
      <c r="R135" s="242"/>
      <c r="S135" s="242"/>
      <c r="T135" s="24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4" t="s">
        <v>187</v>
      </c>
      <c r="AU135" s="244" t="s">
        <v>82</v>
      </c>
      <c r="AV135" s="13" t="s">
        <v>80</v>
      </c>
      <c r="AW135" s="13" t="s">
        <v>33</v>
      </c>
      <c r="AX135" s="13" t="s">
        <v>72</v>
      </c>
      <c r="AY135" s="244" t="s">
        <v>176</v>
      </c>
    </row>
    <row r="136" s="14" customFormat="1">
      <c r="A136" s="14"/>
      <c r="B136" s="245"/>
      <c r="C136" s="246"/>
      <c r="D136" s="236" t="s">
        <v>187</v>
      </c>
      <c r="E136" s="247" t="s">
        <v>21</v>
      </c>
      <c r="F136" s="248" t="s">
        <v>225</v>
      </c>
      <c r="G136" s="246"/>
      <c r="H136" s="249">
        <v>9.9749999999999996</v>
      </c>
      <c r="I136" s="250"/>
      <c r="J136" s="246"/>
      <c r="K136" s="246"/>
      <c r="L136" s="251"/>
      <c r="M136" s="252"/>
      <c r="N136" s="253"/>
      <c r="O136" s="253"/>
      <c r="P136" s="253"/>
      <c r="Q136" s="253"/>
      <c r="R136" s="253"/>
      <c r="S136" s="253"/>
      <c r="T136" s="25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55" t="s">
        <v>187</v>
      </c>
      <c r="AU136" s="255" t="s">
        <v>82</v>
      </c>
      <c r="AV136" s="14" t="s">
        <v>82</v>
      </c>
      <c r="AW136" s="14" t="s">
        <v>33</v>
      </c>
      <c r="AX136" s="14" t="s">
        <v>72</v>
      </c>
      <c r="AY136" s="255" t="s">
        <v>176</v>
      </c>
    </row>
    <row r="137" s="14" customFormat="1">
      <c r="A137" s="14"/>
      <c r="B137" s="245"/>
      <c r="C137" s="246"/>
      <c r="D137" s="236" t="s">
        <v>187</v>
      </c>
      <c r="E137" s="247" t="s">
        <v>21</v>
      </c>
      <c r="F137" s="248" t="s">
        <v>226</v>
      </c>
      <c r="G137" s="246"/>
      <c r="H137" s="249">
        <v>-2.3639999999999999</v>
      </c>
      <c r="I137" s="250"/>
      <c r="J137" s="246"/>
      <c r="K137" s="246"/>
      <c r="L137" s="251"/>
      <c r="M137" s="252"/>
      <c r="N137" s="253"/>
      <c r="O137" s="253"/>
      <c r="P137" s="253"/>
      <c r="Q137" s="253"/>
      <c r="R137" s="253"/>
      <c r="S137" s="253"/>
      <c r="T137" s="25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55" t="s">
        <v>187</v>
      </c>
      <c r="AU137" s="255" t="s">
        <v>82</v>
      </c>
      <c r="AV137" s="14" t="s">
        <v>82</v>
      </c>
      <c r="AW137" s="14" t="s">
        <v>33</v>
      </c>
      <c r="AX137" s="14" t="s">
        <v>72</v>
      </c>
      <c r="AY137" s="255" t="s">
        <v>176</v>
      </c>
    </row>
    <row r="138" s="13" customFormat="1">
      <c r="A138" s="13"/>
      <c r="B138" s="234"/>
      <c r="C138" s="235"/>
      <c r="D138" s="236" t="s">
        <v>187</v>
      </c>
      <c r="E138" s="237" t="s">
        <v>21</v>
      </c>
      <c r="F138" s="238" t="s">
        <v>227</v>
      </c>
      <c r="G138" s="235"/>
      <c r="H138" s="237" t="s">
        <v>21</v>
      </c>
      <c r="I138" s="239"/>
      <c r="J138" s="235"/>
      <c r="K138" s="235"/>
      <c r="L138" s="240"/>
      <c r="M138" s="241"/>
      <c r="N138" s="242"/>
      <c r="O138" s="242"/>
      <c r="P138" s="242"/>
      <c r="Q138" s="242"/>
      <c r="R138" s="242"/>
      <c r="S138" s="242"/>
      <c r="T138" s="24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4" t="s">
        <v>187</v>
      </c>
      <c r="AU138" s="244" t="s">
        <v>82</v>
      </c>
      <c r="AV138" s="13" t="s">
        <v>80</v>
      </c>
      <c r="AW138" s="13" t="s">
        <v>33</v>
      </c>
      <c r="AX138" s="13" t="s">
        <v>72</v>
      </c>
      <c r="AY138" s="244" t="s">
        <v>176</v>
      </c>
    </row>
    <row r="139" s="14" customFormat="1">
      <c r="A139" s="14"/>
      <c r="B139" s="245"/>
      <c r="C139" s="246"/>
      <c r="D139" s="236" t="s">
        <v>187</v>
      </c>
      <c r="E139" s="247" t="s">
        <v>21</v>
      </c>
      <c r="F139" s="248" t="s">
        <v>228</v>
      </c>
      <c r="G139" s="246"/>
      <c r="H139" s="249">
        <v>31.440000000000001</v>
      </c>
      <c r="I139" s="250"/>
      <c r="J139" s="246"/>
      <c r="K139" s="246"/>
      <c r="L139" s="251"/>
      <c r="M139" s="252"/>
      <c r="N139" s="253"/>
      <c r="O139" s="253"/>
      <c r="P139" s="253"/>
      <c r="Q139" s="253"/>
      <c r="R139" s="253"/>
      <c r="S139" s="253"/>
      <c r="T139" s="25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55" t="s">
        <v>187</v>
      </c>
      <c r="AU139" s="255" t="s">
        <v>82</v>
      </c>
      <c r="AV139" s="14" t="s">
        <v>82</v>
      </c>
      <c r="AW139" s="14" t="s">
        <v>33</v>
      </c>
      <c r="AX139" s="14" t="s">
        <v>72</v>
      </c>
      <c r="AY139" s="255" t="s">
        <v>176</v>
      </c>
    </row>
    <row r="140" s="14" customFormat="1">
      <c r="A140" s="14"/>
      <c r="B140" s="245"/>
      <c r="C140" s="246"/>
      <c r="D140" s="236" t="s">
        <v>187</v>
      </c>
      <c r="E140" s="247" t="s">
        <v>21</v>
      </c>
      <c r="F140" s="248" t="s">
        <v>226</v>
      </c>
      <c r="G140" s="246"/>
      <c r="H140" s="249">
        <v>-2.3639999999999999</v>
      </c>
      <c r="I140" s="250"/>
      <c r="J140" s="246"/>
      <c r="K140" s="246"/>
      <c r="L140" s="251"/>
      <c r="M140" s="252"/>
      <c r="N140" s="253"/>
      <c r="O140" s="253"/>
      <c r="P140" s="253"/>
      <c r="Q140" s="253"/>
      <c r="R140" s="253"/>
      <c r="S140" s="253"/>
      <c r="T140" s="25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55" t="s">
        <v>187</v>
      </c>
      <c r="AU140" s="255" t="s">
        <v>82</v>
      </c>
      <c r="AV140" s="14" t="s">
        <v>82</v>
      </c>
      <c r="AW140" s="14" t="s">
        <v>33</v>
      </c>
      <c r="AX140" s="14" t="s">
        <v>72</v>
      </c>
      <c r="AY140" s="255" t="s">
        <v>176</v>
      </c>
    </row>
    <row r="141" s="13" customFormat="1">
      <c r="A141" s="13"/>
      <c r="B141" s="234"/>
      <c r="C141" s="235"/>
      <c r="D141" s="236" t="s">
        <v>187</v>
      </c>
      <c r="E141" s="237" t="s">
        <v>21</v>
      </c>
      <c r="F141" s="238" t="s">
        <v>229</v>
      </c>
      <c r="G141" s="235"/>
      <c r="H141" s="237" t="s">
        <v>21</v>
      </c>
      <c r="I141" s="239"/>
      <c r="J141" s="235"/>
      <c r="K141" s="235"/>
      <c r="L141" s="240"/>
      <c r="M141" s="241"/>
      <c r="N141" s="242"/>
      <c r="O141" s="242"/>
      <c r="P141" s="242"/>
      <c r="Q141" s="242"/>
      <c r="R141" s="242"/>
      <c r="S141" s="242"/>
      <c r="T141" s="24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4" t="s">
        <v>187</v>
      </c>
      <c r="AU141" s="244" t="s">
        <v>82</v>
      </c>
      <c r="AV141" s="13" t="s">
        <v>80</v>
      </c>
      <c r="AW141" s="13" t="s">
        <v>33</v>
      </c>
      <c r="AX141" s="13" t="s">
        <v>72</v>
      </c>
      <c r="AY141" s="244" t="s">
        <v>176</v>
      </c>
    </row>
    <row r="142" s="14" customFormat="1">
      <c r="A142" s="14"/>
      <c r="B142" s="245"/>
      <c r="C142" s="246"/>
      <c r="D142" s="236" t="s">
        <v>187</v>
      </c>
      <c r="E142" s="247" t="s">
        <v>21</v>
      </c>
      <c r="F142" s="248" t="s">
        <v>230</v>
      </c>
      <c r="G142" s="246"/>
      <c r="H142" s="249">
        <v>8.1600000000000001</v>
      </c>
      <c r="I142" s="250"/>
      <c r="J142" s="246"/>
      <c r="K142" s="246"/>
      <c r="L142" s="251"/>
      <c r="M142" s="252"/>
      <c r="N142" s="253"/>
      <c r="O142" s="253"/>
      <c r="P142" s="253"/>
      <c r="Q142" s="253"/>
      <c r="R142" s="253"/>
      <c r="S142" s="253"/>
      <c r="T142" s="25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5" t="s">
        <v>187</v>
      </c>
      <c r="AU142" s="255" t="s">
        <v>82</v>
      </c>
      <c r="AV142" s="14" t="s">
        <v>82</v>
      </c>
      <c r="AW142" s="14" t="s">
        <v>33</v>
      </c>
      <c r="AX142" s="14" t="s">
        <v>72</v>
      </c>
      <c r="AY142" s="255" t="s">
        <v>176</v>
      </c>
    </row>
    <row r="143" s="14" customFormat="1">
      <c r="A143" s="14"/>
      <c r="B143" s="245"/>
      <c r="C143" s="246"/>
      <c r="D143" s="236" t="s">
        <v>187</v>
      </c>
      <c r="E143" s="247" t="s">
        <v>21</v>
      </c>
      <c r="F143" s="248" t="s">
        <v>231</v>
      </c>
      <c r="G143" s="246"/>
      <c r="H143" s="249">
        <v>-1.1819999999999999</v>
      </c>
      <c r="I143" s="250"/>
      <c r="J143" s="246"/>
      <c r="K143" s="246"/>
      <c r="L143" s="251"/>
      <c r="M143" s="252"/>
      <c r="N143" s="253"/>
      <c r="O143" s="253"/>
      <c r="P143" s="253"/>
      <c r="Q143" s="253"/>
      <c r="R143" s="253"/>
      <c r="S143" s="253"/>
      <c r="T143" s="25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55" t="s">
        <v>187</v>
      </c>
      <c r="AU143" s="255" t="s">
        <v>82</v>
      </c>
      <c r="AV143" s="14" t="s">
        <v>82</v>
      </c>
      <c r="AW143" s="14" t="s">
        <v>33</v>
      </c>
      <c r="AX143" s="14" t="s">
        <v>72</v>
      </c>
      <c r="AY143" s="255" t="s">
        <v>176</v>
      </c>
    </row>
    <row r="144" s="13" customFormat="1">
      <c r="A144" s="13"/>
      <c r="B144" s="234"/>
      <c r="C144" s="235"/>
      <c r="D144" s="236" t="s">
        <v>187</v>
      </c>
      <c r="E144" s="237" t="s">
        <v>21</v>
      </c>
      <c r="F144" s="238" t="s">
        <v>232</v>
      </c>
      <c r="G144" s="235"/>
      <c r="H144" s="237" t="s">
        <v>21</v>
      </c>
      <c r="I144" s="239"/>
      <c r="J144" s="235"/>
      <c r="K144" s="235"/>
      <c r="L144" s="240"/>
      <c r="M144" s="241"/>
      <c r="N144" s="242"/>
      <c r="O144" s="242"/>
      <c r="P144" s="242"/>
      <c r="Q144" s="242"/>
      <c r="R144" s="242"/>
      <c r="S144" s="242"/>
      <c r="T144" s="24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4" t="s">
        <v>187</v>
      </c>
      <c r="AU144" s="244" t="s">
        <v>82</v>
      </c>
      <c r="AV144" s="13" t="s">
        <v>80</v>
      </c>
      <c r="AW144" s="13" t="s">
        <v>33</v>
      </c>
      <c r="AX144" s="13" t="s">
        <v>72</v>
      </c>
      <c r="AY144" s="244" t="s">
        <v>176</v>
      </c>
    </row>
    <row r="145" s="14" customFormat="1">
      <c r="A145" s="14"/>
      <c r="B145" s="245"/>
      <c r="C145" s="246"/>
      <c r="D145" s="236" t="s">
        <v>187</v>
      </c>
      <c r="E145" s="247" t="s">
        <v>21</v>
      </c>
      <c r="F145" s="248" t="s">
        <v>233</v>
      </c>
      <c r="G145" s="246"/>
      <c r="H145" s="249">
        <v>3.9199999999999999</v>
      </c>
      <c r="I145" s="250"/>
      <c r="J145" s="246"/>
      <c r="K145" s="246"/>
      <c r="L145" s="251"/>
      <c r="M145" s="252"/>
      <c r="N145" s="253"/>
      <c r="O145" s="253"/>
      <c r="P145" s="253"/>
      <c r="Q145" s="253"/>
      <c r="R145" s="253"/>
      <c r="S145" s="253"/>
      <c r="T145" s="25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55" t="s">
        <v>187</v>
      </c>
      <c r="AU145" s="255" t="s">
        <v>82</v>
      </c>
      <c r="AV145" s="14" t="s">
        <v>82</v>
      </c>
      <c r="AW145" s="14" t="s">
        <v>33</v>
      </c>
      <c r="AX145" s="14" t="s">
        <v>72</v>
      </c>
      <c r="AY145" s="255" t="s">
        <v>176</v>
      </c>
    </row>
    <row r="146" s="15" customFormat="1">
      <c r="A146" s="15"/>
      <c r="B146" s="256"/>
      <c r="C146" s="257"/>
      <c r="D146" s="236" t="s">
        <v>187</v>
      </c>
      <c r="E146" s="258" t="s">
        <v>21</v>
      </c>
      <c r="F146" s="259" t="s">
        <v>192</v>
      </c>
      <c r="G146" s="257"/>
      <c r="H146" s="260">
        <v>47.585000000000001</v>
      </c>
      <c r="I146" s="261"/>
      <c r="J146" s="257"/>
      <c r="K146" s="257"/>
      <c r="L146" s="262"/>
      <c r="M146" s="263"/>
      <c r="N146" s="264"/>
      <c r="O146" s="264"/>
      <c r="P146" s="264"/>
      <c r="Q146" s="264"/>
      <c r="R146" s="264"/>
      <c r="S146" s="264"/>
      <c r="T146" s="26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66" t="s">
        <v>187</v>
      </c>
      <c r="AU146" s="266" t="s">
        <v>82</v>
      </c>
      <c r="AV146" s="15" t="s">
        <v>183</v>
      </c>
      <c r="AW146" s="15" t="s">
        <v>33</v>
      </c>
      <c r="AX146" s="15" t="s">
        <v>80</v>
      </c>
      <c r="AY146" s="266" t="s">
        <v>176</v>
      </c>
    </row>
    <row r="147" s="2" customFormat="1" ht="44.25" customHeight="1">
      <c r="A147" s="41"/>
      <c r="B147" s="42"/>
      <c r="C147" s="216" t="s">
        <v>234</v>
      </c>
      <c r="D147" s="216" t="s">
        <v>178</v>
      </c>
      <c r="E147" s="217" t="s">
        <v>235</v>
      </c>
      <c r="F147" s="218" t="s">
        <v>236</v>
      </c>
      <c r="G147" s="219" t="s">
        <v>237</v>
      </c>
      <c r="H147" s="220">
        <v>0.14999999999999999</v>
      </c>
      <c r="I147" s="221"/>
      <c r="J147" s="222">
        <f>ROUND(I147*H147,2)</f>
        <v>0</v>
      </c>
      <c r="K147" s="218" t="s">
        <v>182</v>
      </c>
      <c r="L147" s="47"/>
      <c r="M147" s="223" t="s">
        <v>21</v>
      </c>
      <c r="N147" s="224" t="s">
        <v>43</v>
      </c>
      <c r="O147" s="87"/>
      <c r="P147" s="225">
        <f>O147*H147</f>
        <v>0</v>
      </c>
      <c r="Q147" s="225">
        <v>0</v>
      </c>
      <c r="R147" s="225">
        <f>Q147*H147</f>
        <v>0</v>
      </c>
      <c r="S147" s="225">
        <v>1.8</v>
      </c>
      <c r="T147" s="226">
        <f>S147*H147</f>
        <v>0.27000000000000002</v>
      </c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R147" s="227" t="s">
        <v>183</v>
      </c>
      <c r="AT147" s="227" t="s">
        <v>178</v>
      </c>
      <c r="AU147" s="227" t="s">
        <v>82</v>
      </c>
      <c r="AY147" s="20" t="s">
        <v>176</v>
      </c>
      <c r="BE147" s="228">
        <f>IF(N147="základní",J147,0)</f>
        <v>0</v>
      </c>
      <c r="BF147" s="228">
        <f>IF(N147="snížená",J147,0)</f>
        <v>0</v>
      </c>
      <c r="BG147" s="228">
        <f>IF(N147="zákl. přenesená",J147,0)</f>
        <v>0</v>
      </c>
      <c r="BH147" s="228">
        <f>IF(N147="sníž. přenesená",J147,0)</f>
        <v>0</v>
      </c>
      <c r="BI147" s="228">
        <f>IF(N147="nulová",J147,0)</f>
        <v>0</v>
      </c>
      <c r="BJ147" s="20" t="s">
        <v>80</v>
      </c>
      <c r="BK147" s="228">
        <f>ROUND(I147*H147,2)</f>
        <v>0</v>
      </c>
      <c r="BL147" s="20" t="s">
        <v>183</v>
      </c>
      <c r="BM147" s="227" t="s">
        <v>238</v>
      </c>
    </row>
    <row r="148" s="2" customFormat="1">
      <c r="A148" s="41"/>
      <c r="B148" s="42"/>
      <c r="C148" s="43"/>
      <c r="D148" s="229" t="s">
        <v>185</v>
      </c>
      <c r="E148" s="43"/>
      <c r="F148" s="230" t="s">
        <v>239</v>
      </c>
      <c r="G148" s="43"/>
      <c r="H148" s="43"/>
      <c r="I148" s="231"/>
      <c r="J148" s="43"/>
      <c r="K148" s="43"/>
      <c r="L148" s="47"/>
      <c r="M148" s="232"/>
      <c r="N148" s="233"/>
      <c r="O148" s="87"/>
      <c r="P148" s="87"/>
      <c r="Q148" s="87"/>
      <c r="R148" s="87"/>
      <c r="S148" s="87"/>
      <c r="T148" s="88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T148" s="20" t="s">
        <v>185</v>
      </c>
      <c r="AU148" s="20" t="s">
        <v>82</v>
      </c>
    </row>
    <row r="149" s="13" customFormat="1">
      <c r="A149" s="13"/>
      <c r="B149" s="234"/>
      <c r="C149" s="235"/>
      <c r="D149" s="236" t="s">
        <v>187</v>
      </c>
      <c r="E149" s="237" t="s">
        <v>21</v>
      </c>
      <c r="F149" s="238" t="s">
        <v>240</v>
      </c>
      <c r="G149" s="235"/>
      <c r="H149" s="237" t="s">
        <v>21</v>
      </c>
      <c r="I149" s="239"/>
      <c r="J149" s="235"/>
      <c r="K149" s="235"/>
      <c r="L149" s="240"/>
      <c r="M149" s="241"/>
      <c r="N149" s="242"/>
      <c r="O149" s="242"/>
      <c r="P149" s="242"/>
      <c r="Q149" s="242"/>
      <c r="R149" s="242"/>
      <c r="S149" s="242"/>
      <c r="T149" s="24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4" t="s">
        <v>187</v>
      </c>
      <c r="AU149" s="244" t="s">
        <v>82</v>
      </c>
      <c r="AV149" s="13" t="s">
        <v>80</v>
      </c>
      <c r="AW149" s="13" t="s">
        <v>33</v>
      </c>
      <c r="AX149" s="13" t="s">
        <v>72</v>
      </c>
      <c r="AY149" s="244" t="s">
        <v>176</v>
      </c>
    </row>
    <row r="150" s="14" customFormat="1">
      <c r="A150" s="14"/>
      <c r="B150" s="245"/>
      <c r="C150" s="246"/>
      <c r="D150" s="236" t="s">
        <v>187</v>
      </c>
      <c r="E150" s="247" t="s">
        <v>21</v>
      </c>
      <c r="F150" s="248" t="s">
        <v>241</v>
      </c>
      <c r="G150" s="246"/>
      <c r="H150" s="249">
        <v>0.14999999999999999</v>
      </c>
      <c r="I150" s="250"/>
      <c r="J150" s="246"/>
      <c r="K150" s="246"/>
      <c r="L150" s="251"/>
      <c r="M150" s="252"/>
      <c r="N150" s="253"/>
      <c r="O150" s="253"/>
      <c r="P150" s="253"/>
      <c r="Q150" s="253"/>
      <c r="R150" s="253"/>
      <c r="S150" s="253"/>
      <c r="T150" s="25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55" t="s">
        <v>187</v>
      </c>
      <c r="AU150" s="255" t="s">
        <v>82</v>
      </c>
      <c r="AV150" s="14" t="s">
        <v>82</v>
      </c>
      <c r="AW150" s="14" t="s">
        <v>33</v>
      </c>
      <c r="AX150" s="14" t="s">
        <v>72</v>
      </c>
      <c r="AY150" s="255" t="s">
        <v>176</v>
      </c>
    </row>
    <row r="151" s="15" customFormat="1">
      <c r="A151" s="15"/>
      <c r="B151" s="256"/>
      <c r="C151" s="257"/>
      <c r="D151" s="236" t="s">
        <v>187</v>
      </c>
      <c r="E151" s="258" t="s">
        <v>21</v>
      </c>
      <c r="F151" s="259" t="s">
        <v>192</v>
      </c>
      <c r="G151" s="257"/>
      <c r="H151" s="260">
        <v>0.14999999999999999</v>
      </c>
      <c r="I151" s="261"/>
      <c r="J151" s="257"/>
      <c r="K151" s="257"/>
      <c r="L151" s="262"/>
      <c r="M151" s="263"/>
      <c r="N151" s="264"/>
      <c r="O151" s="264"/>
      <c r="P151" s="264"/>
      <c r="Q151" s="264"/>
      <c r="R151" s="264"/>
      <c r="S151" s="264"/>
      <c r="T151" s="26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66" t="s">
        <v>187</v>
      </c>
      <c r="AU151" s="266" t="s">
        <v>82</v>
      </c>
      <c r="AV151" s="15" t="s">
        <v>183</v>
      </c>
      <c r="AW151" s="15" t="s">
        <v>33</v>
      </c>
      <c r="AX151" s="15" t="s">
        <v>80</v>
      </c>
      <c r="AY151" s="266" t="s">
        <v>176</v>
      </c>
    </row>
    <row r="152" s="2" customFormat="1" ht="49.05" customHeight="1">
      <c r="A152" s="41"/>
      <c r="B152" s="42"/>
      <c r="C152" s="216" t="s">
        <v>242</v>
      </c>
      <c r="D152" s="216" t="s">
        <v>178</v>
      </c>
      <c r="E152" s="217" t="s">
        <v>243</v>
      </c>
      <c r="F152" s="218" t="s">
        <v>244</v>
      </c>
      <c r="G152" s="219" t="s">
        <v>237</v>
      </c>
      <c r="H152" s="220">
        <v>13.632999999999999</v>
      </c>
      <c r="I152" s="221"/>
      <c r="J152" s="222">
        <f>ROUND(I152*H152,2)</f>
        <v>0</v>
      </c>
      <c r="K152" s="218" t="s">
        <v>182</v>
      </c>
      <c r="L152" s="47"/>
      <c r="M152" s="223" t="s">
        <v>21</v>
      </c>
      <c r="N152" s="224" t="s">
        <v>43</v>
      </c>
      <c r="O152" s="87"/>
      <c r="P152" s="225">
        <f>O152*H152</f>
        <v>0</v>
      </c>
      <c r="Q152" s="225">
        <v>0</v>
      </c>
      <c r="R152" s="225">
        <f>Q152*H152</f>
        <v>0</v>
      </c>
      <c r="S152" s="225">
        <v>1.8</v>
      </c>
      <c r="T152" s="226">
        <f>S152*H152</f>
        <v>24.539400000000001</v>
      </c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R152" s="227" t="s">
        <v>183</v>
      </c>
      <c r="AT152" s="227" t="s">
        <v>178</v>
      </c>
      <c r="AU152" s="227" t="s">
        <v>82</v>
      </c>
      <c r="AY152" s="20" t="s">
        <v>176</v>
      </c>
      <c r="BE152" s="228">
        <f>IF(N152="základní",J152,0)</f>
        <v>0</v>
      </c>
      <c r="BF152" s="228">
        <f>IF(N152="snížená",J152,0)</f>
        <v>0</v>
      </c>
      <c r="BG152" s="228">
        <f>IF(N152="zákl. přenesená",J152,0)</f>
        <v>0</v>
      </c>
      <c r="BH152" s="228">
        <f>IF(N152="sníž. přenesená",J152,0)</f>
        <v>0</v>
      </c>
      <c r="BI152" s="228">
        <f>IF(N152="nulová",J152,0)</f>
        <v>0</v>
      </c>
      <c r="BJ152" s="20" t="s">
        <v>80</v>
      </c>
      <c r="BK152" s="228">
        <f>ROUND(I152*H152,2)</f>
        <v>0</v>
      </c>
      <c r="BL152" s="20" t="s">
        <v>183</v>
      </c>
      <c r="BM152" s="227" t="s">
        <v>245</v>
      </c>
    </row>
    <row r="153" s="2" customFormat="1">
      <c r="A153" s="41"/>
      <c r="B153" s="42"/>
      <c r="C153" s="43"/>
      <c r="D153" s="229" t="s">
        <v>185</v>
      </c>
      <c r="E153" s="43"/>
      <c r="F153" s="230" t="s">
        <v>246</v>
      </c>
      <c r="G153" s="43"/>
      <c r="H153" s="43"/>
      <c r="I153" s="231"/>
      <c r="J153" s="43"/>
      <c r="K153" s="43"/>
      <c r="L153" s="47"/>
      <c r="M153" s="232"/>
      <c r="N153" s="233"/>
      <c r="O153" s="87"/>
      <c r="P153" s="87"/>
      <c r="Q153" s="87"/>
      <c r="R153" s="87"/>
      <c r="S153" s="87"/>
      <c r="T153" s="88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T153" s="20" t="s">
        <v>185</v>
      </c>
      <c r="AU153" s="20" t="s">
        <v>82</v>
      </c>
    </row>
    <row r="154" s="13" customFormat="1">
      <c r="A154" s="13"/>
      <c r="B154" s="234"/>
      <c r="C154" s="235"/>
      <c r="D154" s="236" t="s">
        <v>187</v>
      </c>
      <c r="E154" s="237" t="s">
        <v>21</v>
      </c>
      <c r="F154" s="238" t="s">
        <v>247</v>
      </c>
      <c r="G154" s="235"/>
      <c r="H154" s="237" t="s">
        <v>21</v>
      </c>
      <c r="I154" s="239"/>
      <c r="J154" s="235"/>
      <c r="K154" s="235"/>
      <c r="L154" s="240"/>
      <c r="M154" s="241"/>
      <c r="N154" s="242"/>
      <c r="O154" s="242"/>
      <c r="P154" s="242"/>
      <c r="Q154" s="242"/>
      <c r="R154" s="242"/>
      <c r="S154" s="242"/>
      <c r="T154" s="24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44" t="s">
        <v>187</v>
      </c>
      <c r="AU154" s="244" t="s">
        <v>82</v>
      </c>
      <c r="AV154" s="13" t="s">
        <v>80</v>
      </c>
      <c r="AW154" s="13" t="s">
        <v>33</v>
      </c>
      <c r="AX154" s="13" t="s">
        <v>72</v>
      </c>
      <c r="AY154" s="244" t="s">
        <v>176</v>
      </c>
    </row>
    <row r="155" s="14" customFormat="1">
      <c r="A155" s="14"/>
      <c r="B155" s="245"/>
      <c r="C155" s="246"/>
      <c r="D155" s="236" t="s">
        <v>187</v>
      </c>
      <c r="E155" s="247" t="s">
        <v>21</v>
      </c>
      <c r="F155" s="248" t="s">
        <v>248</v>
      </c>
      <c r="G155" s="246"/>
      <c r="H155" s="249">
        <v>5.3289999999999997</v>
      </c>
      <c r="I155" s="250"/>
      <c r="J155" s="246"/>
      <c r="K155" s="246"/>
      <c r="L155" s="251"/>
      <c r="M155" s="252"/>
      <c r="N155" s="253"/>
      <c r="O155" s="253"/>
      <c r="P155" s="253"/>
      <c r="Q155" s="253"/>
      <c r="R155" s="253"/>
      <c r="S155" s="253"/>
      <c r="T155" s="25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55" t="s">
        <v>187</v>
      </c>
      <c r="AU155" s="255" t="s">
        <v>82</v>
      </c>
      <c r="AV155" s="14" t="s">
        <v>82</v>
      </c>
      <c r="AW155" s="14" t="s">
        <v>33</v>
      </c>
      <c r="AX155" s="14" t="s">
        <v>72</v>
      </c>
      <c r="AY155" s="255" t="s">
        <v>176</v>
      </c>
    </row>
    <row r="156" s="14" customFormat="1">
      <c r="A156" s="14"/>
      <c r="B156" s="245"/>
      <c r="C156" s="246"/>
      <c r="D156" s="236" t="s">
        <v>187</v>
      </c>
      <c r="E156" s="247" t="s">
        <v>21</v>
      </c>
      <c r="F156" s="248" t="s">
        <v>249</v>
      </c>
      <c r="G156" s="246"/>
      <c r="H156" s="249">
        <v>-0.79100000000000004</v>
      </c>
      <c r="I156" s="250"/>
      <c r="J156" s="246"/>
      <c r="K156" s="246"/>
      <c r="L156" s="251"/>
      <c r="M156" s="252"/>
      <c r="N156" s="253"/>
      <c r="O156" s="253"/>
      <c r="P156" s="253"/>
      <c r="Q156" s="253"/>
      <c r="R156" s="253"/>
      <c r="S156" s="253"/>
      <c r="T156" s="25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55" t="s">
        <v>187</v>
      </c>
      <c r="AU156" s="255" t="s">
        <v>82</v>
      </c>
      <c r="AV156" s="14" t="s">
        <v>82</v>
      </c>
      <c r="AW156" s="14" t="s">
        <v>33</v>
      </c>
      <c r="AX156" s="14" t="s">
        <v>72</v>
      </c>
      <c r="AY156" s="255" t="s">
        <v>176</v>
      </c>
    </row>
    <row r="157" s="13" customFormat="1">
      <c r="A157" s="13"/>
      <c r="B157" s="234"/>
      <c r="C157" s="235"/>
      <c r="D157" s="236" t="s">
        <v>187</v>
      </c>
      <c r="E157" s="237" t="s">
        <v>21</v>
      </c>
      <c r="F157" s="238" t="s">
        <v>250</v>
      </c>
      <c r="G157" s="235"/>
      <c r="H157" s="237" t="s">
        <v>21</v>
      </c>
      <c r="I157" s="239"/>
      <c r="J157" s="235"/>
      <c r="K157" s="235"/>
      <c r="L157" s="240"/>
      <c r="M157" s="241"/>
      <c r="N157" s="242"/>
      <c r="O157" s="242"/>
      <c r="P157" s="242"/>
      <c r="Q157" s="242"/>
      <c r="R157" s="242"/>
      <c r="S157" s="242"/>
      <c r="T157" s="24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4" t="s">
        <v>187</v>
      </c>
      <c r="AU157" s="244" t="s">
        <v>82</v>
      </c>
      <c r="AV157" s="13" t="s">
        <v>80</v>
      </c>
      <c r="AW157" s="13" t="s">
        <v>33</v>
      </c>
      <c r="AX157" s="13" t="s">
        <v>72</v>
      </c>
      <c r="AY157" s="244" t="s">
        <v>176</v>
      </c>
    </row>
    <row r="158" s="14" customFormat="1">
      <c r="A158" s="14"/>
      <c r="B158" s="245"/>
      <c r="C158" s="246"/>
      <c r="D158" s="236" t="s">
        <v>187</v>
      </c>
      <c r="E158" s="247" t="s">
        <v>21</v>
      </c>
      <c r="F158" s="248" t="s">
        <v>251</v>
      </c>
      <c r="G158" s="246"/>
      <c r="H158" s="249">
        <v>6.1200000000000001</v>
      </c>
      <c r="I158" s="250"/>
      <c r="J158" s="246"/>
      <c r="K158" s="246"/>
      <c r="L158" s="251"/>
      <c r="M158" s="252"/>
      <c r="N158" s="253"/>
      <c r="O158" s="253"/>
      <c r="P158" s="253"/>
      <c r="Q158" s="253"/>
      <c r="R158" s="253"/>
      <c r="S158" s="253"/>
      <c r="T158" s="25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55" t="s">
        <v>187</v>
      </c>
      <c r="AU158" s="255" t="s">
        <v>82</v>
      </c>
      <c r="AV158" s="14" t="s">
        <v>82</v>
      </c>
      <c r="AW158" s="14" t="s">
        <v>33</v>
      </c>
      <c r="AX158" s="14" t="s">
        <v>72</v>
      </c>
      <c r="AY158" s="255" t="s">
        <v>176</v>
      </c>
    </row>
    <row r="159" s="13" customFormat="1">
      <c r="A159" s="13"/>
      <c r="B159" s="234"/>
      <c r="C159" s="235"/>
      <c r="D159" s="236" t="s">
        <v>187</v>
      </c>
      <c r="E159" s="237" t="s">
        <v>21</v>
      </c>
      <c r="F159" s="238" t="s">
        <v>252</v>
      </c>
      <c r="G159" s="235"/>
      <c r="H159" s="237" t="s">
        <v>21</v>
      </c>
      <c r="I159" s="239"/>
      <c r="J159" s="235"/>
      <c r="K159" s="235"/>
      <c r="L159" s="240"/>
      <c r="M159" s="241"/>
      <c r="N159" s="242"/>
      <c r="O159" s="242"/>
      <c r="P159" s="242"/>
      <c r="Q159" s="242"/>
      <c r="R159" s="242"/>
      <c r="S159" s="242"/>
      <c r="T159" s="24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4" t="s">
        <v>187</v>
      </c>
      <c r="AU159" s="244" t="s">
        <v>82</v>
      </c>
      <c r="AV159" s="13" t="s">
        <v>80</v>
      </c>
      <c r="AW159" s="13" t="s">
        <v>33</v>
      </c>
      <c r="AX159" s="13" t="s">
        <v>72</v>
      </c>
      <c r="AY159" s="244" t="s">
        <v>176</v>
      </c>
    </row>
    <row r="160" s="14" customFormat="1">
      <c r="A160" s="14"/>
      <c r="B160" s="245"/>
      <c r="C160" s="246"/>
      <c r="D160" s="236" t="s">
        <v>187</v>
      </c>
      <c r="E160" s="247" t="s">
        <v>21</v>
      </c>
      <c r="F160" s="248" t="s">
        <v>253</v>
      </c>
      <c r="G160" s="246"/>
      <c r="H160" s="249">
        <v>2.9750000000000001</v>
      </c>
      <c r="I160" s="250"/>
      <c r="J160" s="246"/>
      <c r="K160" s="246"/>
      <c r="L160" s="251"/>
      <c r="M160" s="252"/>
      <c r="N160" s="253"/>
      <c r="O160" s="253"/>
      <c r="P160" s="253"/>
      <c r="Q160" s="253"/>
      <c r="R160" s="253"/>
      <c r="S160" s="253"/>
      <c r="T160" s="25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55" t="s">
        <v>187</v>
      </c>
      <c r="AU160" s="255" t="s">
        <v>82</v>
      </c>
      <c r="AV160" s="14" t="s">
        <v>82</v>
      </c>
      <c r="AW160" s="14" t="s">
        <v>33</v>
      </c>
      <c r="AX160" s="14" t="s">
        <v>72</v>
      </c>
      <c r="AY160" s="255" t="s">
        <v>176</v>
      </c>
    </row>
    <row r="161" s="15" customFormat="1">
      <c r="A161" s="15"/>
      <c r="B161" s="256"/>
      <c r="C161" s="257"/>
      <c r="D161" s="236" t="s">
        <v>187</v>
      </c>
      <c r="E161" s="258" t="s">
        <v>21</v>
      </c>
      <c r="F161" s="259" t="s">
        <v>192</v>
      </c>
      <c r="G161" s="257"/>
      <c r="H161" s="260">
        <v>13.632999999999999</v>
      </c>
      <c r="I161" s="261"/>
      <c r="J161" s="257"/>
      <c r="K161" s="257"/>
      <c r="L161" s="262"/>
      <c r="M161" s="263"/>
      <c r="N161" s="264"/>
      <c r="O161" s="264"/>
      <c r="P161" s="264"/>
      <c r="Q161" s="264"/>
      <c r="R161" s="264"/>
      <c r="S161" s="264"/>
      <c r="T161" s="26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T161" s="266" t="s">
        <v>187</v>
      </c>
      <c r="AU161" s="266" t="s">
        <v>82</v>
      </c>
      <c r="AV161" s="15" t="s">
        <v>183</v>
      </c>
      <c r="AW161" s="15" t="s">
        <v>33</v>
      </c>
      <c r="AX161" s="15" t="s">
        <v>80</v>
      </c>
      <c r="AY161" s="266" t="s">
        <v>176</v>
      </c>
    </row>
    <row r="162" s="2" customFormat="1" ht="24.15" customHeight="1">
      <c r="A162" s="41"/>
      <c r="B162" s="42"/>
      <c r="C162" s="216" t="s">
        <v>209</v>
      </c>
      <c r="D162" s="216" t="s">
        <v>178</v>
      </c>
      <c r="E162" s="217" t="s">
        <v>254</v>
      </c>
      <c r="F162" s="218" t="s">
        <v>255</v>
      </c>
      <c r="G162" s="219" t="s">
        <v>181</v>
      </c>
      <c r="H162" s="220">
        <v>0.40000000000000002</v>
      </c>
      <c r="I162" s="221"/>
      <c r="J162" s="222">
        <f>ROUND(I162*H162,2)</f>
        <v>0</v>
      </c>
      <c r="K162" s="218" t="s">
        <v>182</v>
      </c>
      <c r="L162" s="47"/>
      <c r="M162" s="223" t="s">
        <v>21</v>
      </c>
      <c r="N162" s="224" t="s">
        <v>43</v>
      </c>
      <c r="O162" s="87"/>
      <c r="P162" s="225">
        <f>O162*H162</f>
        <v>0</v>
      </c>
      <c r="Q162" s="225">
        <v>0</v>
      </c>
      <c r="R162" s="225">
        <f>Q162*H162</f>
        <v>0</v>
      </c>
      <c r="S162" s="225">
        <v>0.055</v>
      </c>
      <c r="T162" s="226">
        <f>S162*H162</f>
        <v>0.022000000000000002</v>
      </c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R162" s="227" t="s">
        <v>183</v>
      </c>
      <c r="AT162" s="227" t="s">
        <v>178</v>
      </c>
      <c r="AU162" s="227" t="s">
        <v>82</v>
      </c>
      <c r="AY162" s="20" t="s">
        <v>176</v>
      </c>
      <c r="BE162" s="228">
        <f>IF(N162="základní",J162,0)</f>
        <v>0</v>
      </c>
      <c r="BF162" s="228">
        <f>IF(N162="snížená",J162,0)</f>
        <v>0</v>
      </c>
      <c r="BG162" s="228">
        <f>IF(N162="zákl. přenesená",J162,0)</f>
        <v>0</v>
      </c>
      <c r="BH162" s="228">
        <f>IF(N162="sníž. přenesená",J162,0)</f>
        <v>0</v>
      </c>
      <c r="BI162" s="228">
        <f>IF(N162="nulová",J162,0)</f>
        <v>0</v>
      </c>
      <c r="BJ162" s="20" t="s">
        <v>80</v>
      </c>
      <c r="BK162" s="228">
        <f>ROUND(I162*H162,2)</f>
        <v>0</v>
      </c>
      <c r="BL162" s="20" t="s">
        <v>183</v>
      </c>
      <c r="BM162" s="227" t="s">
        <v>256</v>
      </c>
    </row>
    <row r="163" s="2" customFormat="1">
      <c r="A163" s="41"/>
      <c r="B163" s="42"/>
      <c r="C163" s="43"/>
      <c r="D163" s="229" t="s">
        <v>185</v>
      </c>
      <c r="E163" s="43"/>
      <c r="F163" s="230" t="s">
        <v>257</v>
      </c>
      <c r="G163" s="43"/>
      <c r="H163" s="43"/>
      <c r="I163" s="231"/>
      <c r="J163" s="43"/>
      <c r="K163" s="43"/>
      <c r="L163" s="47"/>
      <c r="M163" s="232"/>
      <c r="N163" s="233"/>
      <c r="O163" s="87"/>
      <c r="P163" s="87"/>
      <c r="Q163" s="87"/>
      <c r="R163" s="87"/>
      <c r="S163" s="87"/>
      <c r="T163" s="88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T163" s="20" t="s">
        <v>185</v>
      </c>
      <c r="AU163" s="20" t="s">
        <v>82</v>
      </c>
    </row>
    <row r="164" s="13" customFormat="1">
      <c r="A164" s="13"/>
      <c r="B164" s="234"/>
      <c r="C164" s="235"/>
      <c r="D164" s="236" t="s">
        <v>187</v>
      </c>
      <c r="E164" s="237" t="s">
        <v>21</v>
      </c>
      <c r="F164" s="238" t="s">
        <v>229</v>
      </c>
      <c r="G164" s="235"/>
      <c r="H164" s="237" t="s">
        <v>21</v>
      </c>
      <c r="I164" s="239"/>
      <c r="J164" s="235"/>
      <c r="K164" s="235"/>
      <c r="L164" s="240"/>
      <c r="M164" s="241"/>
      <c r="N164" s="242"/>
      <c r="O164" s="242"/>
      <c r="P164" s="242"/>
      <c r="Q164" s="242"/>
      <c r="R164" s="242"/>
      <c r="S164" s="242"/>
      <c r="T164" s="24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4" t="s">
        <v>187</v>
      </c>
      <c r="AU164" s="244" t="s">
        <v>82</v>
      </c>
      <c r="AV164" s="13" t="s">
        <v>80</v>
      </c>
      <c r="AW164" s="13" t="s">
        <v>33</v>
      </c>
      <c r="AX164" s="13" t="s">
        <v>72</v>
      </c>
      <c r="AY164" s="244" t="s">
        <v>176</v>
      </c>
    </row>
    <row r="165" s="14" customFormat="1">
      <c r="A165" s="14"/>
      <c r="B165" s="245"/>
      <c r="C165" s="246"/>
      <c r="D165" s="236" t="s">
        <v>187</v>
      </c>
      <c r="E165" s="247" t="s">
        <v>21</v>
      </c>
      <c r="F165" s="248" t="s">
        <v>258</v>
      </c>
      <c r="G165" s="246"/>
      <c r="H165" s="249">
        <v>0.40000000000000002</v>
      </c>
      <c r="I165" s="250"/>
      <c r="J165" s="246"/>
      <c r="K165" s="246"/>
      <c r="L165" s="251"/>
      <c r="M165" s="252"/>
      <c r="N165" s="253"/>
      <c r="O165" s="253"/>
      <c r="P165" s="253"/>
      <c r="Q165" s="253"/>
      <c r="R165" s="253"/>
      <c r="S165" s="253"/>
      <c r="T165" s="25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55" t="s">
        <v>187</v>
      </c>
      <c r="AU165" s="255" t="s">
        <v>82</v>
      </c>
      <c r="AV165" s="14" t="s">
        <v>82</v>
      </c>
      <c r="AW165" s="14" t="s">
        <v>33</v>
      </c>
      <c r="AX165" s="14" t="s">
        <v>72</v>
      </c>
      <c r="AY165" s="255" t="s">
        <v>176</v>
      </c>
    </row>
    <row r="166" s="15" customFormat="1">
      <c r="A166" s="15"/>
      <c r="B166" s="256"/>
      <c r="C166" s="257"/>
      <c r="D166" s="236" t="s">
        <v>187</v>
      </c>
      <c r="E166" s="258" t="s">
        <v>21</v>
      </c>
      <c r="F166" s="259" t="s">
        <v>192</v>
      </c>
      <c r="G166" s="257"/>
      <c r="H166" s="260">
        <v>0.40000000000000002</v>
      </c>
      <c r="I166" s="261"/>
      <c r="J166" s="257"/>
      <c r="K166" s="257"/>
      <c r="L166" s="262"/>
      <c r="M166" s="263"/>
      <c r="N166" s="264"/>
      <c r="O166" s="264"/>
      <c r="P166" s="264"/>
      <c r="Q166" s="264"/>
      <c r="R166" s="264"/>
      <c r="S166" s="264"/>
      <c r="T166" s="26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T166" s="266" t="s">
        <v>187</v>
      </c>
      <c r="AU166" s="266" t="s">
        <v>82</v>
      </c>
      <c r="AV166" s="15" t="s">
        <v>183</v>
      </c>
      <c r="AW166" s="15" t="s">
        <v>33</v>
      </c>
      <c r="AX166" s="15" t="s">
        <v>80</v>
      </c>
      <c r="AY166" s="266" t="s">
        <v>176</v>
      </c>
    </row>
    <row r="167" s="2" customFormat="1" ht="24.15" customHeight="1">
      <c r="A167" s="41"/>
      <c r="B167" s="42"/>
      <c r="C167" s="216" t="s">
        <v>259</v>
      </c>
      <c r="D167" s="216" t="s">
        <v>178</v>
      </c>
      <c r="E167" s="217" t="s">
        <v>260</v>
      </c>
      <c r="F167" s="218" t="s">
        <v>261</v>
      </c>
      <c r="G167" s="219" t="s">
        <v>237</v>
      </c>
      <c r="H167" s="220">
        <v>2.9220000000000002</v>
      </c>
      <c r="I167" s="221"/>
      <c r="J167" s="222">
        <f>ROUND(I167*H167,2)</f>
        <v>0</v>
      </c>
      <c r="K167" s="218" t="s">
        <v>182</v>
      </c>
      <c r="L167" s="47"/>
      <c r="M167" s="223" t="s">
        <v>21</v>
      </c>
      <c r="N167" s="224" t="s">
        <v>43</v>
      </c>
      <c r="O167" s="87"/>
      <c r="P167" s="225">
        <f>O167*H167</f>
        <v>0</v>
      </c>
      <c r="Q167" s="225">
        <v>0</v>
      </c>
      <c r="R167" s="225">
        <f>Q167*H167</f>
        <v>0</v>
      </c>
      <c r="S167" s="225">
        <v>2.2000000000000002</v>
      </c>
      <c r="T167" s="226">
        <f>S167*H167</f>
        <v>6.4284000000000008</v>
      </c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R167" s="227" t="s">
        <v>183</v>
      </c>
      <c r="AT167" s="227" t="s">
        <v>178</v>
      </c>
      <c r="AU167" s="227" t="s">
        <v>82</v>
      </c>
      <c r="AY167" s="20" t="s">
        <v>176</v>
      </c>
      <c r="BE167" s="228">
        <f>IF(N167="základní",J167,0)</f>
        <v>0</v>
      </c>
      <c r="BF167" s="228">
        <f>IF(N167="snížená",J167,0)</f>
        <v>0</v>
      </c>
      <c r="BG167" s="228">
        <f>IF(N167="zákl. přenesená",J167,0)</f>
        <v>0</v>
      </c>
      <c r="BH167" s="228">
        <f>IF(N167="sníž. přenesená",J167,0)</f>
        <v>0</v>
      </c>
      <c r="BI167" s="228">
        <f>IF(N167="nulová",J167,0)</f>
        <v>0</v>
      </c>
      <c r="BJ167" s="20" t="s">
        <v>80</v>
      </c>
      <c r="BK167" s="228">
        <f>ROUND(I167*H167,2)</f>
        <v>0</v>
      </c>
      <c r="BL167" s="20" t="s">
        <v>183</v>
      </c>
      <c r="BM167" s="227" t="s">
        <v>262</v>
      </c>
    </row>
    <row r="168" s="2" customFormat="1">
      <c r="A168" s="41"/>
      <c r="B168" s="42"/>
      <c r="C168" s="43"/>
      <c r="D168" s="229" t="s">
        <v>185</v>
      </c>
      <c r="E168" s="43"/>
      <c r="F168" s="230" t="s">
        <v>263</v>
      </c>
      <c r="G168" s="43"/>
      <c r="H168" s="43"/>
      <c r="I168" s="231"/>
      <c r="J168" s="43"/>
      <c r="K168" s="43"/>
      <c r="L168" s="47"/>
      <c r="M168" s="232"/>
      <c r="N168" s="233"/>
      <c r="O168" s="87"/>
      <c r="P168" s="87"/>
      <c r="Q168" s="87"/>
      <c r="R168" s="87"/>
      <c r="S168" s="87"/>
      <c r="T168" s="88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T168" s="20" t="s">
        <v>185</v>
      </c>
      <c r="AU168" s="20" t="s">
        <v>82</v>
      </c>
    </row>
    <row r="169" s="14" customFormat="1">
      <c r="A169" s="14"/>
      <c r="B169" s="245"/>
      <c r="C169" s="246"/>
      <c r="D169" s="236" t="s">
        <v>187</v>
      </c>
      <c r="E169" s="247" t="s">
        <v>21</v>
      </c>
      <c r="F169" s="248" t="s">
        <v>264</v>
      </c>
      <c r="G169" s="246"/>
      <c r="H169" s="249">
        <v>0.93200000000000005</v>
      </c>
      <c r="I169" s="250"/>
      <c r="J169" s="246"/>
      <c r="K169" s="246"/>
      <c r="L169" s="251"/>
      <c r="M169" s="252"/>
      <c r="N169" s="253"/>
      <c r="O169" s="253"/>
      <c r="P169" s="253"/>
      <c r="Q169" s="253"/>
      <c r="R169" s="253"/>
      <c r="S169" s="253"/>
      <c r="T169" s="25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55" t="s">
        <v>187</v>
      </c>
      <c r="AU169" s="255" t="s">
        <v>82</v>
      </c>
      <c r="AV169" s="14" t="s">
        <v>82</v>
      </c>
      <c r="AW169" s="14" t="s">
        <v>33</v>
      </c>
      <c r="AX169" s="14" t="s">
        <v>72</v>
      </c>
      <c r="AY169" s="255" t="s">
        <v>176</v>
      </c>
    </row>
    <row r="170" s="14" customFormat="1">
      <c r="A170" s="14"/>
      <c r="B170" s="245"/>
      <c r="C170" s="246"/>
      <c r="D170" s="236" t="s">
        <v>187</v>
      </c>
      <c r="E170" s="247" t="s">
        <v>21</v>
      </c>
      <c r="F170" s="248" t="s">
        <v>265</v>
      </c>
      <c r="G170" s="246"/>
      <c r="H170" s="249">
        <v>0.83599999999999997</v>
      </c>
      <c r="I170" s="250"/>
      <c r="J170" s="246"/>
      <c r="K170" s="246"/>
      <c r="L170" s="251"/>
      <c r="M170" s="252"/>
      <c r="N170" s="253"/>
      <c r="O170" s="253"/>
      <c r="P170" s="253"/>
      <c r="Q170" s="253"/>
      <c r="R170" s="253"/>
      <c r="S170" s="253"/>
      <c r="T170" s="25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55" t="s">
        <v>187</v>
      </c>
      <c r="AU170" s="255" t="s">
        <v>82</v>
      </c>
      <c r="AV170" s="14" t="s">
        <v>82</v>
      </c>
      <c r="AW170" s="14" t="s">
        <v>33</v>
      </c>
      <c r="AX170" s="14" t="s">
        <v>72</v>
      </c>
      <c r="AY170" s="255" t="s">
        <v>176</v>
      </c>
    </row>
    <row r="171" s="14" customFormat="1">
      <c r="A171" s="14"/>
      <c r="B171" s="245"/>
      <c r="C171" s="246"/>
      <c r="D171" s="236" t="s">
        <v>187</v>
      </c>
      <c r="E171" s="247" t="s">
        <v>21</v>
      </c>
      <c r="F171" s="248" t="s">
        <v>266</v>
      </c>
      <c r="G171" s="246"/>
      <c r="H171" s="249">
        <v>0.69999999999999996</v>
      </c>
      <c r="I171" s="250"/>
      <c r="J171" s="246"/>
      <c r="K171" s="246"/>
      <c r="L171" s="251"/>
      <c r="M171" s="252"/>
      <c r="N171" s="253"/>
      <c r="O171" s="253"/>
      <c r="P171" s="253"/>
      <c r="Q171" s="253"/>
      <c r="R171" s="253"/>
      <c r="S171" s="253"/>
      <c r="T171" s="25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55" t="s">
        <v>187</v>
      </c>
      <c r="AU171" s="255" t="s">
        <v>82</v>
      </c>
      <c r="AV171" s="14" t="s">
        <v>82</v>
      </c>
      <c r="AW171" s="14" t="s">
        <v>33</v>
      </c>
      <c r="AX171" s="14" t="s">
        <v>72</v>
      </c>
      <c r="AY171" s="255" t="s">
        <v>176</v>
      </c>
    </row>
    <row r="172" s="14" customFormat="1">
      <c r="A172" s="14"/>
      <c r="B172" s="245"/>
      <c r="C172" s="246"/>
      <c r="D172" s="236" t="s">
        <v>187</v>
      </c>
      <c r="E172" s="247" t="s">
        <v>21</v>
      </c>
      <c r="F172" s="248" t="s">
        <v>267</v>
      </c>
      <c r="G172" s="246"/>
      <c r="H172" s="249">
        <v>0.45400000000000001</v>
      </c>
      <c r="I172" s="250"/>
      <c r="J172" s="246"/>
      <c r="K172" s="246"/>
      <c r="L172" s="251"/>
      <c r="M172" s="252"/>
      <c r="N172" s="253"/>
      <c r="O172" s="253"/>
      <c r="P172" s="253"/>
      <c r="Q172" s="253"/>
      <c r="R172" s="253"/>
      <c r="S172" s="253"/>
      <c r="T172" s="25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55" t="s">
        <v>187</v>
      </c>
      <c r="AU172" s="255" t="s">
        <v>82</v>
      </c>
      <c r="AV172" s="14" t="s">
        <v>82</v>
      </c>
      <c r="AW172" s="14" t="s">
        <v>33</v>
      </c>
      <c r="AX172" s="14" t="s">
        <v>72</v>
      </c>
      <c r="AY172" s="255" t="s">
        <v>176</v>
      </c>
    </row>
    <row r="173" s="15" customFormat="1">
      <c r="A173" s="15"/>
      <c r="B173" s="256"/>
      <c r="C173" s="257"/>
      <c r="D173" s="236" t="s">
        <v>187</v>
      </c>
      <c r="E173" s="258" t="s">
        <v>21</v>
      </c>
      <c r="F173" s="259" t="s">
        <v>192</v>
      </c>
      <c r="G173" s="257"/>
      <c r="H173" s="260">
        <v>2.9220000000000002</v>
      </c>
      <c r="I173" s="261"/>
      <c r="J173" s="257"/>
      <c r="K173" s="257"/>
      <c r="L173" s="262"/>
      <c r="M173" s="263"/>
      <c r="N173" s="264"/>
      <c r="O173" s="264"/>
      <c r="P173" s="264"/>
      <c r="Q173" s="264"/>
      <c r="R173" s="264"/>
      <c r="S173" s="264"/>
      <c r="T173" s="26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T173" s="266" t="s">
        <v>187</v>
      </c>
      <c r="AU173" s="266" t="s">
        <v>82</v>
      </c>
      <c r="AV173" s="15" t="s">
        <v>183</v>
      </c>
      <c r="AW173" s="15" t="s">
        <v>33</v>
      </c>
      <c r="AX173" s="15" t="s">
        <v>80</v>
      </c>
      <c r="AY173" s="266" t="s">
        <v>176</v>
      </c>
    </row>
    <row r="174" s="2" customFormat="1" ht="24.15" customHeight="1">
      <c r="A174" s="41"/>
      <c r="B174" s="42"/>
      <c r="C174" s="216" t="s">
        <v>268</v>
      </c>
      <c r="D174" s="216" t="s">
        <v>178</v>
      </c>
      <c r="E174" s="217" t="s">
        <v>269</v>
      </c>
      <c r="F174" s="218" t="s">
        <v>270</v>
      </c>
      <c r="G174" s="219" t="s">
        <v>237</v>
      </c>
      <c r="H174" s="220">
        <v>3.1520000000000001</v>
      </c>
      <c r="I174" s="221"/>
      <c r="J174" s="222">
        <f>ROUND(I174*H174,2)</f>
        <v>0</v>
      </c>
      <c r="K174" s="218" t="s">
        <v>182</v>
      </c>
      <c r="L174" s="47"/>
      <c r="M174" s="223" t="s">
        <v>21</v>
      </c>
      <c r="N174" s="224" t="s">
        <v>43</v>
      </c>
      <c r="O174" s="87"/>
      <c r="P174" s="225">
        <f>O174*H174</f>
        <v>0</v>
      </c>
      <c r="Q174" s="225">
        <v>0</v>
      </c>
      <c r="R174" s="225">
        <f>Q174*H174</f>
        <v>0</v>
      </c>
      <c r="S174" s="225">
        <v>2.2000000000000002</v>
      </c>
      <c r="T174" s="226">
        <f>S174*H174</f>
        <v>6.934400000000001</v>
      </c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R174" s="227" t="s">
        <v>183</v>
      </c>
      <c r="AT174" s="227" t="s">
        <v>178</v>
      </c>
      <c r="AU174" s="227" t="s">
        <v>82</v>
      </c>
      <c r="AY174" s="20" t="s">
        <v>176</v>
      </c>
      <c r="BE174" s="228">
        <f>IF(N174="základní",J174,0)</f>
        <v>0</v>
      </c>
      <c r="BF174" s="228">
        <f>IF(N174="snížená",J174,0)</f>
        <v>0</v>
      </c>
      <c r="BG174" s="228">
        <f>IF(N174="zákl. přenesená",J174,0)</f>
        <v>0</v>
      </c>
      <c r="BH174" s="228">
        <f>IF(N174="sníž. přenesená",J174,0)</f>
        <v>0</v>
      </c>
      <c r="BI174" s="228">
        <f>IF(N174="nulová",J174,0)</f>
        <v>0</v>
      </c>
      <c r="BJ174" s="20" t="s">
        <v>80</v>
      </c>
      <c r="BK174" s="228">
        <f>ROUND(I174*H174,2)</f>
        <v>0</v>
      </c>
      <c r="BL174" s="20" t="s">
        <v>183</v>
      </c>
      <c r="BM174" s="227" t="s">
        <v>271</v>
      </c>
    </row>
    <row r="175" s="2" customFormat="1">
      <c r="A175" s="41"/>
      <c r="B175" s="42"/>
      <c r="C175" s="43"/>
      <c r="D175" s="229" t="s">
        <v>185</v>
      </c>
      <c r="E175" s="43"/>
      <c r="F175" s="230" t="s">
        <v>272</v>
      </c>
      <c r="G175" s="43"/>
      <c r="H175" s="43"/>
      <c r="I175" s="231"/>
      <c r="J175" s="43"/>
      <c r="K175" s="43"/>
      <c r="L175" s="47"/>
      <c r="M175" s="232"/>
      <c r="N175" s="233"/>
      <c r="O175" s="87"/>
      <c r="P175" s="87"/>
      <c r="Q175" s="87"/>
      <c r="R175" s="87"/>
      <c r="S175" s="87"/>
      <c r="T175" s="88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T175" s="20" t="s">
        <v>185</v>
      </c>
      <c r="AU175" s="20" t="s">
        <v>82</v>
      </c>
    </row>
    <row r="176" s="13" customFormat="1">
      <c r="A176" s="13"/>
      <c r="B176" s="234"/>
      <c r="C176" s="235"/>
      <c r="D176" s="236" t="s">
        <v>187</v>
      </c>
      <c r="E176" s="237" t="s">
        <v>21</v>
      </c>
      <c r="F176" s="238" t="s">
        <v>273</v>
      </c>
      <c r="G176" s="235"/>
      <c r="H176" s="237" t="s">
        <v>21</v>
      </c>
      <c r="I176" s="239"/>
      <c r="J176" s="235"/>
      <c r="K176" s="235"/>
      <c r="L176" s="240"/>
      <c r="M176" s="241"/>
      <c r="N176" s="242"/>
      <c r="O176" s="242"/>
      <c r="P176" s="242"/>
      <c r="Q176" s="242"/>
      <c r="R176" s="242"/>
      <c r="S176" s="242"/>
      <c r="T176" s="24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44" t="s">
        <v>187</v>
      </c>
      <c r="AU176" s="244" t="s">
        <v>82</v>
      </c>
      <c r="AV176" s="13" t="s">
        <v>80</v>
      </c>
      <c r="AW176" s="13" t="s">
        <v>33</v>
      </c>
      <c r="AX176" s="13" t="s">
        <v>72</v>
      </c>
      <c r="AY176" s="244" t="s">
        <v>176</v>
      </c>
    </row>
    <row r="177" s="14" customFormat="1">
      <c r="A177" s="14"/>
      <c r="B177" s="245"/>
      <c r="C177" s="246"/>
      <c r="D177" s="236" t="s">
        <v>187</v>
      </c>
      <c r="E177" s="247" t="s">
        <v>130</v>
      </c>
      <c r="F177" s="248" t="s">
        <v>274</v>
      </c>
      <c r="G177" s="246"/>
      <c r="H177" s="249">
        <v>31.52</v>
      </c>
      <c r="I177" s="250"/>
      <c r="J177" s="246"/>
      <c r="K177" s="246"/>
      <c r="L177" s="251"/>
      <c r="M177" s="252"/>
      <c r="N177" s="253"/>
      <c r="O177" s="253"/>
      <c r="P177" s="253"/>
      <c r="Q177" s="253"/>
      <c r="R177" s="253"/>
      <c r="S177" s="253"/>
      <c r="T177" s="25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55" t="s">
        <v>187</v>
      </c>
      <c r="AU177" s="255" t="s">
        <v>82</v>
      </c>
      <c r="AV177" s="14" t="s">
        <v>82</v>
      </c>
      <c r="AW177" s="14" t="s">
        <v>33</v>
      </c>
      <c r="AX177" s="14" t="s">
        <v>72</v>
      </c>
      <c r="AY177" s="255" t="s">
        <v>176</v>
      </c>
    </row>
    <row r="178" s="13" customFormat="1">
      <c r="A178" s="13"/>
      <c r="B178" s="234"/>
      <c r="C178" s="235"/>
      <c r="D178" s="236" t="s">
        <v>187</v>
      </c>
      <c r="E178" s="237" t="s">
        <v>21</v>
      </c>
      <c r="F178" s="238" t="s">
        <v>275</v>
      </c>
      <c r="G178" s="235"/>
      <c r="H178" s="237" t="s">
        <v>21</v>
      </c>
      <c r="I178" s="239"/>
      <c r="J178" s="235"/>
      <c r="K178" s="235"/>
      <c r="L178" s="240"/>
      <c r="M178" s="241"/>
      <c r="N178" s="242"/>
      <c r="O178" s="242"/>
      <c r="P178" s="242"/>
      <c r="Q178" s="242"/>
      <c r="R178" s="242"/>
      <c r="S178" s="242"/>
      <c r="T178" s="24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44" t="s">
        <v>187</v>
      </c>
      <c r="AU178" s="244" t="s">
        <v>82</v>
      </c>
      <c r="AV178" s="13" t="s">
        <v>80</v>
      </c>
      <c r="AW178" s="13" t="s">
        <v>33</v>
      </c>
      <c r="AX178" s="13" t="s">
        <v>72</v>
      </c>
      <c r="AY178" s="244" t="s">
        <v>176</v>
      </c>
    </row>
    <row r="179" s="14" customFormat="1">
      <c r="A179" s="14"/>
      <c r="B179" s="245"/>
      <c r="C179" s="246"/>
      <c r="D179" s="236" t="s">
        <v>187</v>
      </c>
      <c r="E179" s="247" t="s">
        <v>21</v>
      </c>
      <c r="F179" s="248" t="s">
        <v>276</v>
      </c>
      <c r="G179" s="246"/>
      <c r="H179" s="249">
        <v>3.1520000000000001</v>
      </c>
      <c r="I179" s="250"/>
      <c r="J179" s="246"/>
      <c r="K179" s="246"/>
      <c r="L179" s="251"/>
      <c r="M179" s="252"/>
      <c r="N179" s="253"/>
      <c r="O179" s="253"/>
      <c r="P179" s="253"/>
      <c r="Q179" s="253"/>
      <c r="R179" s="253"/>
      <c r="S179" s="253"/>
      <c r="T179" s="25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55" t="s">
        <v>187</v>
      </c>
      <c r="AU179" s="255" t="s">
        <v>82</v>
      </c>
      <c r="AV179" s="14" t="s">
        <v>82</v>
      </c>
      <c r="AW179" s="14" t="s">
        <v>33</v>
      </c>
      <c r="AX179" s="14" t="s">
        <v>80</v>
      </c>
      <c r="AY179" s="255" t="s">
        <v>176</v>
      </c>
    </row>
    <row r="180" s="2" customFormat="1" ht="16.5" customHeight="1">
      <c r="A180" s="41"/>
      <c r="B180" s="42"/>
      <c r="C180" s="216" t="s">
        <v>277</v>
      </c>
      <c r="D180" s="216" t="s">
        <v>178</v>
      </c>
      <c r="E180" s="217" t="s">
        <v>278</v>
      </c>
      <c r="F180" s="218" t="s">
        <v>279</v>
      </c>
      <c r="G180" s="219" t="s">
        <v>195</v>
      </c>
      <c r="H180" s="220">
        <v>1</v>
      </c>
      <c r="I180" s="221"/>
      <c r="J180" s="222">
        <f>ROUND(I180*H180,2)</f>
        <v>0</v>
      </c>
      <c r="K180" s="218" t="s">
        <v>280</v>
      </c>
      <c r="L180" s="47"/>
      <c r="M180" s="223" t="s">
        <v>21</v>
      </c>
      <c r="N180" s="224" t="s">
        <v>43</v>
      </c>
      <c r="O180" s="87"/>
      <c r="P180" s="225">
        <f>O180*H180</f>
        <v>0</v>
      </c>
      <c r="Q180" s="225">
        <v>0</v>
      </c>
      <c r="R180" s="225">
        <f>Q180*H180</f>
        <v>0</v>
      </c>
      <c r="S180" s="225">
        <v>2</v>
      </c>
      <c r="T180" s="226">
        <f>S180*H180</f>
        <v>2</v>
      </c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R180" s="227" t="s">
        <v>183</v>
      </c>
      <c r="AT180" s="227" t="s">
        <v>178</v>
      </c>
      <c r="AU180" s="227" t="s">
        <v>82</v>
      </c>
      <c r="AY180" s="20" t="s">
        <v>176</v>
      </c>
      <c r="BE180" s="228">
        <f>IF(N180="základní",J180,0)</f>
        <v>0</v>
      </c>
      <c r="BF180" s="228">
        <f>IF(N180="snížená",J180,0)</f>
        <v>0</v>
      </c>
      <c r="BG180" s="228">
        <f>IF(N180="zákl. přenesená",J180,0)</f>
        <v>0</v>
      </c>
      <c r="BH180" s="228">
        <f>IF(N180="sníž. přenesená",J180,0)</f>
        <v>0</v>
      </c>
      <c r="BI180" s="228">
        <f>IF(N180="nulová",J180,0)</f>
        <v>0</v>
      </c>
      <c r="BJ180" s="20" t="s">
        <v>80</v>
      </c>
      <c r="BK180" s="228">
        <f>ROUND(I180*H180,2)</f>
        <v>0</v>
      </c>
      <c r="BL180" s="20" t="s">
        <v>183</v>
      </c>
      <c r="BM180" s="227" t="s">
        <v>281</v>
      </c>
    </row>
    <row r="181" s="2" customFormat="1" ht="44.25" customHeight="1">
      <c r="A181" s="41"/>
      <c r="B181" s="42"/>
      <c r="C181" s="216" t="s">
        <v>282</v>
      </c>
      <c r="D181" s="216" t="s">
        <v>178</v>
      </c>
      <c r="E181" s="217" t="s">
        <v>283</v>
      </c>
      <c r="F181" s="218" t="s">
        <v>284</v>
      </c>
      <c r="G181" s="219" t="s">
        <v>181</v>
      </c>
      <c r="H181" s="220">
        <v>11.859999999999999</v>
      </c>
      <c r="I181" s="221"/>
      <c r="J181" s="222">
        <f>ROUND(I181*H181,2)</f>
        <v>0</v>
      </c>
      <c r="K181" s="218" t="s">
        <v>182</v>
      </c>
      <c r="L181" s="47"/>
      <c r="M181" s="223" t="s">
        <v>21</v>
      </c>
      <c r="N181" s="224" t="s">
        <v>43</v>
      </c>
      <c r="O181" s="87"/>
      <c r="P181" s="225">
        <f>O181*H181</f>
        <v>0</v>
      </c>
      <c r="Q181" s="225">
        <v>0</v>
      </c>
      <c r="R181" s="225">
        <f>Q181*H181</f>
        <v>0</v>
      </c>
      <c r="S181" s="225">
        <v>0.035000000000000003</v>
      </c>
      <c r="T181" s="226">
        <f>S181*H181</f>
        <v>0.41510000000000002</v>
      </c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R181" s="227" t="s">
        <v>183</v>
      </c>
      <c r="AT181" s="227" t="s">
        <v>178</v>
      </c>
      <c r="AU181" s="227" t="s">
        <v>82</v>
      </c>
      <c r="AY181" s="20" t="s">
        <v>176</v>
      </c>
      <c r="BE181" s="228">
        <f>IF(N181="základní",J181,0)</f>
        <v>0</v>
      </c>
      <c r="BF181" s="228">
        <f>IF(N181="snížená",J181,0)</f>
        <v>0</v>
      </c>
      <c r="BG181" s="228">
        <f>IF(N181="zákl. přenesená",J181,0)</f>
        <v>0</v>
      </c>
      <c r="BH181" s="228">
        <f>IF(N181="sníž. přenesená",J181,0)</f>
        <v>0</v>
      </c>
      <c r="BI181" s="228">
        <f>IF(N181="nulová",J181,0)</f>
        <v>0</v>
      </c>
      <c r="BJ181" s="20" t="s">
        <v>80</v>
      </c>
      <c r="BK181" s="228">
        <f>ROUND(I181*H181,2)</f>
        <v>0</v>
      </c>
      <c r="BL181" s="20" t="s">
        <v>183</v>
      </c>
      <c r="BM181" s="227" t="s">
        <v>285</v>
      </c>
    </row>
    <row r="182" s="2" customFormat="1">
      <c r="A182" s="41"/>
      <c r="B182" s="42"/>
      <c r="C182" s="43"/>
      <c r="D182" s="229" t="s">
        <v>185</v>
      </c>
      <c r="E182" s="43"/>
      <c r="F182" s="230" t="s">
        <v>286</v>
      </c>
      <c r="G182" s="43"/>
      <c r="H182" s="43"/>
      <c r="I182" s="231"/>
      <c r="J182" s="43"/>
      <c r="K182" s="43"/>
      <c r="L182" s="47"/>
      <c r="M182" s="232"/>
      <c r="N182" s="233"/>
      <c r="O182" s="87"/>
      <c r="P182" s="87"/>
      <c r="Q182" s="87"/>
      <c r="R182" s="87"/>
      <c r="S182" s="87"/>
      <c r="T182" s="88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T182" s="20" t="s">
        <v>185</v>
      </c>
      <c r="AU182" s="20" t="s">
        <v>82</v>
      </c>
    </row>
    <row r="183" s="14" customFormat="1">
      <c r="A183" s="14"/>
      <c r="B183" s="245"/>
      <c r="C183" s="246"/>
      <c r="D183" s="236" t="s">
        <v>187</v>
      </c>
      <c r="E183" s="247" t="s">
        <v>21</v>
      </c>
      <c r="F183" s="248" t="s">
        <v>287</v>
      </c>
      <c r="G183" s="246"/>
      <c r="H183" s="249">
        <v>8.3599999999999994</v>
      </c>
      <c r="I183" s="250"/>
      <c r="J183" s="246"/>
      <c r="K183" s="246"/>
      <c r="L183" s="251"/>
      <c r="M183" s="252"/>
      <c r="N183" s="253"/>
      <c r="O183" s="253"/>
      <c r="P183" s="253"/>
      <c r="Q183" s="253"/>
      <c r="R183" s="253"/>
      <c r="S183" s="253"/>
      <c r="T183" s="25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55" t="s">
        <v>187</v>
      </c>
      <c r="AU183" s="255" t="s">
        <v>82</v>
      </c>
      <c r="AV183" s="14" t="s">
        <v>82</v>
      </c>
      <c r="AW183" s="14" t="s">
        <v>33</v>
      </c>
      <c r="AX183" s="14" t="s">
        <v>72</v>
      </c>
      <c r="AY183" s="255" t="s">
        <v>176</v>
      </c>
    </row>
    <row r="184" s="14" customFormat="1">
      <c r="A184" s="14"/>
      <c r="B184" s="245"/>
      <c r="C184" s="246"/>
      <c r="D184" s="236" t="s">
        <v>187</v>
      </c>
      <c r="E184" s="247" t="s">
        <v>21</v>
      </c>
      <c r="F184" s="248" t="s">
        <v>288</v>
      </c>
      <c r="G184" s="246"/>
      <c r="H184" s="249">
        <v>3.5</v>
      </c>
      <c r="I184" s="250"/>
      <c r="J184" s="246"/>
      <c r="K184" s="246"/>
      <c r="L184" s="251"/>
      <c r="M184" s="252"/>
      <c r="N184" s="253"/>
      <c r="O184" s="253"/>
      <c r="P184" s="253"/>
      <c r="Q184" s="253"/>
      <c r="R184" s="253"/>
      <c r="S184" s="253"/>
      <c r="T184" s="25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55" t="s">
        <v>187</v>
      </c>
      <c r="AU184" s="255" t="s">
        <v>82</v>
      </c>
      <c r="AV184" s="14" t="s">
        <v>82</v>
      </c>
      <c r="AW184" s="14" t="s">
        <v>33</v>
      </c>
      <c r="AX184" s="14" t="s">
        <v>72</v>
      </c>
      <c r="AY184" s="255" t="s">
        <v>176</v>
      </c>
    </row>
    <row r="185" s="15" customFormat="1">
      <c r="A185" s="15"/>
      <c r="B185" s="256"/>
      <c r="C185" s="257"/>
      <c r="D185" s="236" t="s">
        <v>187</v>
      </c>
      <c r="E185" s="258" t="s">
        <v>21</v>
      </c>
      <c r="F185" s="259" t="s">
        <v>192</v>
      </c>
      <c r="G185" s="257"/>
      <c r="H185" s="260">
        <v>11.859999999999999</v>
      </c>
      <c r="I185" s="261"/>
      <c r="J185" s="257"/>
      <c r="K185" s="257"/>
      <c r="L185" s="262"/>
      <c r="M185" s="263"/>
      <c r="N185" s="264"/>
      <c r="O185" s="264"/>
      <c r="P185" s="264"/>
      <c r="Q185" s="264"/>
      <c r="R185" s="264"/>
      <c r="S185" s="264"/>
      <c r="T185" s="26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T185" s="266" t="s">
        <v>187</v>
      </c>
      <c r="AU185" s="266" t="s">
        <v>82</v>
      </c>
      <c r="AV185" s="15" t="s">
        <v>183</v>
      </c>
      <c r="AW185" s="15" t="s">
        <v>33</v>
      </c>
      <c r="AX185" s="15" t="s">
        <v>80</v>
      </c>
      <c r="AY185" s="266" t="s">
        <v>176</v>
      </c>
    </row>
    <row r="186" s="2" customFormat="1" ht="49.05" customHeight="1">
      <c r="A186" s="41"/>
      <c r="B186" s="42"/>
      <c r="C186" s="216" t="s">
        <v>289</v>
      </c>
      <c r="D186" s="216" t="s">
        <v>178</v>
      </c>
      <c r="E186" s="217" t="s">
        <v>290</v>
      </c>
      <c r="F186" s="218" t="s">
        <v>291</v>
      </c>
      <c r="G186" s="219" t="s">
        <v>181</v>
      </c>
      <c r="H186" s="220">
        <v>9.3200000000000003</v>
      </c>
      <c r="I186" s="221"/>
      <c r="J186" s="222">
        <f>ROUND(I186*H186,2)</f>
        <v>0</v>
      </c>
      <c r="K186" s="218" t="s">
        <v>182</v>
      </c>
      <c r="L186" s="47"/>
      <c r="M186" s="223" t="s">
        <v>21</v>
      </c>
      <c r="N186" s="224" t="s">
        <v>43</v>
      </c>
      <c r="O186" s="87"/>
      <c r="P186" s="225">
        <f>O186*H186</f>
        <v>0</v>
      </c>
      <c r="Q186" s="225">
        <v>0</v>
      </c>
      <c r="R186" s="225">
        <f>Q186*H186</f>
        <v>0</v>
      </c>
      <c r="S186" s="225">
        <v>0.058999999999999997</v>
      </c>
      <c r="T186" s="226">
        <f>S186*H186</f>
        <v>0.54988000000000004</v>
      </c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R186" s="227" t="s">
        <v>183</v>
      </c>
      <c r="AT186" s="227" t="s">
        <v>178</v>
      </c>
      <c r="AU186" s="227" t="s">
        <v>82</v>
      </c>
      <c r="AY186" s="20" t="s">
        <v>176</v>
      </c>
      <c r="BE186" s="228">
        <f>IF(N186="základní",J186,0)</f>
        <v>0</v>
      </c>
      <c r="BF186" s="228">
        <f>IF(N186="snížená",J186,0)</f>
        <v>0</v>
      </c>
      <c r="BG186" s="228">
        <f>IF(N186="zákl. přenesená",J186,0)</f>
        <v>0</v>
      </c>
      <c r="BH186" s="228">
        <f>IF(N186="sníž. přenesená",J186,0)</f>
        <v>0</v>
      </c>
      <c r="BI186" s="228">
        <f>IF(N186="nulová",J186,0)</f>
        <v>0</v>
      </c>
      <c r="BJ186" s="20" t="s">
        <v>80</v>
      </c>
      <c r="BK186" s="228">
        <f>ROUND(I186*H186,2)</f>
        <v>0</v>
      </c>
      <c r="BL186" s="20" t="s">
        <v>183</v>
      </c>
      <c r="BM186" s="227" t="s">
        <v>292</v>
      </c>
    </row>
    <row r="187" s="2" customFormat="1">
      <c r="A187" s="41"/>
      <c r="B187" s="42"/>
      <c r="C187" s="43"/>
      <c r="D187" s="229" t="s">
        <v>185</v>
      </c>
      <c r="E187" s="43"/>
      <c r="F187" s="230" t="s">
        <v>293</v>
      </c>
      <c r="G187" s="43"/>
      <c r="H187" s="43"/>
      <c r="I187" s="231"/>
      <c r="J187" s="43"/>
      <c r="K187" s="43"/>
      <c r="L187" s="47"/>
      <c r="M187" s="232"/>
      <c r="N187" s="233"/>
      <c r="O187" s="87"/>
      <c r="P187" s="87"/>
      <c r="Q187" s="87"/>
      <c r="R187" s="87"/>
      <c r="S187" s="87"/>
      <c r="T187" s="88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T187" s="20" t="s">
        <v>185</v>
      </c>
      <c r="AU187" s="20" t="s">
        <v>82</v>
      </c>
    </row>
    <row r="188" s="13" customFormat="1">
      <c r="A188" s="13"/>
      <c r="B188" s="234"/>
      <c r="C188" s="235"/>
      <c r="D188" s="236" t="s">
        <v>187</v>
      </c>
      <c r="E188" s="237" t="s">
        <v>21</v>
      </c>
      <c r="F188" s="238" t="s">
        <v>294</v>
      </c>
      <c r="G188" s="235"/>
      <c r="H188" s="237" t="s">
        <v>21</v>
      </c>
      <c r="I188" s="239"/>
      <c r="J188" s="235"/>
      <c r="K188" s="235"/>
      <c r="L188" s="240"/>
      <c r="M188" s="241"/>
      <c r="N188" s="242"/>
      <c r="O188" s="242"/>
      <c r="P188" s="242"/>
      <c r="Q188" s="242"/>
      <c r="R188" s="242"/>
      <c r="S188" s="242"/>
      <c r="T188" s="24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4" t="s">
        <v>187</v>
      </c>
      <c r="AU188" s="244" t="s">
        <v>82</v>
      </c>
      <c r="AV188" s="13" t="s">
        <v>80</v>
      </c>
      <c r="AW188" s="13" t="s">
        <v>33</v>
      </c>
      <c r="AX188" s="13" t="s">
        <v>72</v>
      </c>
      <c r="AY188" s="244" t="s">
        <v>176</v>
      </c>
    </row>
    <row r="189" s="14" customFormat="1">
      <c r="A189" s="14"/>
      <c r="B189" s="245"/>
      <c r="C189" s="246"/>
      <c r="D189" s="236" t="s">
        <v>187</v>
      </c>
      <c r="E189" s="247" t="s">
        <v>21</v>
      </c>
      <c r="F189" s="248" t="s">
        <v>295</v>
      </c>
      <c r="G189" s="246"/>
      <c r="H189" s="249">
        <v>9.3200000000000003</v>
      </c>
      <c r="I189" s="250"/>
      <c r="J189" s="246"/>
      <c r="K189" s="246"/>
      <c r="L189" s="251"/>
      <c r="M189" s="252"/>
      <c r="N189" s="253"/>
      <c r="O189" s="253"/>
      <c r="P189" s="253"/>
      <c r="Q189" s="253"/>
      <c r="R189" s="253"/>
      <c r="S189" s="253"/>
      <c r="T189" s="25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55" t="s">
        <v>187</v>
      </c>
      <c r="AU189" s="255" t="s">
        <v>82</v>
      </c>
      <c r="AV189" s="14" t="s">
        <v>82</v>
      </c>
      <c r="AW189" s="14" t="s">
        <v>33</v>
      </c>
      <c r="AX189" s="14" t="s">
        <v>72</v>
      </c>
      <c r="AY189" s="255" t="s">
        <v>176</v>
      </c>
    </row>
    <row r="190" s="15" customFormat="1">
      <c r="A190" s="15"/>
      <c r="B190" s="256"/>
      <c r="C190" s="257"/>
      <c r="D190" s="236" t="s">
        <v>187</v>
      </c>
      <c r="E190" s="258" t="s">
        <v>127</v>
      </c>
      <c r="F190" s="259" t="s">
        <v>192</v>
      </c>
      <c r="G190" s="257"/>
      <c r="H190" s="260">
        <v>9.3200000000000003</v>
      </c>
      <c r="I190" s="261"/>
      <c r="J190" s="257"/>
      <c r="K190" s="257"/>
      <c r="L190" s="262"/>
      <c r="M190" s="263"/>
      <c r="N190" s="264"/>
      <c r="O190" s="264"/>
      <c r="P190" s="264"/>
      <c r="Q190" s="264"/>
      <c r="R190" s="264"/>
      <c r="S190" s="264"/>
      <c r="T190" s="26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T190" s="266" t="s">
        <v>187</v>
      </c>
      <c r="AU190" s="266" t="s">
        <v>82</v>
      </c>
      <c r="AV190" s="15" t="s">
        <v>183</v>
      </c>
      <c r="AW190" s="15" t="s">
        <v>33</v>
      </c>
      <c r="AX190" s="15" t="s">
        <v>80</v>
      </c>
      <c r="AY190" s="266" t="s">
        <v>176</v>
      </c>
    </row>
    <row r="191" s="2" customFormat="1" ht="33" customHeight="1">
      <c r="A191" s="41"/>
      <c r="B191" s="42"/>
      <c r="C191" s="216" t="s">
        <v>8</v>
      </c>
      <c r="D191" s="216" t="s">
        <v>178</v>
      </c>
      <c r="E191" s="217" t="s">
        <v>296</v>
      </c>
      <c r="F191" s="218" t="s">
        <v>297</v>
      </c>
      <c r="G191" s="219" t="s">
        <v>237</v>
      </c>
      <c r="H191" s="220">
        <v>11.122</v>
      </c>
      <c r="I191" s="221"/>
      <c r="J191" s="222">
        <f>ROUND(I191*H191,2)</f>
        <v>0</v>
      </c>
      <c r="K191" s="218" t="s">
        <v>182</v>
      </c>
      <c r="L191" s="47"/>
      <c r="M191" s="223" t="s">
        <v>21</v>
      </c>
      <c r="N191" s="224" t="s">
        <v>43</v>
      </c>
      <c r="O191" s="87"/>
      <c r="P191" s="225">
        <f>O191*H191</f>
        <v>0</v>
      </c>
      <c r="Q191" s="225">
        <v>0</v>
      </c>
      <c r="R191" s="225">
        <f>Q191*H191</f>
        <v>0</v>
      </c>
      <c r="S191" s="225">
        <v>1.3999999999999999</v>
      </c>
      <c r="T191" s="226">
        <f>S191*H191</f>
        <v>15.570799999999998</v>
      </c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R191" s="227" t="s">
        <v>183</v>
      </c>
      <c r="AT191" s="227" t="s">
        <v>178</v>
      </c>
      <c r="AU191" s="227" t="s">
        <v>82</v>
      </c>
      <c r="AY191" s="20" t="s">
        <v>176</v>
      </c>
      <c r="BE191" s="228">
        <f>IF(N191="základní",J191,0)</f>
        <v>0</v>
      </c>
      <c r="BF191" s="228">
        <f>IF(N191="snížená",J191,0)</f>
        <v>0</v>
      </c>
      <c r="BG191" s="228">
        <f>IF(N191="zákl. přenesená",J191,0)</f>
        <v>0</v>
      </c>
      <c r="BH191" s="228">
        <f>IF(N191="sníž. přenesená",J191,0)</f>
        <v>0</v>
      </c>
      <c r="BI191" s="228">
        <f>IF(N191="nulová",J191,0)</f>
        <v>0</v>
      </c>
      <c r="BJ191" s="20" t="s">
        <v>80</v>
      </c>
      <c r="BK191" s="228">
        <f>ROUND(I191*H191,2)</f>
        <v>0</v>
      </c>
      <c r="BL191" s="20" t="s">
        <v>183</v>
      </c>
      <c r="BM191" s="227" t="s">
        <v>298</v>
      </c>
    </row>
    <row r="192" s="2" customFormat="1">
      <c r="A192" s="41"/>
      <c r="B192" s="42"/>
      <c r="C192" s="43"/>
      <c r="D192" s="229" t="s">
        <v>185</v>
      </c>
      <c r="E192" s="43"/>
      <c r="F192" s="230" t="s">
        <v>299</v>
      </c>
      <c r="G192" s="43"/>
      <c r="H192" s="43"/>
      <c r="I192" s="231"/>
      <c r="J192" s="43"/>
      <c r="K192" s="43"/>
      <c r="L192" s="47"/>
      <c r="M192" s="232"/>
      <c r="N192" s="233"/>
      <c r="O192" s="87"/>
      <c r="P192" s="87"/>
      <c r="Q192" s="87"/>
      <c r="R192" s="87"/>
      <c r="S192" s="87"/>
      <c r="T192" s="88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T192" s="20" t="s">
        <v>185</v>
      </c>
      <c r="AU192" s="20" t="s">
        <v>82</v>
      </c>
    </row>
    <row r="193" s="14" customFormat="1">
      <c r="A193" s="14"/>
      <c r="B193" s="245"/>
      <c r="C193" s="246"/>
      <c r="D193" s="236" t="s">
        <v>187</v>
      </c>
      <c r="E193" s="247" t="s">
        <v>21</v>
      </c>
      <c r="F193" s="248" t="s">
        <v>300</v>
      </c>
      <c r="G193" s="246"/>
      <c r="H193" s="249">
        <v>0.25</v>
      </c>
      <c r="I193" s="250"/>
      <c r="J193" s="246"/>
      <c r="K193" s="246"/>
      <c r="L193" s="251"/>
      <c r="M193" s="252"/>
      <c r="N193" s="253"/>
      <c r="O193" s="253"/>
      <c r="P193" s="253"/>
      <c r="Q193" s="253"/>
      <c r="R193" s="253"/>
      <c r="S193" s="253"/>
      <c r="T193" s="25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55" t="s">
        <v>187</v>
      </c>
      <c r="AU193" s="255" t="s">
        <v>82</v>
      </c>
      <c r="AV193" s="14" t="s">
        <v>82</v>
      </c>
      <c r="AW193" s="14" t="s">
        <v>33</v>
      </c>
      <c r="AX193" s="14" t="s">
        <v>72</v>
      </c>
      <c r="AY193" s="255" t="s">
        <v>176</v>
      </c>
    </row>
    <row r="194" s="14" customFormat="1">
      <c r="A194" s="14"/>
      <c r="B194" s="245"/>
      <c r="C194" s="246"/>
      <c r="D194" s="236" t="s">
        <v>187</v>
      </c>
      <c r="E194" s="247" t="s">
        <v>21</v>
      </c>
      <c r="F194" s="248" t="s">
        <v>301</v>
      </c>
      <c r="G194" s="246"/>
      <c r="H194" s="249">
        <v>1</v>
      </c>
      <c r="I194" s="250"/>
      <c r="J194" s="246"/>
      <c r="K194" s="246"/>
      <c r="L194" s="251"/>
      <c r="M194" s="252"/>
      <c r="N194" s="253"/>
      <c r="O194" s="253"/>
      <c r="P194" s="253"/>
      <c r="Q194" s="253"/>
      <c r="R194" s="253"/>
      <c r="S194" s="253"/>
      <c r="T194" s="25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55" t="s">
        <v>187</v>
      </c>
      <c r="AU194" s="255" t="s">
        <v>82</v>
      </c>
      <c r="AV194" s="14" t="s">
        <v>82</v>
      </c>
      <c r="AW194" s="14" t="s">
        <v>33</v>
      </c>
      <c r="AX194" s="14" t="s">
        <v>72</v>
      </c>
      <c r="AY194" s="255" t="s">
        <v>176</v>
      </c>
    </row>
    <row r="195" s="14" customFormat="1">
      <c r="A195" s="14"/>
      <c r="B195" s="245"/>
      <c r="C195" s="246"/>
      <c r="D195" s="236" t="s">
        <v>187</v>
      </c>
      <c r="E195" s="247" t="s">
        <v>21</v>
      </c>
      <c r="F195" s="248" t="s">
        <v>302</v>
      </c>
      <c r="G195" s="246"/>
      <c r="H195" s="249">
        <v>0.77500000000000002</v>
      </c>
      <c r="I195" s="250"/>
      <c r="J195" s="246"/>
      <c r="K195" s="246"/>
      <c r="L195" s="251"/>
      <c r="M195" s="252"/>
      <c r="N195" s="253"/>
      <c r="O195" s="253"/>
      <c r="P195" s="253"/>
      <c r="Q195" s="253"/>
      <c r="R195" s="253"/>
      <c r="S195" s="253"/>
      <c r="T195" s="25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55" t="s">
        <v>187</v>
      </c>
      <c r="AU195" s="255" t="s">
        <v>82</v>
      </c>
      <c r="AV195" s="14" t="s">
        <v>82</v>
      </c>
      <c r="AW195" s="14" t="s">
        <v>33</v>
      </c>
      <c r="AX195" s="14" t="s">
        <v>72</v>
      </c>
      <c r="AY195" s="255" t="s">
        <v>176</v>
      </c>
    </row>
    <row r="196" s="14" customFormat="1">
      <c r="A196" s="14"/>
      <c r="B196" s="245"/>
      <c r="C196" s="246"/>
      <c r="D196" s="236" t="s">
        <v>187</v>
      </c>
      <c r="E196" s="247" t="s">
        <v>21</v>
      </c>
      <c r="F196" s="248" t="s">
        <v>303</v>
      </c>
      <c r="G196" s="246"/>
      <c r="H196" s="249">
        <v>0.92700000000000005</v>
      </c>
      <c r="I196" s="250"/>
      <c r="J196" s="246"/>
      <c r="K196" s="246"/>
      <c r="L196" s="251"/>
      <c r="M196" s="252"/>
      <c r="N196" s="253"/>
      <c r="O196" s="253"/>
      <c r="P196" s="253"/>
      <c r="Q196" s="253"/>
      <c r="R196" s="253"/>
      <c r="S196" s="253"/>
      <c r="T196" s="25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55" t="s">
        <v>187</v>
      </c>
      <c r="AU196" s="255" t="s">
        <v>82</v>
      </c>
      <c r="AV196" s="14" t="s">
        <v>82</v>
      </c>
      <c r="AW196" s="14" t="s">
        <v>33</v>
      </c>
      <c r="AX196" s="14" t="s">
        <v>72</v>
      </c>
      <c r="AY196" s="255" t="s">
        <v>176</v>
      </c>
    </row>
    <row r="197" s="14" customFormat="1">
      <c r="A197" s="14"/>
      <c r="B197" s="245"/>
      <c r="C197" s="246"/>
      <c r="D197" s="236" t="s">
        <v>187</v>
      </c>
      <c r="E197" s="247" t="s">
        <v>21</v>
      </c>
      <c r="F197" s="248" t="s">
        <v>304</v>
      </c>
      <c r="G197" s="246"/>
      <c r="H197" s="249">
        <v>2.3700000000000001</v>
      </c>
      <c r="I197" s="250"/>
      <c r="J197" s="246"/>
      <c r="K197" s="246"/>
      <c r="L197" s="251"/>
      <c r="M197" s="252"/>
      <c r="N197" s="253"/>
      <c r="O197" s="253"/>
      <c r="P197" s="253"/>
      <c r="Q197" s="253"/>
      <c r="R197" s="253"/>
      <c r="S197" s="253"/>
      <c r="T197" s="25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55" t="s">
        <v>187</v>
      </c>
      <c r="AU197" s="255" t="s">
        <v>82</v>
      </c>
      <c r="AV197" s="14" t="s">
        <v>82</v>
      </c>
      <c r="AW197" s="14" t="s">
        <v>33</v>
      </c>
      <c r="AX197" s="14" t="s">
        <v>72</v>
      </c>
      <c r="AY197" s="255" t="s">
        <v>176</v>
      </c>
    </row>
    <row r="198" s="14" customFormat="1">
      <c r="A198" s="14"/>
      <c r="B198" s="245"/>
      <c r="C198" s="246"/>
      <c r="D198" s="236" t="s">
        <v>187</v>
      </c>
      <c r="E198" s="247" t="s">
        <v>21</v>
      </c>
      <c r="F198" s="248" t="s">
        <v>305</v>
      </c>
      <c r="G198" s="246"/>
      <c r="H198" s="249">
        <v>2.1000000000000001</v>
      </c>
      <c r="I198" s="250"/>
      <c r="J198" s="246"/>
      <c r="K198" s="246"/>
      <c r="L198" s="251"/>
      <c r="M198" s="252"/>
      <c r="N198" s="253"/>
      <c r="O198" s="253"/>
      <c r="P198" s="253"/>
      <c r="Q198" s="253"/>
      <c r="R198" s="253"/>
      <c r="S198" s="253"/>
      <c r="T198" s="25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55" t="s">
        <v>187</v>
      </c>
      <c r="AU198" s="255" t="s">
        <v>82</v>
      </c>
      <c r="AV198" s="14" t="s">
        <v>82</v>
      </c>
      <c r="AW198" s="14" t="s">
        <v>33</v>
      </c>
      <c r="AX198" s="14" t="s">
        <v>72</v>
      </c>
      <c r="AY198" s="255" t="s">
        <v>176</v>
      </c>
    </row>
    <row r="199" s="14" customFormat="1">
      <c r="A199" s="14"/>
      <c r="B199" s="245"/>
      <c r="C199" s="246"/>
      <c r="D199" s="236" t="s">
        <v>187</v>
      </c>
      <c r="E199" s="247" t="s">
        <v>21</v>
      </c>
      <c r="F199" s="248" t="s">
        <v>306</v>
      </c>
      <c r="G199" s="246"/>
      <c r="H199" s="249">
        <v>2.1400000000000001</v>
      </c>
      <c r="I199" s="250"/>
      <c r="J199" s="246"/>
      <c r="K199" s="246"/>
      <c r="L199" s="251"/>
      <c r="M199" s="252"/>
      <c r="N199" s="253"/>
      <c r="O199" s="253"/>
      <c r="P199" s="253"/>
      <c r="Q199" s="253"/>
      <c r="R199" s="253"/>
      <c r="S199" s="253"/>
      <c r="T199" s="25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55" t="s">
        <v>187</v>
      </c>
      <c r="AU199" s="255" t="s">
        <v>82</v>
      </c>
      <c r="AV199" s="14" t="s">
        <v>82</v>
      </c>
      <c r="AW199" s="14" t="s">
        <v>33</v>
      </c>
      <c r="AX199" s="14" t="s">
        <v>72</v>
      </c>
      <c r="AY199" s="255" t="s">
        <v>176</v>
      </c>
    </row>
    <row r="200" s="14" customFormat="1">
      <c r="A200" s="14"/>
      <c r="B200" s="245"/>
      <c r="C200" s="246"/>
      <c r="D200" s="236" t="s">
        <v>187</v>
      </c>
      <c r="E200" s="247" t="s">
        <v>21</v>
      </c>
      <c r="F200" s="248" t="s">
        <v>307</v>
      </c>
      <c r="G200" s="246"/>
      <c r="H200" s="249">
        <v>1.5600000000000001</v>
      </c>
      <c r="I200" s="250"/>
      <c r="J200" s="246"/>
      <c r="K200" s="246"/>
      <c r="L200" s="251"/>
      <c r="M200" s="252"/>
      <c r="N200" s="253"/>
      <c r="O200" s="253"/>
      <c r="P200" s="253"/>
      <c r="Q200" s="253"/>
      <c r="R200" s="253"/>
      <c r="S200" s="253"/>
      <c r="T200" s="25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55" t="s">
        <v>187</v>
      </c>
      <c r="AU200" s="255" t="s">
        <v>82</v>
      </c>
      <c r="AV200" s="14" t="s">
        <v>82</v>
      </c>
      <c r="AW200" s="14" t="s">
        <v>33</v>
      </c>
      <c r="AX200" s="14" t="s">
        <v>72</v>
      </c>
      <c r="AY200" s="255" t="s">
        <v>176</v>
      </c>
    </row>
    <row r="201" s="15" customFormat="1">
      <c r="A201" s="15"/>
      <c r="B201" s="256"/>
      <c r="C201" s="257"/>
      <c r="D201" s="236" t="s">
        <v>187</v>
      </c>
      <c r="E201" s="258" t="s">
        <v>21</v>
      </c>
      <c r="F201" s="259" t="s">
        <v>192</v>
      </c>
      <c r="G201" s="257"/>
      <c r="H201" s="260">
        <v>11.122</v>
      </c>
      <c r="I201" s="261"/>
      <c r="J201" s="257"/>
      <c r="K201" s="257"/>
      <c r="L201" s="262"/>
      <c r="M201" s="263"/>
      <c r="N201" s="264"/>
      <c r="O201" s="264"/>
      <c r="P201" s="264"/>
      <c r="Q201" s="264"/>
      <c r="R201" s="264"/>
      <c r="S201" s="264"/>
      <c r="T201" s="26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T201" s="266" t="s">
        <v>187</v>
      </c>
      <c r="AU201" s="266" t="s">
        <v>82</v>
      </c>
      <c r="AV201" s="15" t="s">
        <v>183</v>
      </c>
      <c r="AW201" s="15" t="s">
        <v>33</v>
      </c>
      <c r="AX201" s="15" t="s">
        <v>80</v>
      </c>
      <c r="AY201" s="266" t="s">
        <v>176</v>
      </c>
    </row>
    <row r="202" s="2" customFormat="1" ht="33" customHeight="1">
      <c r="A202" s="41"/>
      <c r="B202" s="42"/>
      <c r="C202" s="216" t="s">
        <v>308</v>
      </c>
      <c r="D202" s="216" t="s">
        <v>178</v>
      </c>
      <c r="E202" s="217" t="s">
        <v>309</v>
      </c>
      <c r="F202" s="218" t="s">
        <v>310</v>
      </c>
      <c r="G202" s="219" t="s">
        <v>237</v>
      </c>
      <c r="H202" s="220">
        <v>123.044</v>
      </c>
      <c r="I202" s="221"/>
      <c r="J202" s="222">
        <f>ROUND(I202*H202,2)</f>
        <v>0</v>
      </c>
      <c r="K202" s="218" t="s">
        <v>182</v>
      </c>
      <c r="L202" s="47"/>
      <c r="M202" s="223" t="s">
        <v>21</v>
      </c>
      <c r="N202" s="224" t="s">
        <v>43</v>
      </c>
      <c r="O202" s="87"/>
      <c r="P202" s="225">
        <f>O202*H202</f>
        <v>0</v>
      </c>
      <c r="Q202" s="225">
        <v>0</v>
      </c>
      <c r="R202" s="225">
        <f>Q202*H202</f>
        <v>0</v>
      </c>
      <c r="S202" s="225">
        <v>1.3999999999999999</v>
      </c>
      <c r="T202" s="226">
        <f>S202*H202</f>
        <v>172.26159999999999</v>
      </c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R202" s="227" t="s">
        <v>183</v>
      </c>
      <c r="AT202" s="227" t="s">
        <v>178</v>
      </c>
      <c r="AU202" s="227" t="s">
        <v>82</v>
      </c>
      <c r="AY202" s="20" t="s">
        <v>176</v>
      </c>
      <c r="BE202" s="228">
        <f>IF(N202="základní",J202,0)</f>
        <v>0</v>
      </c>
      <c r="BF202" s="228">
        <f>IF(N202="snížená",J202,0)</f>
        <v>0</v>
      </c>
      <c r="BG202" s="228">
        <f>IF(N202="zákl. přenesená",J202,0)</f>
        <v>0</v>
      </c>
      <c r="BH202" s="228">
        <f>IF(N202="sníž. přenesená",J202,0)</f>
        <v>0</v>
      </c>
      <c r="BI202" s="228">
        <f>IF(N202="nulová",J202,0)</f>
        <v>0</v>
      </c>
      <c r="BJ202" s="20" t="s">
        <v>80</v>
      </c>
      <c r="BK202" s="228">
        <f>ROUND(I202*H202,2)</f>
        <v>0</v>
      </c>
      <c r="BL202" s="20" t="s">
        <v>183</v>
      </c>
      <c r="BM202" s="227" t="s">
        <v>311</v>
      </c>
    </row>
    <row r="203" s="2" customFormat="1">
      <c r="A203" s="41"/>
      <c r="B203" s="42"/>
      <c r="C203" s="43"/>
      <c r="D203" s="229" t="s">
        <v>185</v>
      </c>
      <c r="E203" s="43"/>
      <c r="F203" s="230" t="s">
        <v>312</v>
      </c>
      <c r="G203" s="43"/>
      <c r="H203" s="43"/>
      <c r="I203" s="231"/>
      <c r="J203" s="43"/>
      <c r="K203" s="43"/>
      <c r="L203" s="47"/>
      <c r="M203" s="232"/>
      <c r="N203" s="233"/>
      <c r="O203" s="87"/>
      <c r="P203" s="87"/>
      <c r="Q203" s="87"/>
      <c r="R203" s="87"/>
      <c r="S203" s="87"/>
      <c r="T203" s="88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T203" s="20" t="s">
        <v>185</v>
      </c>
      <c r="AU203" s="20" t="s">
        <v>82</v>
      </c>
    </row>
    <row r="204" s="14" customFormat="1">
      <c r="A204" s="14"/>
      <c r="B204" s="245"/>
      <c r="C204" s="246"/>
      <c r="D204" s="236" t="s">
        <v>187</v>
      </c>
      <c r="E204" s="247" t="s">
        <v>21</v>
      </c>
      <c r="F204" s="248" t="s">
        <v>313</v>
      </c>
      <c r="G204" s="246"/>
      <c r="H204" s="249">
        <v>38.008000000000003</v>
      </c>
      <c r="I204" s="250"/>
      <c r="J204" s="246"/>
      <c r="K204" s="246"/>
      <c r="L204" s="251"/>
      <c r="M204" s="252"/>
      <c r="N204" s="253"/>
      <c r="O204" s="253"/>
      <c r="P204" s="253"/>
      <c r="Q204" s="253"/>
      <c r="R204" s="253"/>
      <c r="S204" s="253"/>
      <c r="T204" s="25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55" t="s">
        <v>187</v>
      </c>
      <c r="AU204" s="255" t="s">
        <v>82</v>
      </c>
      <c r="AV204" s="14" t="s">
        <v>82</v>
      </c>
      <c r="AW204" s="14" t="s">
        <v>33</v>
      </c>
      <c r="AX204" s="14" t="s">
        <v>72</v>
      </c>
      <c r="AY204" s="255" t="s">
        <v>176</v>
      </c>
    </row>
    <row r="205" s="14" customFormat="1">
      <c r="A205" s="14"/>
      <c r="B205" s="245"/>
      <c r="C205" s="246"/>
      <c r="D205" s="236" t="s">
        <v>187</v>
      </c>
      <c r="E205" s="247" t="s">
        <v>21</v>
      </c>
      <c r="F205" s="248" t="s">
        <v>314</v>
      </c>
      <c r="G205" s="246"/>
      <c r="H205" s="249">
        <v>21.324000000000002</v>
      </c>
      <c r="I205" s="250"/>
      <c r="J205" s="246"/>
      <c r="K205" s="246"/>
      <c r="L205" s="251"/>
      <c r="M205" s="252"/>
      <c r="N205" s="253"/>
      <c r="O205" s="253"/>
      <c r="P205" s="253"/>
      <c r="Q205" s="253"/>
      <c r="R205" s="253"/>
      <c r="S205" s="253"/>
      <c r="T205" s="25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55" t="s">
        <v>187</v>
      </c>
      <c r="AU205" s="255" t="s">
        <v>82</v>
      </c>
      <c r="AV205" s="14" t="s">
        <v>82</v>
      </c>
      <c r="AW205" s="14" t="s">
        <v>33</v>
      </c>
      <c r="AX205" s="14" t="s">
        <v>72</v>
      </c>
      <c r="AY205" s="255" t="s">
        <v>176</v>
      </c>
    </row>
    <row r="206" s="14" customFormat="1">
      <c r="A206" s="14"/>
      <c r="B206" s="245"/>
      <c r="C206" s="246"/>
      <c r="D206" s="236" t="s">
        <v>187</v>
      </c>
      <c r="E206" s="247" t="s">
        <v>21</v>
      </c>
      <c r="F206" s="248" t="s">
        <v>315</v>
      </c>
      <c r="G206" s="246"/>
      <c r="H206" s="249">
        <v>22.684000000000001</v>
      </c>
      <c r="I206" s="250"/>
      <c r="J206" s="246"/>
      <c r="K206" s="246"/>
      <c r="L206" s="251"/>
      <c r="M206" s="252"/>
      <c r="N206" s="253"/>
      <c r="O206" s="253"/>
      <c r="P206" s="253"/>
      <c r="Q206" s="253"/>
      <c r="R206" s="253"/>
      <c r="S206" s="253"/>
      <c r="T206" s="25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55" t="s">
        <v>187</v>
      </c>
      <c r="AU206" s="255" t="s">
        <v>82</v>
      </c>
      <c r="AV206" s="14" t="s">
        <v>82</v>
      </c>
      <c r="AW206" s="14" t="s">
        <v>33</v>
      </c>
      <c r="AX206" s="14" t="s">
        <v>72</v>
      </c>
      <c r="AY206" s="255" t="s">
        <v>176</v>
      </c>
    </row>
    <row r="207" s="14" customFormat="1">
      <c r="A207" s="14"/>
      <c r="B207" s="245"/>
      <c r="C207" s="246"/>
      <c r="D207" s="236" t="s">
        <v>187</v>
      </c>
      <c r="E207" s="247" t="s">
        <v>21</v>
      </c>
      <c r="F207" s="248" t="s">
        <v>316</v>
      </c>
      <c r="G207" s="246"/>
      <c r="H207" s="249">
        <v>10.68</v>
      </c>
      <c r="I207" s="250"/>
      <c r="J207" s="246"/>
      <c r="K207" s="246"/>
      <c r="L207" s="251"/>
      <c r="M207" s="252"/>
      <c r="N207" s="253"/>
      <c r="O207" s="253"/>
      <c r="P207" s="253"/>
      <c r="Q207" s="253"/>
      <c r="R207" s="253"/>
      <c r="S207" s="253"/>
      <c r="T207" s="25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55" t="s">
        <v>187</v>
      </c>
      <c r="AU207" s="255" t="s">
        <v>82</v>
      </c>
      <c r="AV207" s="14" t="s">
        <v>82</v>
      </c>
      <c r="AW207" s="14" t="s">
        <v>33</v>
      </c>
      <c r="AX207" s="14" t="s">
        <v>72</v>
      </c>
      <c r="AY207" s="255" t="s">
        <v>176</v>
      </c>
    </row>
    <row r="208" s="14" customFormat="1">
      <c r="A208" s="14"/>
      <c r="B208" s="245"/>
      <c r="C208" s="246"/>
      <c r="D208" s="236" t="s">
        <v>187</v>
      </c>
      <c r="E208" s="247" t="s">
        <v>21</v>
      </c>
      <c r="F208" s="248" t="s">
        <v>317</v>
      </c>
      <c r="G208" s="246"/>
      <c r="H208" s="249">
        <v>3.7280000000000002</v>
      </c>
      <c r="I208" s="250"/>
      <c r="J208" s="246"/>
      <c r="K208" s="246"/>
      <c r="L208" s="251"/>
      <c r="M208" s="252"/>
      <c r="N208" s="253"/>
      <c r="O208" s="253"/>
      <c r="P208" s="253"/>
      <c r="Q208" s="253"/>
      <c r="R208" s="253"/>
      <c r="S208" s="253"/>
      <c r="T208" s="25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55" t="s">
        <v>187</v>
      </c>
      <c r="AU208" s="255" t="s">
        <v>82</v>
      </c>
      <c r="AV208" s="14" t="s">
        <v>82</v>
      </c>
      <c r="AW208" s="14" t="s">
        <v>33</v>
      </c>
      <c r="AX208" s="14" t="s">
        <v>72</v>
      </c>
      <c r="AY208" s="255" t="s">
        <v>176</v>
      </c>
    </row>
    <row r="209" s="14" customFormat="1">
      <c r="A209" s="14"/>
      <c r="B209" s="245"/>
      <c r="C209" s="246"/>
      <c r="D209" s="236" t="s">
        <v>187</v>
      </c>
      <c r="E209" s="247" t="s">
        <v>21</v>
      </c>
      <c r="F209" s="248" t="s">
        <v>318</v>
      </c>
      <c r="G209" s="246"/>
      <c r="H209" s="249">
        <v>12.608000000000001</v>
      </c>
      <c r="I209" s="250"/>
      <c r="J209" s="246"/>
      <c r="K209" s="246"/>
      <c r="L209" s="251"/>
      <c r="M209" s="252"/>
      <c r="N209" s="253"/>
      <c r="O209" s="253"/>
      <c r="P209" s="253"/>
      <c r="Q209" s="253"/>
      <c r="R209" s="253"/>
      <c r="S209" s="253"/>
      <c r="T209" s="25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55" t="s">
        <v>187</v>
      </c>
      <c r="AU209" s="255" t="s">
        <v>82</v>
      </c>
      <c r="AV209" s="14" t="s">
        <v>82</v>
      </c>
      <c r="AW209" s="14" t="s">
        <v>33</v>
      </c>
      <c r="AX209" s="14" t="s">
        <v>72</v>
      </c>
      <c r="AY209" s="255" t="s">
        <v>176</v>
      </c>
    </row>
    <row r="210" s="16" customFormat="1">
      <c r="A210" s="16"/>
      <c r="B210" s="267"/>
      <c r="C210" s="268"/>
      <c r="D210" s="236" t="s">
        <v>187</v>
      </c>
      <c r="E210" s="269" t="s">
        <v>21</v>
      </c>
      <c r="F210" s="270" t="s">
        <v>319</v>
      </c>
      <c r="G210" s="268"/>
      <c r="H210" s="271">
        <v>109.032</v>
      </c>
      <c r="I210" s="272"/>
      <c r="J210" s="268"/>
      <c r="K210" s="268"/>
      <c r="L210" s="273"/>
      <c r="M210" s="274"/>
      <c r="N210" s="275"/>
      <c r="O210" s="275"/>
      <c r="P210" s="275"/>
      <c r="Q210" s="275"/>
      <c r="R210" s="275"/>
      <c r="S210" s="275"/>
      <c r="T210" s="27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T210" s="277" t="s">
        <v>187</v>
      </c>
      <c r="AU210" s="277" t="s">
        <v>82</v>
      </c>
      <c r="AV210" s="16" t="s">
        <v>198</v>
      </c>
      <c r="AW210" s="16" t="s">
        <v>33</v>
      </c>
      <c r="AX210" s="16" t="s">
        <v>72</v>
      </c>
      <c r="AY210" s="277" t="s">
        <v>176</v>
      </c>
    </row>
    <row r="211" s="14" customFormat="1">
      <c r="A211" s="14"/>
      <c r="B211" s="245"/>
      <c r="C211" s="246"/>
      <c r="D211" s="236" t="s">
        <v>187</v>
      </c>
      <c r="E211" s="247" t="s">
        <v>21</v>
      </c>
      <c r="F211" s="248" t="s">
        <v>320</v>
      </c>
      <c r="G211" s="246"/>
      <c r="H211" s="249">
        <v>3.9500000000000002</v>
      </c>
      <c r="I211" s="250"/>
      <c r="J211" s="246"/>
      <c r="K211" s="246"/>
      <c r="L211" s="251"/>
      <c r="M211" s="252"/>
      <c r="N211" s="253"/>
      <c r="O211" s="253"/>
      <c r="P211" s="253"/>
      <c r="Q211" s="253"/>
      <c r="R211" s="253"/>
      <c r="S211" s="253"/>
      <c r="T211" s="25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55" t="s">
        <v>187</v>
      </c>
      <c r="AU211" s="255" t="s">
        <v>82</v>
      </c>
      <c r="AV211" s="14" t="s">
        <v>82</v>
      </c>
      <c r="AW211" s="14" t="s">
        <v>33</v>
      </c>
      <c r="AX211" s="14" t="s">
        <v>72</v>
      </c>
      <c r="AY211" s="255" t="s">
        <v>176</v>
      </c>
    </row>
    <row r="212" s="14" customFormat="1">
      <c r="A212" s="14"/>
      <c r="B212" s="245"/>
      <c r="C212" s="246"/>
      <c r="D212" s="236" t="s">
        <v>187</v>
      </c>
      <c r="E212" s="247" t="s">
        <v>21</v>
      </c>
      <c r="F212" s="248" t="s">
        <v>321</v>
      </c>
      <c r="G212" s="246"/>
      <c r="H212" s="249">
        <v>4.3600000000000003</v>
      </c>
      <c r="I212" s="250"/>
      <c r="J212" s="246"/>
      <c r="K212" s="246"/>
      <c r="L212" s="251"/>
      <c r="M212" s="252"/>
      <c r="N212" s="253"/>
      <c r="O212" s="253"/>
      <c r="P212" s="253"/>
      <c r="Q212" s="253"/>
      <c r="R212" s="253"/>
      <c r="S212" s="253"/>
      <c r="T212" s="25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55" t="s">
        <v>187</v>
      </c>
      <c r="AU212" s="255" t="s">
        <v>82</v>
      </c>
      <c r="AV212" s="14" t="s">
        <v>82</v>
      </c>
      <c r="AW212" s="14" t="s">
        <v>33</v>
      </c>
      <c r="AX212" s="14" t="s">
        <v>72</v>
      </c>
      <c r="AY212" s="255" t="s">
        <v>176</v>
      </c>
    </row>
    <row r="213" s="14" customFormat="1">
      <c r="A213" s="14"/>
      <c r="B213" s="245"/>
      <c r="C213" s="246"/>
      <c r="D213" s="236" t="s">
        <v>187</v>
      </c>
      <c r="E213" s="247" t="s">
        <v>21</v>
      </c>
      <c r="F213" s="248" t="s">
        <v>322</v>
      </c>
      <c r="G213" s="246"/>
      <c r="H213" s="249">
        <v>5.702</v>
      </c>
      <c r="I213" s="250"/>
      <c r="J213" s="246"/>
      <c r="K213" s="246"/>
      <c r="L213" s="251"/>
      <c r="M213" s="252"/>
      <c r="N213" s="253"/>
      <c r="O213" s="253"/>
      <c r="P213" s="253"/>
      <c r="Q213" s="253"/>
      <c r="R213" s="253"/>
      <c r="S213" s="253"/>
      <c r="T213" s="25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55" t="s">
        <v>187</v>
      </c>
      <c r="AU213" s="255" t="s">
        <v>82</v>
      </c>
      <c r="AV213" s="14" t="s">
        <v>82</v>
      </c>
      <c r="AW213" s="14" t="s">
        <v>33</v>
      </c>
      <c r="AX213" s="14" t="s">
        <v>72</v>
      </c>
      <c r="AY213" s="255" t="s">
        <v>176</v>
      </c>
    </row>
    <row r="214" s="16" customFormat="1">
      <c r="A214" s="16"/>
      <c r="B214" s="267"/>
      <c r="C214" s="268"/>
      <c r="D214" s="236" t="s">
        <v>187</v>
      </c>
      <c r="E214" s="269" t="s">
        <v>21</v>
      </c>
      <c r="F214" s="270" t="s">
        <v>319</v>
      </c>
      <c r="G214" s="268"/>
      <c r="H214" s="271">
        <v>14.012000000000001</v>
      </c>
      <c r="I214" s="272"/>
      <c r="J214" s="268"/>
      <c r="K214" s="268"/>
      <c r="L214" s="273"/>
      <c r="M214" s="274"/>
      <c r="N214" s="275"/>
      <c r="O214" s="275"/>
      <c r="P214" s="275"/>
      <c r="Q214" s="275"/>
      <c r="R214" s="275"/>
      <c r="S214" s="275"/>
      <c r="T214" s="27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T214" s="277" t="s">
        <v>187</v>
      </c>
      <c r="AU214" s="277" t="s">
        <v>82</v>
      </c>
      <c r="AV214" s="16" t="s">
        <v>198</v>
      </c>
      <c r="AW214" s="16" t="s">
        <v>33</v>
      </c>
      <c r="AX214" s="16" t="s">
        <v>72</v>
      </c>
      <c r="AY214" s="277" t="s">
        <v>176</v>
      </c>
    </row>
    <row r="215" s="15" customFormat="1">
      <c r="A215" s="15"/>
      <c r="B215" s="256"/>
      <c r="C215" s="257"/>
      <c r="D215" s="236" t="s">
        <v>187</v>
      </c>
      <c r="E215" s="258" t="s">
        <v>21</v>
      </c>
      <c r="F215" s="259" t="s">
        <v>192</v>
      </c>
      <c r="G215" s="257"/>
      <c r="H215" s="260">
        <v>123.044</v>
      </c>
      <c r="I215" s="261"/>
      <c r="J215" s="257"/>
      <c r="K215" s="257"/>
      <c r="L215" s="262"/>
      <c r="M215" s="263"/>
      <c r="N215" s="264"/>
      <c r="O215" s="264"/>
      <c r="P215" s="264"/>
      <c r="Q215" s="264"/>
      <c r="R215" s="264"/>
      <c r="S215" s="264"/>
      <c r="T215" s="26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T215" s="266" t="s">
        <v>187</v>
      </c>
      <c r="AU215" s="266" t="s">
        <v>82</v>
      </c>
      <c r="AV215" s="15" t="s">
        <v>183</v>
      </c>
      <c r="AW215" s="15" t="s">
        <v>33</v>
      </c>
      <c r="AX215" s="15" t="s">
        <v>80</v>
      </c>
      <c r="AY215" s="266" t="s">
        <v>176</v>
      </c>
    </row>
    <row r="216" s="2" customFormat="1" ht="24.15" customHeight="1">
      <c r="A216" s="41"/>
      <c r="B216" s="42"/>
      <c r="C216" s="216" t="s">
        <v>323</v>
      </c>
      <c r="D216" s="216" t="s">
        <v>178</v>
      </c>
      <c r="E216" s="217" t="s">
        <v>324</v>
      </c>
      <c r="F216" s="218" t="s">
        <v>325</v>
      </c>
      <c r="G216" s="219" t="s">
        <v>237</v>
      </c>
      <c r="H216" s="220">
        <v>64</v>
      </c>
      <c r="I216" s="221"/>
      <c r="J216" s="222">
        <f>ROUND(I216*H216,2)</f>
        <v>0</v>
      </c>
      <c r="K216" s="218" t="s">
        <v>182</v>
      </c>
      <c r="L216" s="47"/>
      <c r="M216" s="223" t="s">
        <v>21</v>
      </c>
      <c r="N216" s="224" t="s">
        <v>43</v>
      </c>
      <c r="O216" s="87"/>
      <c r="P216" s="225">
        <f>O216*H216</f>
        <v>0</v>
      </c>
      <c r="Q216" s="225">
        <v>0</v>
      </c>
      <c r="R216" s="225">
        <f>Q216*H216</f>
        <v>0</v>
      </c>
      <c r="S216" s="225">
        <v>1.3999999999999999</v>
      </c>
      <c r="T216" s="226">
        <f>S216*H216</f>
        <v>89.599999999999994</v>
      </c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R216" s="227" t="s">
        <v>183</v>
      </c>
      <c r="AT216" s="227" t="s">
        <v>178</v>
      </c>
      <c r="AU216" s="227" t="s">
        <v>82</v>
      </c>
      <c r="AY216" s="20" t="s">
        <v>176</v>
      </c>
      <c r="BE216" s="228">
        <f>IF(N216="základní",J216,0)</f>
        <v>0</v>
      </c>
      <c r="BF216" s="228">
        <f>IF(N216="snížená",J216,0)</f>
        <v>0</v>
      </c>
      <c r="BG216" s="228">
        <f>IF(N216="zákl. přenesená",J216,0)</f>
        <v>0</v>
      </c>
      <c r="BH216" s="228">
        <f>IF(N216="sníž. přenesená",J216,0)</f>
        <v>0</v>
      </c>
      <c r="BI216" s="228">
        <f>IF(N216="nulová",J216,0)</f>
        <v>0</v>
      </c>
      <c r="BJ216" s="20" t="s">
        <v>80</v>
      </c>
      <c r="BK216" s="228">
        <f>ROUND(I216*H216,2)</f>
        <v>0</v>
      </c>
      <c r="BL216" s="20" t="s">
        <v>183</v>
      </c>
      <c r="BM216" s="227" t="s">
        <v>326</v>
      </c>
    </row>
    <row r="217" s="2" customFormat="1">
      <c r="A217" s="41"/>
      <c r="B217" s="42"/>
      <c r="C217" s="43"/>
      <c r="D217" s="229" t="s">
        <v>185</v>
      </c>
      <c r="E217" s="43"/>
      <c r="F217" s="230" t="s">
        <v>327</v>
      </c>
      <c r="G217" s="43"/>
      <c r="H217" s="43"/>
      <c r="I217" s="231"/>
      <c r="J217" s="43"/>
      <c r="K217" s="43"/>
      <c r="L217" s="47"/>
      <c r="M217" s="232"/>
      <c r="N217" s="233"/>
      <c r="O217" s="87"/>
      <c r="P217" s="87"/>
      <c r="Q217" s="87"/>
      <c r="R217" s="87"/>
      <c r="S217" s="87"/>
      <c r="T217" s="88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T217" s="20" t="s">
        <v>185</v>
      </c>
      <c r="AU217" s="20" t="s">
        <v>82</v>
      </c>
    </row>
    <row r="218" s="13" customFormat="1">
      <c r="A218" s="13"/>
      <c r="B218" s="234"/>
      <c r="C218" s="235"/>
      <c r="D218" s="236" t="s">
        <v>187</v>
      </c>
      <c r="E218" s="237" t="s">
        <v>21</v>
      </c>
      <c r="F218" s="238" t="s">
        <v>216</v>
      </c>
      <c r="G218" s="235"/>
      <c r="H218" s="237" t="s">
        <v>21</v>
      </c>
      <c r="I218" s="239"/>
      <c r="J218" s="235"/>
      <c r="K218" s="235"/>
      <c r="L218" s="240"/>
      <c r="M218" s="241"/>
      <c r="N218" s="242"/>
      <c r="O218" s="242"/>
      <c r="P218" s="242"/>
      <c r="Q218" s="242"/>
      <c r="R218" s="242"/>
      <c r="S218" s="242"/>
      <c r="T218" s="24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44" t="s">
        <v>187</v>
      </c>
      <c r="AU218" s="244" t="s">
        <v>82</v>
      </c>
      <c r="AV218" s="13" t="s">
        <v>80</v>
      </c>
      <c r="AW218" s="13" t="s">
        <v>33</v>
      </c>
      <c r="AX218" s="13" t="s">
        <v>72</v>
      </c>
      <c r="AY218" s="244" t="s">
        <v>176</v>
      </c>
    </row>
    <row r="219" s="14" customFormat="1">
      <c r="A219" s="14"/>
      <c r="B219" s="245"/>
      <c r="C219" s="246"/>
      <c r="D219" s="236" t="s">
        <v>187</v>
      </c>
      <c r="E219" s="247" t="s">
        <v>21</v>
      </c>
      <c r="F219" s="248" t="s">
        <v>328</v>
      </c>
      <c r="G219" s="246"/>
      <c r="H219" s="249">
        <v>32</v>
      </c>
      <c r="I219" s="250"/>
      <c r="J219" s="246"/>
      <c r="K219" s="246"/>
      <c r="L219" s="251"/>
      <c r="M219" s="252"/>
      <c r="N219" s="253"/>
      <c r="O219" s="253"/>
      <c r="P219" s="253"/>
      <c r="Q219" s="253"/>
      <c r="R219" s="253"/>
      <c r="S219" s="253"/>
      <c r="T219" s="25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55" t="s">
        <v>187</v>
      </c>
      <c r="AU219" s="255" t="s">
        <v>82</v>
      </c>
      <c r="AV219" s="14" t="s">
        <v>82</v>
      </c>
      <c r="AW219" s="14" t="s">
        <v>33</v>
      </c>
      <c r="AX219" s="14" t="s">
        <v>72</v>
      </c>
      <c r="AY219" s="255" t="s">
        <v>176</v>
      </c>
    </row>
    <row r="220" s="13" customFormat="1">
      <c r="A220" s="13"/>
      <c r="B220" s="234"/>
      <c r="C220" s="235"/>
      <c r="D220" s="236" t="s">
        <v>187</v>
      </c>
      <c r="E220" s="237" t="s">
        <v>21</v>
      </c>
      <c r="F220" s="238" t="s">
        <v>218</v>
      </c>
      <c r="G220" s="235"/>
      <c r="H220" s="237" t="s">
        <v>21</v>
      </c>
      <c r="I220" s="239"/>
      <c r="J220" s="235"/>
      <c r="K220" s="235"/>
      <c r="L220" s="240"/>
      <c r="M220" s="241"/>
      <c r="N220" s="242"/>
      <c r="O220" s="242"/>
      <c r="P220" s="242"/>
      <c r="Q220" s="242"/>
      <c r="R220" s="242"/>
      <c r="S220" s="242"/>
      <c r="T220" s="24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44" t="s">
        <v>187</v>
      </c>
      <c r="AU220" s="244" t="s">
        <v>82</v>
      </c>
      <c r="AV220" s="13" t="s">
        <v>80</v>
      </c>
      <c r="AW220" s="13" t="s">
        <v>33</v>
      </c>
      <c r="AX220" s="13" t="s">
        <v>72</v>
      </c>
      <c r="AY220" s="244" t="s">
        <v>176</v>
      </c>
    </row>
    <row r="221" s="14" customFormat="1">
      <c r="A221" s="14"/>
      <c r="B221" s="245"/>
      <c r="C221" s="246"/>
      <c r="D221" s="236" t="s">
        <v>187</v>
      </c>
      <c r="E221" s="247" t="s">
        <v>21</v>
      </c>
      <c r="F221" s="248" t="s">
        <v>328</v>
      </c>
      <c r="G221" s="246"/>
      <c r="H221" s="249">
        <v>32</v>
      </c>
      <c r="I221" s="250"/>
      <c r="J221" s="246"/>
      <c r="K221" s="246"/>
      <c r="L221" s="251"/>
      <c r="M221" s="252"/>
      <c r="N221" s="253"/>
      <c r="O221" s="253"/>
      <c r="P221" s="253"/>
      <c r="Q221" s="253"/>
      <c r="R221" s="253"/>
      <c r="S221" s="253"/>
      <c r="T221" s="25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55" t="s">
        <v>187</v>
      </c>
      <c r="AU221" s="255" t="s">
        <v>82</v>
      </c>
      <c r="AV221" s="14" t="s">
        <v>82</v>
      </c>
      <c r="AW221" s="14" t="s">
        <v>33</v>
      </c>
      <c r="AX221" s="14" t="s">
        <v>72</v>
      </c>
      <c r="AY221" s="255" t="s">
        <v>176</v>
      </c>
    </row>
    <row r="222" s="15" customFormat="1">
      <c r="A222" s="15"/>
      <c r="B222" s="256"/>
      <c r="C222" s="257"/>
      <c r="D222" s="236" t="s">
        <v>187</v>
      </c>
      <c r="E222" s="258" t="s">
        <v>21</v>
      </c>
      <c r="F222" s="259" t="s">
        <v>192</v>
      </c>
      <c r="G222" s="257"/>
      <c r="H222" s="260">
        <v>64</v>
      </c>
      <c r="I222" s="261"/>
      <c r="J222" s="257"/>
      <c r="K222" s="257"/>
      <c r="L222" s="262"/>
      <c r="M222" s="263"/>
      <c r="N222" s="264"/>
      <c r="O222" s="264"/>
      <c r="P222" s="264"/>
      <c r="Q222" s="264"/>
      <c r="R222" s="264"/>
      <c r="S222" s="264"/>
      <c r="T222" s="26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T222" s="266" t="s">
        <v>187</v>
      </c>
      <c r="AU222" s="266" t="s">
        <v>82</v>
      </c>
      <c r="AV222" s="15" t="s">
        <v>183</v>
      </c>
      <c r="AW222" s="15" t="s">
        <v>33</v>
      </c>
      <c r="AX222" s="15" t="s">
        <v>80</v>
      </c>
      <c r="AY222" s="266" t="s">
        <v>176</v>
      </c>
    </row>
    <row r="223" s="2" customFormat="1" ht="55.5" customHeight="1">
      <c r="A223" s="41"/>
      <c r="B223" s="42"/>
      <c r="C223" s="216" t="s">
        <v>329</v>
      </c>
      <c r="D223" s="216" t="s">
        <v>178</v>
      </c>
      <c r="E223" s="217" t="s">
        <v>330</v>
      </c>
      <c r="F223" s="218" t="s">
        <v>331</v>
      </c>
      <c r="G223" s="219" t="s">
        <v>181</v>
      </c>
      <c r="H223" s="220">
        <v>0.39400000000000002</v>
      </c>
      <c r="I223" s="221"/>
      <c r="J223" s="222">
        <f>ROUND(I223*H223,2)</f>
        <v>0</v>
      </c>
      <c r="K223" s="218" t="s">
        <v>182</v>
      </c>
      <c r="L223" s="47"/>
      <c r="M223" s="223" t="s">
        <v>21</v>
      </c>
      <c r="N223" s="224" t="s">
        <v>43</v>
      </c>
      <c r="O223" s="87"/>
      <c r="P223" s="225">
        <f>O223*H223</f>
        <v>0</v>
      </c>
      <c r="Q223" s="225">
        <v>0</v>
      </c>
      <c r="R223" s="225">
        <f>Q223*H223</f>
        <v>0</v>
      </c>
      <c r="S223" s="225">
        <v>0.27500000000000002</v>
      </c>
      <c r="T223" s="226">
        <f>S223*H223</f>
        <v>0.10835000000000002</v>
      </c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R223" s="227" t="s">
        <v>183</v>
      </c>
      <c r="AT223" s="227" t="s">
        <v>178</v>
      </c>
      <c r="AU223" s="227" t="s">
        <v>82</v>
      </c>
      <c r="AY223" s="20" t="s">
        <v>176</v>
      </c>
      <c r="BE223" s="228">
        <f>IF(N223="základní",J223,0)</f>
        <v>0</v>
      </c>
      <c r="BF223" s="228">
        <f>IF(N223="snížená",J223,0)</f>
        <v>0</v>
      </c>
      <c r="BG223" s="228">
        <f>IF(N223="zákl. přenesená",J223,0)</f>
        <v>0</v>
      </c>
      <c r="BH223" s="228">
        <f>IF(N223="sníž. přenesená",J223,0)</f>
        <v>0</v>
      </c>
      <c r="BI223" s="228">
        <f>IF(N223="nulová",J223,0)</f>
        <v>0</v>
      </c>
      <c r="BJ223" s="20" t="s">
        <v>80</v>
      </c>
      <c r="BK223" s="228">
        <f>ROUND(I223*H223,2)</f>
        <v>0</v>
      </c>
      <c r="BL223" s="20" t="s">
        <v>183</v>
      </c>
      <c r="BM223" s="227" t="s">
        <v>332</v>
      </c>
    </row>
    <row r="224" s="2" customFormat="1">
      <c r="A224" s="41"/>
      <c r="B224" s="42"/>
      <c r="C224" s="43"/>
      <c r="D224" s="229" t="s">
        <v>185</v>
      </c>
      <c r="E224" s="43"/>
      <c r="F224" s="230" t="s">
        <v>333</v>
      </c>
      <c r="G224" s="43"/>
      <c r="H224" s="43"/>
      <c r="I224" s="231"/>
      <c r="J224" s="43"/>
      <c r="K224" s="43"/>
      <c r="L224" s="47"/>
      <c r="M224" s="232"/>
      <c r="N224" s="233"/>
      <c r="O224" s="87"/>
      <c r="P224" s="87"/>
      <c r="Q224" s="87"/>
      <c r="R224" s="87"/>
      <c r="S224" s="87"/>
      <c r="T224" s="88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T224" s="20" t="s">
        <v>185</v>
      </c>
      <c r="AU224" s="20" t="s">
        <v>82</v>
      </c>
    </row>
    <row r="225" s="13" customFormat="1">
      <c r="A225" s="13"/>
      <c r="B225" s="234"/>
      <c r="C225" s="235"/>
      <c r="D225" s="236" t="s">
        <v>187</v>
      </c>
      <c r="E225" s="237" t="s">
        <v>21</v>
      </c>
      <c r="F225" s="238" t="s">
        <v>334</v>
      </c>
      <c r="G225" s="235"/>
      <c r="H225" s="237" t="s">
        <v>21</v>
      </c>
      <c r="I225" s="239"/>
      <c r="J225" s="235"/>
      <c r="K225" s="235"/>
      <c r="L225" s="240"/>
      <c r="M225" s="241"/>
      <c r="N225" s="242"/>
      <c r="O225" s="242"/>
      <c r="P225" s="242"/>
      <c r="Q225" s="242"/>
      <c r="R225" s="242"/>
      <c r="S225" s="242"/>
      <c r="T225" s="24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44" t="s">
        <v>187</v>
      </c>
      <c r="AU225" s="244" t="s">
        <v>82</v>
      </c>
      <c r="AV225" s="13" t="s">
        <v>80</v>
      </c>
      <c r="AW225" s="13" t="s">
        <v>33</v>
      </c>
      <c r="AX225" s="13" t="s">
        <v>72</v>
      </c>
      <c r="AY225" s="244" t="s">
        <v>176</v>
      </c>
    </row>
    <row r="226" s="14" customFormat="1">
      <c r="A226" s="14"/>
      <c r="B226" s="245"/>
      <c r="C226" s="246"/>
      <c r="D226" s="236" t="s">
        <v>187</v>
      </c>
      <c r="E226" s="247" t="s">
        <v>21</v>
      </c>
      <c r="F226" s="248" t="s">
        <v>335</v>
      </c>
      <c r="G226" s="246"/>
      <c r="H226" s="249">
        <v>0.39400000000000002</v>
      </c>
      <c r="I226" s="250"/>
      <c r="J226" s="246"/>
      <c r="K226" s="246"/>
      <c r="L226" s="251"/>
      <c r="M226" s="252"/>
      <c r="N226" s="253"/>
      <c r="O226" s="253"/>
      <c r="P226" s="253"/>
      <c r="Q226" s="253"/>
      <c r="R226" s="253"/>
      <c r="S226" s="253"/>
      <c r="T226" s="25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55" t="s">
        <v>187</v>
      </c>
      <c r="AU226" s="255" t="s">
        <v>82</v>
      </c>
      <c r="AV226" s="14" t="s">
        <v>82</v>
      </c>
      <c r="AW226" s="14" t="s">
        <v>33</v>
      </c>
      <c r="AX226" s="14" t="s">
        <v>72</v>
      </c>
      <c r="AY226" s="255" t="s">
        <v>176</v>
      </c>
    </row>
    <row r="227" s="15" customFormat="1">
      <c r="A227" s="15"/>
      <c r="B227" s="256"/>
      <c r="C227" s="257"/>
      <c r="D227" s="236" t="s">
        <v>187</v>
      </c>
      <c r="E227" s="258" t="s">
        <v>21</v>
      </c>
      <c r="F227" s="259" t="s">
        <v>192</v>
      </c>
      <c r="G227" s="257"/>
      <c r="H227" s="260">
        <v>0.39400000000000002</v>
      </c>
      <c r="I227" s="261"/>
      <c r="J227" s="257"/>
      <c r="K227" s="257"/>
      <c r="L227" s="262"/>
      <c r="M227" s="263"/>
      <c r="N227" s="264"/>
      <c r="O227" s="264"/>
      <c r="P227" s="264"/>
      <c r="Q227" s="264"/>
      <c r="R227" s="264"/>
      <c r="S227" s="264"/>
      <c r="T227" s="26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T227" s="266" t="s">
        <v>187</v>
      </c>
      <c r="AU227" s="266" t="s">
        <v>82</v>
      </c>
      <c r="AV227" s="15" t="s">
        <v>183</v>
      </c>
      <c r="AW227" s="15" t="s">
        <v>33</v>
      </c>
      <c r="AX227" s="15" t="s">
        <v>80</v>
      </c>
      <c r="AY227" s="266" t="s">
        <v>176</v>
      </c>
    </row>
    <row r="228" s="2" customFormat="1" ht="55.5" customHeight="1">
      <c r="A228" s="41"/>
      <c r="B228" s="42"/>
      <c r="C228" s="216" t="s">
        <v>336</v>
      </c>
      <c r="D228" s="216" t="s">
        <v>178</v>
      </c>
      <c r="E228" s="217" t="s">
        <v>337</v>
      </c>
      <c r="F228" s="218" t="s">
        <v>338</v>
      </c>
      <c r="G228" s="219" t="s">
        <v>181</v>
      </c>
      <c r="H228" s="220">
        <v>0.78800000000000003</v>
      </c>
      <c r="I228" s="221"/>
      <c r="J228" s="222">
        <f>ROUND(I228*H228,2)</f>
        <v>0</v>
      </c>
      <c r="K228" s="218" t="s">
        <v>182</v>
      </c>
      <c r="L228" s="47"/>
      <c r="M228" s="223" t="s">
        <v>21</v>
      </c>
      <c r="N228" s="224" t="s">
        <v>43</v>
      </c>
      <c r="O228" s="87"/>
      <c r="P228" s="225">
        <f>O228*H228</f>
        <v>0</v>
      </c>
      <c r="Q228" s="225">
        <v>0</v>
      </c>
      <c r="R228" s="225">
        <f>Q228*H228</f>
        <v>0</v>
      </c>
      <c r="S228" s="225">
        <v>0.54500000000000004</v>
      </c>
      <c r="T228" s="226">
        <f>S228*H228</f>
        <v>0.42946000000000006</v>
      </c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R228" s="227" t="s">
        <v>183</v>
      </c>
      <c r="AT228" s="227" t="s">
        <v>178</v>
      </c>
      <c r="AU228" s="227" t="s">
        <v>82</v>
      </c>
      <c r="AY228" s="20" t="s">
        <v>176</v>
      </c>
      <c r="BE228" s="228">
        <f>IF(N228="základní",J228,0)</f>
        <v>0</v>
      </c>
      <c r="BF228" s="228">
        <f>IF(N228="snížená",J228,0)</f>
        <v>0</v>
      </c>
      <c r="BG228" s="228">
        <f>IF(N228="zákl. přenesená",J228,0)</f>
        <v>0</v>
      </c>
      <c r="BH228" s="228">
        <f>IF(N228="sníž. přenesená",J228,0)</f>
        <v>0</v>
      </c>
      <c r="BI228" s="228">
        <f>IF(N228="nulová",J228,0)</f>
        <v>0</v>
      </c>
      <c r="BJ228" s="20" t="s">
        <v>80</v>
      </c>
      <c r="BK228" s="228">
        <f>ROUND(I228*H228,2)</f>
        <v>0</v>
      </c>
      <c r="BL228" s="20" t="s">
        <v>183</v>
      </c>
      <c r="BM228" s="227" t="s">
        <v>339</v>
      </c>
    </row>
    <row r="229" s="2" customFormat="1">
      <c r="A229" s="41"/>
      <c r="B229" s="42"/>
      <c r="C229" s="43"/>
      <c r="D229" s="229" t="s">
        <v>185</v>
      </c>
      <c r="E229" s="43"/>
      <c r="F229" s="230" t="s">
        <v>340</v>
      </c>
      <c r="G229" s="43"/>
      <c r="H229" s="43"/>
      <c r="I229" s="231"/>
      <c r="J229" s="43"/>
      <c r="K229" s="43"/>
      <c r="L229" s="47"/>
      <c r="M229" s="232"/>
      <c r="N229" s="233"/>
      <c r="O229" s="87"/>
      <c r="P229" s="87"/>
      <c r="Q229" s="87"/>
      <c r="R229" s="87"/>
      <c r="S229" s="87"/>
      <c r="T229" s="88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T229" s="20" t="s">
        <v>185</v>
      </c>
      <c r="AU229" s="20" t="s">
        <v>82</v>
      </c>
    </row>
    <row r="230" s="13" customFormat="1">
      <c r="A230" s="13"/>
      <c r="B230" s="234"/>
      <c r="C230" s="235"/>
      <c r="D230" s="236" t="s">
        <v>187</v>
      </c>
      <c r="E230" s="237" t="s">
        <v>21</v>
      </c>
      <c r="F230" s="238" t="s">
        <v>334</v>
      </c>
      <c r="G230" s="235"/>
      <c r="H230" s="237" t="s">
        <v>21</v>
      </c>
      <c r="I230" s="239"/>
      <c r="J230" s="235"/>
      <c r="K230" s="235"/>
      <c r="L230" s="240"/>
      <c r="M230" s="241"/>
      <c r="N230" s="242"/>
      <c r="O230" s="242"/>
      <c r="P230" s="242"/>
      <c r="Q230" s="242"/>
      <c r="R230" s="242"/>
      <c r="S230" s="242"/>
      <c r="T230" s="24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44" t="s">
        <v>187</v>
      </c>
      <c r="AU230" s="244" t="s">
        <v>82</v>
      </c>
      <c r="AV230" s="13" t="s">
        <v>80</v>
      </c>
      <c r="AW230" s="13" t="s">
        <v>33</v>
      </c>
      <c r="AX230" s="13" t="s">
        <v>72</v>
      </c>
      <c r="AY230" s="244" t="s">
        <v>176</v>
      </c>
    </row>
    <row r="231" s="14" customFormat="1">
      <c r="A231" s="14"/>
      <c r="B231" s="245"/>
      <c r="C231" s="246"/>
      <c r="D231" s="236" t="s">
        <v>187</v>
      </c>
      <c r="E231" s="247" t="s">
        <v>21</v>
      </c>
      <c r="F231" s="248" t="s">
        <v>341</v>
      </c>
      <c r="G231" s="246"/>
      <c r="H231" s="249">
        <v>0.78800000000000003</v>
      </c>
      <c r="I231" s="250"/>
      <c r="J231" s="246"/>
      <c r="K231" s="246"/>
      <c r="L231" s="251"/>
      <c r="M231" s="252"/>
      <c r="N231" s="253"/>
      <c r="O231" s="253"/>
      <c r="P231" s="253"/>
      <c r="Q231" s="253"/>
      <c r="R231" s="253"/>
      <c r="S231" s="253"/>
      <c r="T231" s="25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55" t="s">
        <v>187</v>
      </c>
      <c r="AU231" s="255" t="s">
        <v>82</v>
      </c>
      <c r="AV231" s="14" t="s">
        <v>82</v>
      </c>
      <c r="AW231" s="14" t="s">
        <v>33</v>
      </c>
      <c r="AX231" s="14" t="s">
        <v>72</v>
      </c>
      <c r="AY231" s="255" t="s">
        <v>176</v>
      </c>
    </row>
    <row r="232" s="15" customFormat="1">
      <c r="A232" s="15"/>
      <c r="B232" s="256"/>
      <c r="C232" s="257"/>
      <c r="D232" s="236" t="s">
        <v>187</v>
      </c>
      <c r="E232" s="258" t="s">
        <v>21</v>
      </c>
      <c r="F232" s="259" t="s">
        <v>192</v>
      </c>
      <c r="G232" s="257"/>
      <c r="H232" s="260">
        <v>0.78800000000000003</v>
      </c>
      <c r="I232" s="261"/>
      <c r="J232" s="257"/>
      <c r="K232" s="257"/>
      <c r="L232" s="262"/>
      <c r="M232" s="263"/>
      <c r="N232" s="264"/>
      <c r="O232" s="264"/>
      <c r="P232" s="264"/>
      <c r="Q232" s="264"/>
      <c r="R232" s="264"/>
      <c r="S232" s="264"/>
      <c r="T232" s="26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T232" s="266" t="s">
        <v>187</v>
      </c>
      <c r="AU232" s="266" t="s">
        <v>82</v>
      </c>
      <c r="AV232" s="15" t="s">
        <v>183</v>
      </c>
      <c r="AW232" s="15" t="s">
        <v>33</v>
      </c>
      <c r="AX232" s="15" t="s">
        <v>80</v>
      </c>
      <c r="AY232" s="266" t="s">
        <v>176</v>
      </c>
    </row>
    <row r="233" s="2" customFormat="1" ht="37.8" customHeight="1">
      <c r="A233" s="41"/>
      <c r="B233" s="42"/>
      <c r="C233" s="216" t="s">
        <v>342</v>
      </c>
      <c r="D233" s="216" t="s">
        <v>178</v>
      </c>
      <c r="E233" s="217" t="s">
        <v>343</v>
      </c>
      <c r="F233" s="218" t="s">
        <v>344</v>
      </c>
      <c r="G233" s="219" t="s">
        <v>181</v>
      </c>
      <c r="H233" s="220">
        <v>6.1059999999999999</v>
      </c>
      <c r="I233" s="221"/>
      <c r="J233" s="222">
        <f>ROUND(I233*H233,2)</f>
        <v>0</v>
      </c>
      <c r="K233" s="218" t="s">
        <v>182</v>
      </c>
      <c r="L233" s="47"/>
      <c r="M233" s="223" t="s">
        <v>21</v>
      </c>
      <c r="N233" s="224" t="s">
        <v>43</v>
      </c>
      <c r="O233" s="87"/>
      <c r="P233" s="225">
        <f>O233*H233</f>
        <v>0</v>
      </c>
      <c r="Q233" s="225">
        <v>0</v>
      </c>
      <c r="R233" s="225">
        <f>Q233*H233</f>
        <v>0</v>
      </c>
      <c r="S233" s="225">
        <v>0.074999999999999997</v>
      </c>
      <c r="T233" s="226">
        <f>S233*H233</f>
        <v>0.45794999999999997</v>
      </c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R233" s="227" t="s">
        <v>183</v>
      </c>
      <c r="AT233" s="227" t="s">
        <v>178</v>
      </c>
      <c r="AU233" s="227" t="s">
        <v>82</v>
      </c>
      <c r="AY233" s="20" t="s">
        <v>176</v>
      </c>
      <c r="BE233" s="228">
        <f>IF(N233="základní",J233,0)</f>
        <v>0</v>
      </c>
      <c r="BF233" s="228">
        <f>IF(N233="snížená",J233,0)</f>
        <v>0</v>
      </c>
      <c r="BG233" s="228">
        <f>IF(N233="zákl. přenesená",J233,0)</f>
        <v>0</v>
      </c>
      <c r="BH233" s="228">
        <f>IF(N233="sníž. přenesená",J233,0)</f>
        <v>0</v>
      </c>
      <c r="BI233" s="228">
        <f>IF(N233="nulová",J233,0)</f>
        <v>0</v>
      </c>
      <c r="BJ233" s="20" t="s">
        <v>80</v>
      </c>
      <c r="BK233" s="228">
        <f>ROUND(I233*H233,2)</f>
        <v>0</v>
      </c>
      <c r="BL233" s="20" t="s">
        <v>183</v>
      </c>
      <c r="BM233" s="227" t="s">
        <v>345</v>
      </c>
    </row>
    <row r="234" s="2" customFormat="1">
      <c r="A234" s="41"/>
      <c r="B234" s="42"/>
      <c r="C234" s="43"/>
      <c r="D234" s="229" t="s">
        <v>185</v>
      </c>
      <c r="E234" s="43"/>
      <c r="F234" s="230" t="s">
        <v>346</v>
      </c>
      <c r="G234" s="43"/>
      <c r="H234" s="43"/>
      <c r="I234" s="231"/>
      <c r="J234" s="43"/>
      <c r="K234" s="43"/>
      <c r="L234" s="47"/>
      <c r="M234" s="232"/>
      <c r="N234" s="233"/>
      <c r="O234" s="87"/>
      <c r="P234" s="87"/>
      <c r="Q234" s="87"/>
      <c r="R234" s="87"/>
      <c r="S234" s="87"/>
      <c r="T234" s="88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T234" s="20" t="s">
        <v>185</v>
      </c>
      <c r="AU234" s="20" t="s">
        <v>82</v>
      </c>
    </row>
    <row r="235" s="14" customFormat="1">
      <c r="A235" s="14"/>
      <c r="B235" s="245"/>
      <c r="C235" s="246"/>
      <c r="D235" s="236" t="s">
        <v>187</v>
      </c>
      <c r="E235" s="247" t="s">
        <v>21</v>
      </c>
      <c r="F235" s="248" t="s">
        <v>347</v>
      </c>
      <c r="G235" s="246"/>
      <c r="H235" s="249">
        <v>0.44400000000000001</v>
      </c>
      <c r="I235" s="250"/>
      <c r="J235" s="246"/>
      <c r="K235" s="246"/>
      <c r="L235" s="251"/>
      <c r="M235" s="252"/>
      <c r="N235" s="253"/>
      <c r="O235" s="253"/>
      <c r="P235" s="253"/>
      <c r="Q235" s="253"/>
      <c r="R235" s="253"/>
      <c r="S235" s="253"/>
      <c r="T235" s="25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55" t="s">
        <v>187</v>
      </c>
      <c r="AU235" s="255" t="s">
        <v>82</v>
      </c>
      <c r="AV235" s="14" t="s">
        <v>82</v>
      </c>
      <c r="AW235" s="14" t="s">
        <v>33</v>
      </c>
      <c r="AX235" s="14" t="s">
        <v>72</v>
      </c>
      <c r="AY235" s="255" t="s">
        <v>176</v>
      </c>
    </row>
    <row r="236" s="14" customFormat="1">
      <c r="A236" s="14"/>
      <c r="B236" s="245"/>
      <c r="C236" s="246"/>
      <c r="D236" s="236" t="s">
        <v>187</v>
      </c>
      <c r="E236" s="247" t="s">
        <v>21</v>
      </c>
      <c r="F236" s="248" t="s">
        <v>348</v>
      </c>
      <c r="G236" s="246"/>
      <c r="H236" s="249">
        <v>0.71999999999999997</v>
      </c>
      <c r="I236" s="250"/>
      <c r="J236" s="246"/>
      <c r="K236" s="246"/>
      <c r="L236" s="251"/>
      <c r="M236" s="252"/>
      <c r="N236" s="253"/>
      <c r="O236" s="253"/>
      <c r="P236" s="253"/>
      <c r="Q236" s="253"/>
      <c r="R236" s="253"/>
      <c r="S236" s="253"/>
      <c r="T236" s="25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55" t="s">
        <v>187</v>
      </c>
      <c r="AU236" s="255" t="s">
        <v>82</v>
      </c>
      <c r="AV236" s="14" t="s">
        <v>82</v>
      </c>
      <c r="AW236" s="14" t="s">
        <v>33</v>
      </c>
      <c r="AX236" s="14" t="s">
        <v>72</v>
      </c>
      <c r="AY236" s="255" t="s">
        <v>176</v>
      </c>
    </row>
    <row r="237" s="14" customFormat="1">
      <c r="A237" s="14"/>
      <c r="B237" s="245"/>
      <c r="C237" s="246"/>
      <c r="D237" s="236" t="s">
        <v>187</v>
      </c>
      <c r="E237" s="247" t="s">
        <v>21</v>
      </c>
      <c r="F237" s="248" t="s">
        <v>349</v>
      </c>
      <c r="G237" s="246"/>
      <c r="H237" s="249">
        <v>0.71999999999999997</v>
      </c>
      <c r="I237" s="250"/>
      <c r="J237" s="246"/>
      <c r="K237" s="246"/>
      <c r="L237" s="251"/>
      <c r="M237" s="252"/>
      <c r="N237" s="253"/>
      <c r="O237" s="253"/>
      <c r="P237" s="253"/>
      <c r="Q237" s="253"/>
      <c r="R237" s="253"/>
      <c r="S237" s="253"/>
      <c r="T237" s="25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55" t="s">
        <v>187</v>
      </c>
      <c r="AU237" s="255" t="s">
        <v>82</v>
      </c>
      <c r="AV237" s="14" t="s">
        <v>82</v>
      </c>
      <c r="AW237" s="14" t="s">
        <v>33</v>
      </c>
      <c r="AX237" s="14" t="s">
        <v>72</v>
      </c>
      <c r="AY237" s="255" t="s">
        <v>176</v>
      </c>
    </row>
    <row r="238" s="14" customFormat="1">
      <c r="A238" s="14"/>
      <c r="B238" s="245"/>
      <c r="C238" s="246"/>
      <c r="D238" s="236" t="s">
        <v>187</v>
      </c>
      <c r="E238" s="247" t="s">
        <v>21</v>
      </c>
      <c r="F238" s="248" t="s">
        <v>350</v>
      </c>
      <c r="G238" s="246"/>
      <c r="H238" s="249">
        <v>0.222</v>
      </c>
      <c r="I238" s="250"/>
      <c r="J238" s="246"/>
      <c r="K238" s="246"/>
      <c r="L238" s="251"/>
      <c r="M238" s="252"/>
      <c r="N238" s="253"/>
      <c r="O238" s="253"/>
      <c r="P238" s="253"/>
      <c r="Q238" s="253"/>
      <c r="R238" s="253"/>
      <c r="S238" s="253"/>
      <c r="T238" s="25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55" t="s">
        <v>187</v>
      </c>
      <c r="AU238" s="255" t="s">
        <v>82</v>
      </c>
      <c r="AV238" s="14" t="s">
        <v>82</v>
      </c>
      <c r="AW238" s="14" t="s">
        <v>33</v>
      </c>
      <c r="AX238" s="14" t="s">
        <v>72</v>
      </c>
      <c r="AY238" s="255" t="s">
        <v>176</v>
      </c>
    </row>
    <row r="239" s="14" customFormat="1">
      <c r="A239" s="14"/>
      <c r="B239" s="245"/>
      <c r="C239" s="246"/>
      <c r="D239" s="236" t="s">
        <v>187</v>
      </c>
      <c r="E239" s="247" t="s">
        <v>21</v>
      </c>
      <c r="F239" s="248" t="s">
        <v>351</v>
      </c>
      <c r="G239" s="246"/>
      <c r="H239" s="249">
        <v>4</v>
      </c>
      <c r="I239" s="250"/>
      <c r="J239" s="246"/>
      <c r="K239" s="246"/>
      <c r="L239" s="251"/>
      <c r="M239" s="252"/>
      <c r="N239" s="253"/>
      <c r="O239" s="253"/>
      <c r="P239" s="253"/>
      <c r="Q239" s="253"/>
      <c r="R239" s="253"/>
      <c r="S239" s="253"/>
      <c r="T239" s="25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55" t="s">
        <v>187</v>
      </c>
      <c r="AU239" s="255" t="s">
        <v>82</v>
      </c>
      <c r="AV239" s="14" t="s">
        <v>82</v>
      </c>
      <c r="AW239" s="14" t="s">
        <v>33</v>
      </c>
      <c r="AX239" s="14" t="s">
        <v>72</v>
      </c>
      <c r="AY239" s="255" t="s">
        <v>176</v>
      </c>
    </row>
    <row r="240" s="15" customFormat="1">
      <c r="A240" s="15"/>
      <c r="B240" s="256"/>
      <c r="C240" s="257"/>
      <c r="D240" s="236" t="s">
        <v>187</v>
      </c>
      <c r="E240" s="258" t="s">
        <v>21</v>
      </c>
      <c r="F240" s="259" t="s">
        <v>192</v>
      </c>
      <c r="G240" s="257"/>
      <c r="H240" s="260">
        <v>6.1059999999999999</v>
      </c>
      <c r="I240" s="261"/>
      <c r="J240" s="257"/>
      <c r="K240" s="257"/>
      <c r="L240" s="262"/>
      <c r="M240" s="263"/>
      <c r="N240" s="264"/>
      <c r="O240" s="264"/>
      <c r="P240" s="264"/>
      <c r="Q240" s="264"/>
      <c r="R240" s="264"/>
      <c r="S240" s="264"/>
      <c r="T240" s="26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T240" s="266" t="s">
        <v>187</v>
      </c>
      <c r="AU240" s="266" t="s">
        <v>82</v>
      </c>
      <c r="AV240" s="15" t="s">
        <v>183</v>
      </c>
      <c r="AW240" s="15" t="s">
        <v>33</v>
      </c>
      <c r="AX240" s="15" t="s">
        <v>80</v>
      </c>
      <c r="AY240" s="266" t="s">
        <v>176</v>
      </c>
    </row>
    <row r="241" s="2" customFormat="1" ht="37.8" customHeight="1">
      <c r="A241" s="41"/>
      <c r="B241" s="42"/>
      <c r="C241" s="216" t="s">
        <v>7</v>
      </c>
      <c r="D241" s="216" t="s">
        <v>178</v>
      </c>
      <c r="E241" s="217" t="s">
        <v>352</v>
      </c>
      <c r="F241" s="218" t="s">
        <v>353</v>
      </c>
      <c r="G241" s="219" t="s">
        <v>181</v>
      </c>
      <c r="H241" s="220">
        <v>27.439</v>
      </c>
      <c r="I241" s="221"/>
      <c r="J241" s="222">
        <f>ROUND(I241*H241,2)</f>
        <v>0</v>
      </c>
      <c r="K241" s="218" t="s">
        <v>182</v>
      </c>
      <c r="L241" s="47"/>
      <c r="M241" s="223" t="s">
        <v>21</v>
      </c>
      <c r="N241" s="224" t="s">
        <v>43</v>
      </c>
      <c r="O241" s="87"/>
      <c r="P241" s="225">
        <f>O241*H241</f>
        <v>0</v>
      </c>
      <c r="Q241" s="225">
        <v>0</v>
      </c>
      <c r="R241" s="225">
        <f>Q241*H241</f>
        <v>0</v>
      </c>
      <c r="S241" s="225">
        <v>0.062</v>
      </c>
      <c r="T241" s="226">
        <f>S241*H241</f>
        <v>1.7012179999999999</v>
      </c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R241" s="227" t="s">
        <v>183</v>
      </c>
      <c r="AT241" s="227" t="s">
        <v>178</v>
      </c>
      <c r="AU241" s="227" t="s">
        <v>82</v>
      </c>
      <c r="AY241" s="20" t="s">
        <v>176</v>
      </c>
      <c r="BE241" s="228">
        <f>IF(N241="základní",J241,0)</f>
        <v>0</v>
      </c>
      <c r="BF241" s="228">
        <f>IF(N241="snížená",J241,0)</f>
        <v>0</v>
      </c>
      <c r="BG241" s="228">
        <f>IF(N241="zákl. přenesená",J241,0)</f>
        <v>0</v>
      </c>
      <c r="BH241" s="228">
        <f>IF(N241="sníž. přenesená",J241,0)</f>
        <v>0</v>
      </c>
      <c r="BI241" s="228">
        <f>IF(N241="nulová",J241,0)</f>
        <v>0</v>
      </c>
      <c r="BJ241" s="20" t="s">
        <v>80</v>
      </c>
      <c r="BK241" s="228">
        <f>ROUND(I241*H241,2)</f>
        <v>0</v>
      </c>
      <c r="BL241" s="20" t="s">
        <v>183</v>
      </c>
      <c r="BM241" s="227" t="s">
        <v>354</v>
      </c>
    </row>
    <row r="242" s="2" customFormat="1">
      <c r="A242" s="41"/>
      <c r="B242" s="42"/>
      <c r="C242" s="43"/>
      <c r="D242" s="229" t="s">
        <v>185</v>
      </c>
      <c r="E242" s="43"/>
      <c r="F242" s="230" t="s">
        <v>355</v>
      </c>
      <c r="G242" s="43"/>
      <c r="H242" s="43"/>
      <c r="I242" s="231"/>
      <c r="J242" s="43"/>
      <c r="K242" s="43"/>
      <c r="L242" s="47"/>
      <c r="M242" s="232"/>
      <c r="N242" s="233"/>
      <c r="O242" s="87"/>
      <c r="P242" s="87"/>
      <c r="Q242" s="87"/>
      <c r="R242" s="87"/>
      <c r="S242" s="87"/>
      <c r="T242" s="88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T242" s="20" t="s">
        <v>185</v>
      </c>
      <c r="AU242" s="20" t="s">
        <v>82</v>
      </c>
    </row>
    <row r="243" s="14" customFormat="1">
      <c r="A243" s="14"/>
      <c r="B243" s="245"/>
      <c r="C243" s="246"/>
      <c r="D243" s="236" t="s">
        <v>187</v>
      </c>
      <c r="E243" s="247" t="s">
        <v>21</v>
      </c>
      <c r="F243" s="248" t="s">
        <v>356</v>
      </c>
      <c r="G243" s="246"/>
      <c r="H243" s="249">
        <v>27.439</v>
      </c>
      <c r="I243" s="250"/>
      <c r="J243" s="246"/>
      <c r="K243" s="246"/>
      <c r="L243" s="251"/>
      <c r="M243" s="252"/>
      <c r="N243" s="253"/>
      <c r="O243" s="253"/>
      <c r="P243" s="253"/>
      <c r="Q243" s="253"/>
      <c r="R243" s="253"/>
      <c r="S243" s="253"/>
      <c r="T243" s="25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55" t="s">
        <v>187</v>
      </c>
      <c r="AU243" s="255" t="s">
        <v>82</v>
      </c>
      <c r="AV243" s="14" t="s">
        <v>82</v>
      </c>
      <c r="AW243" s="14" t="s">
        <v>33</v>
      </c>
      <c r="AX243" s="14" t="s">
        <v>72</v>
      </c>
      <c r="AY243" s="255" t="s">
        <v>176</v>
      </c>
    </row>
    <row r="244" s="15" customFormat="1">
      <c r="A244" s="15"/>
      <c r="B244" s="256"/>
      <c r="C244" s="257"/>
      <c r="D244" s="236" t="s">
        <v>187</v>
      </c>
      <c r="E244" s="258" t="s">
        <v>21</v>
      </c>
      <c r="F244" s="259" t="s">
        <v>192</v>
      </c>
      <c r="G244" s="257"/>
      <c r="H244" s="260">
        <v>27.439</v>
      </c>
      <c r="I244" s="261"/>
      <c r="J244" s="257"/>
      <c r="K244" s="257"/>
      <c r="L244" s="262"/>
      <c r="M244" s="263"/>
      <c r="N244" s="264"/>
      <c r="O244" s="264"/>
      <c r="P244" s="264"/>
      <c r="Q244" s="264"/>
      <c r="R244" s="264"/>
      <c r="S244" s="264"/>
      <c r="T244" s="26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T244" s="266" t="s">
        <v>187</v>
      </c>
      <c r="AU244" s="266" t="s">
        <v>82</v>
      </c>
      <c r="AV244" s="15" t="s">
        <v>183</v>
      </c>
      <c r="AW244" s="15" t="s">
        <v>33</v>
      </c>
      <c r="AX244" s="15" t="s">
        <v>80</v>
      </c>
      <c r="AY244" s="266" t="s">
        <v>176</v>
      </c>
    </row>
    <row r="245" s="2" customFormat="1" ht="37.8" customHeight="1">
      <c r="A245" s="41"/>
      <c r="B245" s="42"/>
      <c r="C245" s="216" t="s">
        <v>357</v>
      </c>
      <c r="D245" s="216" t="s">
        <v>178</v>
      </c>
      <c r="E245" s="217" t="s">
        <v>358</v>
      </c>
      <c r="F245" s="218" t="s">
        <v>359</v>
      </c>
      <c r="G245" s="219" t="s">
        <v>181</v>
      </c>
      <c r="H245" s="220">
        <v>88.605000000000004</v>
      </c>
      <c r="I245" s="221"/>
      <c r="J245" s="222">
        <f>ROUND(I245*H245,2)</f>
        <v>0</v>
      </c>
      <c r="K245" s="218" t="s">
        <v>182</v>
      </c>
      <c r="L245" s="47"/>
      <c r="M245" s="223" t="s">
        <v>21</v>
      </c>
      <c r="N245" s="224" t="s">
        <v>43</v>
      </c>
      <c r="O245" s="87"/>
      <c r="P245" s="225">
        <f>O245*H245</f>
        <v>0</v>
      </c>
      <c r="Q245" s="225">
        <v>0</v>
      </c>
      <c r="R245" s="225">
        <f>Q245*H245</f>
        <v>0</v>
      </c>
      <c r="S245" s="225">
        <v>0.053999999999999999</v>
      </c>
      <c r="T245" s="226">
        <f>S245*H245</f>
        <v>4.7846700000000002</v>
      </c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R245" s="227" t="s">
        <v>183</v>
      </c>
      <c r="AT245" s="227" t="s">
        <v>178</v>
      </c>
      <c r="AU245" s="227" t="s">
        <v>82</v>
      </c>
      <c r="AY245" s="20" t="s">
        <v>176</v>
      </c>
      <c r="BE245" s="228">
        <f>IF(N245="základní",J245,0)</f>
        <v>0</v>
      </c>
      <c r="BF245" s="228">
        <f>IF(N245="snížená",J245,0)</f>
        <v>0</v>
      </c>
      <c r="BG245" s="228">
        <f>IF(N245="zákl. přenesená",J245,0)</f>
        <v>0</v>
      </c>
      <c r="BH245" s="228">
        <f>IF(N245="sníž. přenesená",J245,0)</f>
        <v>0</v>
      </c>
      <c r="BI245" s="228">
        <f>IF(N245="nulová",J245,0)</f>
        <v>0</v>
      </c>
      <c r="BJ245" s="20" t="s">
        <v>80</v>
      </c>
      <c r="BK245" s="228">
        <f>ROUND(I245*H245,2)</f>
        <v>0</v>
      </c>
      <c r="BL245" s="20" t="s">
        <v>183</v>
      </c>
      <c r="BM245" s="227" t="s">
        <v>360</v>
      </c>
    </row>
    <row r="246" s="2" customFormat="1">
      <c r="A246" s="41"/>
      <c r="B246" s="42"/>
      <c r="C246" s="43"/>
      <c r="D246" s="229" t="s">
        <v>185</v>
      </c>
      <c r="E246" s="43"/>
      <c r="F246" s="230" t="s">
        <v>361</v>
      </c>
      <c r="G246" s="43"/>
      <c r="H246" s="43"/>
      <c r="I246" s="231"/>
      <c r="J246" s="43"/>
      <c r="K246" s="43"/>
      <c r="L246" s="47"/>
      <c r="M246" s="232"/>
      <c r="N246" s="233"/>
      <c r="O246" s="87"/>
      <c r="P246" s="87"/>
      <c r="Q246" s="87"/>
      <c r="R246" s="87"/>
      <c r="S246" s="87"/>
      <c r="T246" s="88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T246" s="20" t="s">
        <v>185</v>
      </c>
      <c r="AU246" s="20" t="s">
        <v>82</v>
      </c>
    </row>
    <row r="247" s="14" customFormat="1">
      <c r="A247" s="14"/>
      <c r="B247" s="245"/>
      <c r="C247" s="246"/>
      <c r="D247" s="236" t="s">
        <v>187</v>
      </c>
      <c r="E247" s="247" t="s">
        <v>21</v>
      </c>
      <c r="F247" s="248" t="s">
        <v>356</v>
      </c>
      <c r="G247" s="246"/>
      <c r="H247" s="249">
        <v>27.439</v>
      </c>
      <c r="I247" s="250"/>
      <c r="J247" s="246"/>
      <c r="K247" s="246"/>
      <c r="L247" s="251"/>
      <c r="M247" s="252"/>
      <c r="N247" s="253"/>
      <c r="O247" s="253"/>
      <c r="P247" s="253"/>
      <c r="Q247" s="253"/>
      <c r="R247" s="253"/>
      <c r="S247" s="253"/>
      <c r="T247" s="25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55" t="s">
        <v>187</v>
      </c>
      <c r="AU247" s="255" t="s">
        <v>82</v>
      </c>
      <c r="AV247" s="14" t="s">
        <v>82</v>
      </c>
      <c r="AW247" s="14" t="s">
        <v>33</v>
      </c>
      <c r="AX247" s="14" t="s">
        <v>72</v>
      </c>
      <c r="AY247" s="255" t="s">
        <v>176</v>
      </c>
    </row>
    <row r="248" s="14" customFormat="1">
      <c r="A248" s="14"/>
      <c r="B248" s="245"/>
      <c r="C248" s="246"/>
      <c r="D248" s="236" t="s">
        <v>187</v>
      </c>
      <c r="E248" s="247" t="s">
        <v>21</v>
      </c>
      <c r="F248" s="248" t="s">
        <v>362</v>
      </c>
      <c r="G248" s="246"/>
      <c r="H248" s="249">
        <v>4.4850000000000003</v>
      </c>
      <c r="I248" s="250"/>
      <c r="J248" s="246"/>
      <c r="K248" s="246"/>
      <c r="L248" s="251"/>
      <c r="M248" s="252"/>
      <c r="N248" s="253"/>
      <c r="O248" s="253"/>
      <c r="P248" s="253"/>
      <c r="Q248" s="253"/>
      <c r="R248" s="253"/>
      <c r="S248" s="253"/>
      <c r="T248" s="25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55" t="s">
        <v>187</v>
      </c>
      <c r="AU248" s="255" t="s">
        <v>82</v>
      </c>
      <c r="AV248" s="14" t="s">
        <v>82</v>
      </c>
      <c r="AW248" s="14" t="s">
        <v>33</v>
      </c>
      <c r="AX248" s="14" t="s">
        <v>72</v>
      </c>
      <c r="AY248" s="255" t="s">
        <v>176</v>
      </c>
    </row>
    <row r="249" s="14" customFormat="1">
      <c r="A249" s="14"/>
      <c r="B249" s="245"/>
      <c r="C249" s="246"/>
      <c r="D249" s="236" t="s">
        <v>187</v>
      </c>
      <c r="E249" s="247" t="s">
        <v>21</v>
      </c>
      <c r="F249" s="248" t="s">
        <v>363</v>
      </c>
      <c r="G249" s="246"/>
      <c r="H249" s="249">
        <v>2.2429999999999999</v>
      </c>
      <c r="I249" s="250"/>
      <c r="J249" s="246"/>
      <c r="K249" s="246"/>
      <c r="L249" s="251"/>
      <c r="M249" s="252"/>
      <c r="N249" s="253"/>
      <c r="O249" s="253"/>
      <c r="P249" s="253"/>
      <c r="Q249" s="253"/>
      <c r="R249" s="253"/>
      <c r="S249" s="253"/>
      <c r="T249" s="25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55" t="s">
        <v>187</v>
      </c>
      <c r="AU249" s="255" t="s">
        <v>82</v>
      </c>
      <c r="AV249" s="14" t="s">
        <v>82</v>
      </c>
      <c r="AW249" s="14" t="s">
        <v>33</v>
      </c>
      <c r="AX249" s="14" t="s">
        <v>72</v>
      </c>
      <c r="AY249" s="255" t="s">
        <v>176</v>
      </c>
    </row>
    <row r="250" s="14" customFormat="1">
      <c r="A250" s="14"/>
      <c r="B250" s="245"/>
      <c r="C250" s="246"/>
      <c r="D250" s="236" t="s">
        <v>187</v>
      </c>
      <c r="E250" s="247" t="s">
        <v>21</v>
      </c>
      <c r="F250" s="248" t="s">
        <v>364</v>
      </c>
      <c r="G250" s="246"/>
      <c r="H250" s="249">
        <v>50.18</v>
      </c>
      <c r="I250" s="250"/>
      <c r="J250" s="246"/>
      <c r="K250" s="246"/>
      <c r="L250" s="251"/>
      <c r="M250" s="252"/>
      <c r="N250" s="253"/>
      <c r="O250" s="253"/>
      <c r="P250" s="253"/>
      <c r="Q250" s="253"/>
      <c r="R250" s="253"/>
      <c r="S250" s="253"/>
      <c r="T250" s="25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55" t="s">
        <v>187</v>
      </c>
      <c r="AU250" s="255" t="s">
        <v>82</v>
      </c>
      <c r="AV250" s="14" t="s">
        <v>82</v>
      </c>
      <c r="AW250" s="14" t="s">
        <v>33</v>
      </c>
      <c r="AX250" s="14" t="s">
        <v>72</v>
      </c>
      <c r="AY250" s="255" t="s">
        <v>176</v>
      </c>
    </row>
    <row r="251" s="14" customFormat="1">
      <c r="A251" s="14"/>
      <c r="B251" s="245"/>
      <c r="C251" s="246"/>
      <c r="D251" s="236" t="s">
        <v>187</v>
      </c>
      <c r="E251" s="247" t="s">
        <v>21</v>
      </c>
      <c r="F251" s="248" t="s">
        <v>365</v>
      </c>
      <c r="G251" s="246"/>
      <c r="H251" s="249">
        <v>2.2429999999999999</v>
      </c>
      <c r="I251" s="250"/>
      <c r="J251" s="246"/>
      <c r="K251" s="246"/>
      <c r="L251" s="251"/>
      <c r="M251" s="252"/>
      <c r="N251" s="253"/>
      <c r="O251" s="253"/>
      <c r="P251" s="253"/>
      <c r="Q251" s="253"/>
      <c r="R251" s="253"/>
      <c r="S251" s="253"/>
      <c r="T251" s="25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55" t="s">
        <v>187</v>
      </c>
      <c r="AU251" s="255" t="s">
        <v>82</v>
      </c>
      <c r="AV251" s="14" t="s">
        <v>82</v>
      </c>
      <c r="AW251" s="14" t="s">
        <v>33</v>
      </c>
      <c r="AX251" s="14" t="s">
        <v>72</v>
      </c>
      <c r="AY251" s="255" t="s">
        <v>176</v>
      </c>
    </row>
    <row r="252" s="14" customFormat="1">
      <c r="A252" s="14"/>
      <c r="B252" s="245"/>
      <c r="C252" s="246"/>
      <c r="D252" s="236" t="s">
        <v>187</v>
      </c>
      <c r="E252" s="247" t="s">
        <v>21</v>
      </c>
      <c r="F252" s="248" t="s">
        <v>366</v>
      </c>
      <c r="G252" s="246"/>
      <c r="H252" s="249">
        <v>2.0150000000000001</v>
      </c>
      <c r="I252" s="250"/>
      <c r="J252" s="246"/>
      <c r="K252" s="246"/>
      <c r="L252" s="251"/>
      <c r="M252" s="252"/>
      <c r="N252" s="253"/>
      <c r="O252" s="253"/>
      <c r="P252" s="253"/>
      <c r="Q252" s="253"/>
      <c r="R252" s="253"/>
      <c r="S252" s="253"/>
      <c r="T252" s="25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55" t="s">
        <v>187</v>
      </c>
      <c r="AU252" s="255" t="s">
        <v>82</v>
      </c>
      <c r="AV252" s="14" t="s">
        <v>82</v>
      </c>
      <c r="AW252" s="14" t="s">
        <v>33</v>
      </c>
      <c r="AX252" s="14" t="s">
        <v>72</v>
      </c>
      <c r="AY252" s="255" t="s">
        <v>176</v>
      </c>
    </row>
    <row r="253" s="15" customFormat="1">
      <c r="A253" s="15"/>
      <c r="B253" s="256"/>
      <c r="C253" s="257"/>
      <c r="D253" s="236" t="s">
        <v>187</v>
      </c>
      <c r="E253" s="258" t="s">
        <v>21</v>
      </c>
      <c r="F253" s="259" t="s">
        <v>192</v>
      </c>
      <c r="G253" s="257"/>
      <c r="H253" s="260">
        <v>88.605000000000004</v>
      </c>
      <c r="I253" s="261"/>
      <c r="J253" s="257"/>
      <c r="K253" s="257"/>
      <c r="L253" s="262"/>
      <c r="M253" s="263"/>
      <c r="N253" s="264"/>
      <c r="O253" s="264"/>
      <c r="P253" s="264"/>
      <c r="Q253" s="264"/>
      <c r="R253" s="264"/>
      <c r="S253" s="264"/>
      <c r="T253" s="26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T253" s="266" t="s">
        <v>187</v>
      </c>
      <c r="AU253" s="266" t="s">
        <v>82</v>
      </c>
      <c r="AV253" s="15" t="s">
        <v>183</v>
      </c>
      <c r="AW253" s="15" t="s">
        <v>33</v>
      </c>
      <c r="AX253" s="15" t="s">
        <v>80</v>
      </c>
      <c r="AY253" s="266" t="s">
        <v>176</v>
      </c>
    </row>
    <row r="254" s="2" customFormat="1" ht="37.8" customHeight="1">
      <c r="A254" s="41"/>
      <c r="B254" s="42"/>
      <c r="C254" s="216" t="s">
        <v>367</v>
      </c>
      <c r="D254" s="216" t="s">
        <v>178</v>
      </c>
      <c r="E254" s="217" t="s">
        <v>368</v>
      </c>
      <c r="F254" s="218" t="s">
        <v>369</v>
      </c>
      <c r="G254" s="219" t="s">
        <v>181</v>
      </c>
      <c r="H254" s="220">
        <v>4</v>
      </c>
      <c r="I254" s="221"/>
      <c r="J254" s="222">
        <f>ROUND(I254*H254,2)</f>
        <v>0</v>
      </c>
      <c r="K254" s="218" t="s">
        <v>182</v>
      </c>
      <c r="L254" s="47"/>
      <c r="M254" s="223" t="s">
        <v>21</v>
      </c>
      <c r="N254" s="224" t="s">
        <v>43</v>
      </c>
      <c r="O254" s="87"/>
      <c r="P254" s="225">
        <f>O254*H254</f>
        <v>0</v>
      </c>
      <c r="Q254" s="225">
        <v>0</v>
      </c>
      <c r="R254" s="225">
        <f>Q254*H254</f>
        <v>0</v>
      </c>
      <c r="S254" s="225">
        <v>0.067000000000000004</v>
      </c>
      <c r="T254" s="226">
        <f>S254*H254</f>
        <v>0.26800000000000002</v>
      </c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R254" s="227" t="s">
        <v>183</v>
      </c>
      <c r="AT254" s="227" t="s">
        <v>178</v>
      </c>
      <c r="AU254" s="227" t="s">
        <v>82</v>
      </c>
      <c r="AY254" s="20" t="s">
        <v>176</v>
      </c>
      <c r="BE254" s="228">
        <f>IF(N254="základní",J254,0)</f>
        <v>0</v>
      </c>
      <c r="BF254" s="228">
        <f>IF(N254="snížená",J254,0)</f>
        <v>0</v>
      </c>
      <c r="BG254" s="228">
        <f>IF(N254="zákl. přenesená",J254,0)</f>
        <v>0</v>
      </c>
      <c r="BH254" s="228">
        <f>IF(N254="sníž. přenesená",J254,0)</f>
        <v>0</v>
      </c>
      <c r="BI254" s="228">
        <f>IF(N254="nulová",J254,0)</f>
        <v>0</v>
      </c>
      <c r="BJ254" s="20" t="s">
        <v>80</v>
      </c>
      <c r="BK254" s="228">
        <f>ROUND(I254*H254,2)</f>
        <v>0</v>
      </c>
      <c r="BL254" s="20" t="s">
        <v>183</v>
      </c>
      <c r="BM254" s="227" t="s">
        <v>370</v>
      </c>
    </row>
    <row r="255" s="2" customFormat="1">
      <c r="A255" s="41"/>
      <c r="B255" s="42"/>
      <c r="C255" s="43"/>
      <c r="D255" s="229" t="s">
        <v>185</v>
      </c>
      <c r="E255" s="43"/>
      <c r="F255" s="230" t="s">
        <v>371</v>
      </c>
      <c r="G255" s="43"/>
      <c r="H255" s="43"/>
      <c r="I255" s="231"/>
      <c r="J255" s="43"/>
      <c r="K255" s="43"/>
      <c r="L255" s="47"/>
      <c r="M255" s="232"/>
      <c r="N255" s="233"/>
      <c r="O255" s="87"/>
      <c r="P255" s="87"/>
      <c r="Q255" s="87"/>
      <c r="R255" s="87"/>
      <c r="S255" s="87"/>
      <c r="T255" s="88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T255" s="20" t="s">
        <v>185</v>
      </c>
      <c r="AU255" s="20" t="s">
        <v>82</v>
      </c>
    </row>
    <row r="256" s="13" customFormat="1">
      <c r="A256" s="13"/>
      <c r="B256" s="234"/>
      <c r="C256" s="235"/>
      <c r="D256" s="236" t="s">
        <v>187</v>
      </c>
      <c r="E256" s="237" t="s">
        <v>21</v>
      </c>
      <c r="F256" s="238" t="s">
        <v>372</v>
      </c>
      <c r="G256" s="235"/>
      <c r="H256" s="237" t="s">
        <v>21</v>
      </c>
      <c r="I256" s="239"/>
      <c r="J256" s="235"/>
      <c r="K256" s="235"/>
      <c r="L256" s="240"/>
      <c r="M256" s="241"/>
      <c r="N256" s="242"/>
      <c r="O256" s="242"/>
      <c r="P256" s="242"/>
      <c r="Q256" s="242"/>
      <c r="R256" s="242"/>
      <c r="S256" s="242"/>
      <c r="T256" s="24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44" t="s">
        <v>187</v>
      </c>
      <c r="AU256" s="244" t="s">
        <v>82</v>
      </c>
      <c r="AV256" s="13" t="s">
        <v>80</v>
      </c>
      <c r="AW256" s="13" t="s">
        <v>33</v>
      </c>
      <c r="AX256" s="13" t="s">
        <v>72</v>
      </c>
      <c r="AY256" s="244" t="s">
        <v>176</v>
      </c>
    </row>
    <row r="257" s="14" customFormat="1">
      <c r="A257" s="14"/>
      <c r="B257" s="245"/>
      <c r="C257" s="246"/>
      <c r="D257" s="236" t="s">
        <v>187</v>
      </c>
      <c r="E257" s="247" t="s">
        <v>21</v>
      </c>
      <c r="F257" s="248" t="s">
        <v>198</v>
      </c>
      <c r="G257" s="246"/>
      <c r="H257" s="249">
        <v>3</v>
      </c>
      <c r="I257" s="250"/>
      <c r="J257" s="246"/>
      <c r="K257" s="246"/>
      <c r="L257" s="251"/>
      <c r="M257" s="252"/>
      <c r="N257" s="253"/>
      <c r="O257" s="253"/>
      <c r="P257" s="253"/>
      <c r="Q257" s="253"/>
      <c r="R257" s="253"/>
      <c r="S257" s="253"/>
      <c r="T257" s="25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55" t="s">
        <v>187</v>
      </c>
      <c r="AU257" s="255" t="s">
        <v>82</v>
      </c>
      <c r="AV257" s="14" t="s">
        <v>82</v>
      </c>
      <c r="AW257" s="14" t="s">
        <v>33</v>
      </c>
      <c r="AX257" s="14" t="s">
        <v>72</v>
      </c>
      <c r="AY257" s="255" t="s">
        <v>176</v>
      </c>
    </row>
    <row r="258" s="13" customFormat="1">
      <c r="A258" s="13"/>
      <c r="B258" s="234"/>
      <c r="C258" s="235"/>
      <c r="D258" s="236" t="s">
        <v>187</v>
      </c>
      <c r="E258" s="237" t="s">
        <v>21</v>
      </c>
      <c r="F258" s="238" t="s">
        <v>373</v>
      </c>
      <c r="G258" s="235"/>
      <c r="H258" s="237" t="s">
        <v>21</v>
      </c>
      <c r="I258" s="239"/>
      <c r="J258" s="235"/>
      <c r="K258" s="235"/>
      <c r="L258" s="240"/>
      <c r="M258" s="241"/>
      <c r="N258" s="242"/>
      <c r="O258" s="242"/>
      <c r="P258" s="242"/>
      <c r="Q258" s="242"/>
      <c r="R258" s="242"/>
      <c r="S258" s="242"/>
      <c r="T258" s="24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44" t="s">
        <v>187</v>
      </c>
      <c r="AU258" s="244" t="s">
        <v>82</v>
      </c>
      <c r="AV258" s="13" t="s">
        <v>80</v>
      </c>
      <c r="AW258" s="13" t="s">
        <v>33</v>
      </c>
      <c r="AX258" s="13" t="s">
        <v>72</v>
      </c>
      <c r="AY258" s="244" t="s">
        <v>176</v>
      </c>
    </row>
    <row r="259" s="14" customFormat="1">
      <c r="A259" s="14"/>
      <c r="B259" s="245"/>
      <c r="C259" s="246"/>
      <c r="D259" s="236" t="s">
        <v>187</v>
      </c>
      <c r="E259" s="247" t="s">
        <v>21</v>
      </c>
      <c r="F259" s="248" t="s">
        <v>80</v>
      </c>
      <c r="G259" s="246"/>
      <c r="H259" s="249">
        <v>1</v>
      </c>
      <c r="I259" s="250"/>
      <c r="J259" s="246"/>
      <c r="K259" s="246"/>
      <c r="L259" s="251"/>
      <c r="M259" s="252"/>
      <c r="N259" s="253"/>
      <c r="O259" s="253"/>
      <c r="P259" s="253"/>
      <c r="Q259" s="253"/>
      <c r="R259" s="253"/>
      <c r="S259" s="253"/>
      <c r="T259" s="25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55" t="s">
        <v>187</v>
      </c>
      <c r="AU259" s="255" t="s">
        <v>82</v>
      </c>
      <c r="AV259" s="14" t="s">
        <v>82</v>
      </c>
      <c r="AW259" s="14" t="s">
        <v>33</v>
      </c>
      <c r="AX259" s="14" t="s">
        <v>72</v>
      </c>
      <c r="AY259" s="255" t="s">
        <v>176</v>
      </c>
    </row>
    <row r="260" s="15" customFormat="1">
      <c r="A260" s="15"/>
      <c r="B260" s="256"/>
      <c r="C260" s="257"/>
      <c r="D260" s="236" t="s">
        <v>187</v>
      </c>
      <c r="E260" s="258" t="s">
        <v>21</v>
      </c>
      <c r="F260" s="259" t="s">
        <v>192</v>
      </c>
      <c r="G260" s="257"/>
      <c r="H260" s="260">
        <v>4</v>
      </c>
      <c r="I260" s="261"/>
      <c r="J260" s="257"/>
      <c r="K260" s="257"/>
      <c r="L260" s="262"/>
      <c r="M260" s="263"/>
      <c r="N260" s="264"/>
      <c r="O260" s="264"/>
      <c r="P260" s="264"/>
      <c r="Q260" s="264"/>
      <c r="R260" s="264"/>
      <c r="S260" s="264"/>
      <c r="T260" s="26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T260" s="266" t="s">
        <v>187</v>
      </c>
      <c r="AU260" s="266" t="s">
        <v>82</v>
      </c>
      <c r="AV260" s="15" t="s">
        <v>183</v>
      </c>
      <c r="AW260" s="15" t="s">
        <v>33</v>
      </c>
      <c r="AX260" s="15" t="s">
        <v>80</v>
      </c>
      <c r="AY260" s="266" t="s">
        <v>176</v>
      </c>
    </row>
    <row r="261" s="2" customFormat="1" ht="37.8" customHeight="1">
      <c r="A261" s="41"/>
      <c r="B261" s="42"/>
      <c r="C261" s="216" t="s">
        <v>374</v>
      </c>
      <c r="D261" s="216" t="s">
        <v>178</v>
      </c>
      <c r="E261" s="217" t="s">
        <v>375</v>
      </c>
      <c r="F261" s="218" t="s">
        <v>376</v>
      </c>
      <c r="G261" s="219" t="s">
        <v>181</v>
      </c>
      <c r="H261" s="220">
        <v>11</v>
      </c>
      <c r="I261" s="221"/>
      <c r="J261" s="222">
        <f>ROUND(I261*H261,2)</f>
        <v>0</v>
      </c>
      <c r="K261" s="218" t="s">
        <v>182</v>
      </c>
      <c r="L261" s="47"/>
      <c r="M261" s="223" t="s">
        <v>21</v>
      </c>
      <c r="N261" s="224" t="s">
        <v>43</v>
      </c>
      <c r="O261" s="87"/>
      <c r="P261" s="225">
        <f>O261*H261</f>
        <v>0</v>
      </c>
      <c r="Q261" s="225">
        <v>0</v>
      </c>
      <c r="R261" s="225">
        <f>Q261*H261</f>
        <v>0</v>
      </c>
      <c r="S261" s="225">
        <v>0.075999999999999998</v>
      </c>
      <c r="T261" s="226">
        <f>S261*H261</f>
        <v>0.83599999999999997</v>
      </c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R261" s="227" t="s">
        <v>183</v>
      </c>
      <c r="AT261" s="227" t="s">
        <v>178</v>
      </c>
      <c r="AU261" s="227" t="s">
        <v>82</v>
      </c>
      <c r="AY261" s="20" t="s">
        <v>176</v>
      </c>
      <c r="BE261" s="228">
        <f>IF(N261="základní",J261,0)</f>
        <v>0</v>
      </c>
      <c r="BF261" s="228">
        <f>IF(N261="snížená",J261,0)</f>
        <v>0</v>
      </c>
      <c r="BG261" s="228">
        <f>IF(N261="zákl. přenesená",J261,0)</f>
        <v>0</v>
      </c>
      <c r="BH261" s="228">
        <f>IF(N261="sníž. přenesená",J261,0)</f>
        <v>0</v>
      </c>
      <c r="BI261" s="228">
        <f>IF(N261="nulová",J261,0)</f>
        <v>0</v>
      </c>
      <c r="BJ261" s="20" t="s">
        <v>80</v>
      </c>
      <c r="BK261" s="228">
        <f>ROUND(I261*H261,2)</f>
        <v>0</v>
      </c>
      <c r="BL261" s="20" t="s">
        <v>183</v>
      </c>
      <c r="BM261" s="227" t="s">
        <v>377</v>
      </c>
    </row>
    <row r="262" s="2" customFormat="1">
      <c r="A262" s="41"/>
      <c r="B262" s="42"/>
      <c r="C262" s="43"/>
      <c r="D262" s="229" t="s">
        <v>185</v>
      </c>
      <c r="E262" s="43"/>
      <c r="F262" s="230" t="s">
        <v>378</v>
      </c>
      <c r="G262" s="43"/>
      <c r="H262" s="43"/>
      <c r="I262" s="231"/>
      <c r="J262" s="43"/>
      <c r="K262" s="43"/>
      <c r="L262" s="47"/>
      <c r="M262" s="232"/>
      <c r="N262" s="233"/>
      <c r="O262" s="87"/>
      <c r="P262" s="87"/>
      <c r="Q262" s="87"/>
      <c r="R262" s="87"/>
      <c r="S262" s="87"/>
      <c r="T262" s="88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T262" s="20" t="s">
        <v>185</v>
      </c>
      <c r="AU262" s="20" t="s">
        <v>82</v>
      </c>
    </row>
    <row r="263" s="13" customFormat="1">
      <c r="A263" s="13"/>
      <c r="B263" s="234"/>
      <c r="C263" s="235"/>
      <c r="D263" s="236" t="s">
        <v>187</v>
      </c>
      <c r="E263" s="237" t="s">
        <v>21</v>
      </c>
      <c r="F263" s="238" t="s">
        <v>372</v>
      </c>
      <c r="G263" s="235"/>
      <c r="H263" s="237" t="s">
        <v>21</v>
      </c>
      <c r="I263" s="239"/>
      <c r="J263" s="235"/>
      <c r="K263" s="235"/>
      <c r="L263" s="240"/>
      <c r="M263" s="241"/>
      <c r="N263" s="242"/>
      <c r="O263" s="242"/>
      <c r="P263" s="242"/>
      <c r="Q263" s="242"/>
      <c r="R263" s="242"/>
      <c r="S263" s="242"/>
      <c r="T263" s="24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44" t="s">
        <v>187</v>
      </c>
      <c r="AU263" s="244" t="s">
        <v>82</v>
      </c>
      <c r="AV263" s="13" t="s">
        <v>80</v>
      </c>
      <c r="AW263" s="13" t="s">
        <v>33</v>
      </c>
      <c r="AX263" s="13" t="s">
        <v>72</v>
      </c>
      <c r="AY263" s="244" t="s">
        <v>176</v>
      </c>
    </row>
    <row r="264" s="14" customFormat="1">
      <c r="A264" s="14"/>
      <c r="B264" s="245"/>
      <c r="C264" s="246"/>
      <c r="D264" s="236" t="s">
        <v>187</v>
      </c>
      <c r="E264" s="247" t="s">
        <v>21</v>
      </c>
      <c r="F264" s="248" t="s">
        <v>198</v>
      </c>
      <c r="G264" s="246"/>
      <c r="H264" s="249">
        <v>3</v>
      </c>
      <c r="I264" s="250"/>
      <c r="J264" s="246"/>
      <c r="K264" s="246"/>
      <c r="L264" s="251"/>
      <c r="M264" s="252"/>
      <c r="N264" s="253"/>
      <c r="O264" s="253"/>
      <c r="P264" s="253"/>
      <c r="Q264" s="253"/>
      <c r="R264" s="253"/>
      <c r="S264" s="253"/>
      <c r="T264" s="25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55" t="s">
        <v>187</v>
      </c>
      <c r="AU264" s="255" t="s">
        <v>82</v>
      </c>
      <c r="AV264" s="14" t="s">
        <v>82</v>
      </c>
      <c r="AW264" s="14" t="s">
        <v>33</v>
      </c>
      <c r="AX264" s="14" t="s">
        <v>72</v>
      </c>
      <c r="AY264" s="255" t="s">
        <v>176</v>
      </c>
    </row>
    <row r="265" s="13" customFormat="1">
      <c r="A265" s="13"/>
      <c r="B265" s="234"/>
      <c r="C265" s="235"/>
      <c r="D265" s="236" t="s">
        <v>187</v>
      </c>
      <c r="E265" s="237" t="s">
        <v>21</v>
      </c>
      <c r="F265" s="238" t="s">
        <v>373</v>
      </c>
      <c r="G265" s="235"/>
      <c r="H265" s="237" t="s">
        <v>21</v>
      </c>
      <c r="I265" s="239"/>
      <c r="J265" s="235"/>
      <c r="K265" s="235"/>
      <c r="L265" s="240"/>
      <c r="M265" s="241"/>
      <c r="N265" s="242"/>
      <c r="O265" s="242"/>
      <c r="P265" s="242"/>
      <c r="Q265" s="242"/>
      <c r="R265" s="242"/>
      <c r="S265" s="242"/>
      <c r="T265" s="24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44" t="s">
        <v>187</v>
      </c>
      <c r="AU265" s="244" t="s">
        <v>82</v>
      </c>
      <c r="AV265" s="13" t="s">
        <v>80</v>
      </c>
      <c r="AW265" s="13" t="s">
        <v>33</v>
      </c>
      <c r="AX265" s="13" t="s">
        <v>72</v>
      </c>
      <c r="AY265" s="244" t="s">
        <v>176</v>
      </c>
    </row>
    <row r="266" s="14" customFormat="1">
      <c r="A266" s="14"/>
      <c r="B266" s="245"/>
      <c r="C266" s="246"/>
      <c r="D266" s="236" t="s">
        <v>187</v>
      </c>
      <c r="E266" s="247" t="s">
        <v>21</v>
      </c>
      <c r="F266" s="248" t="s">
        <v>242</v>
      </c>
      <c r="G266" s="246"/>
      <c r="H266" s="249">
        <v>8</v>
      </c>
      <c r="I266" s="250"/>
      <c r="J266" s="246"/>
      <c r="K266" s="246"/>
      <c r="L266" s="251"/>
      <c r="M266" s="252"/>
      <c r="N266" s="253"/>
      <c r="O266" s="253"/>
      <c r="P266" s="253"/>
      <c r="Q266" s="253"/>
      <c r="R266" s="253"/>
      <c r="S266" s="253"/>
      <c r="T266" s="25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55" t="s">
        <v>187</v>
      </c>
      <c r="AU266" s="255" t="s">
        <v>82</v>
      </c>
      <c r="AV266" s="14" t="s">
        <v>82</v>
      </c>
      <c r="AW266" s="14" t="s">
        <v>33</v>
      </c>
      <c r="AX266" s="14" t="s">
        <v>72</v>
      </c>
      <c r="AY266" s="255" t="s">
        <v>176</v>
      </c>
    </row>
    <row r="267" s="15" customFormat="1">
      <c r="A267" s="15"/>
      <c r="B267" s="256"/>
      <c r="C267" s="257"/>
      <c r="D267" s="236" t="s">
        <v>187</v>
      </c>
      <c r="E267" s="258" t="s">
        <v>21</v>
      </c>
      <c r="F267" s="259" t="s">
        <v>192</v>
      </c>
      <c r="G267" s="257"/>
      <c r="H267" s="260">
        <v>11</v>
      </c>
      <c r="I267" s="261"/>
      <c r="J267" s="257"/>
      <c r="K267" s="257"/>
      <c r="L267" s="262"/>
      <c r="M267" s="263"/>
      <c r="N267" s="264"/>
      <c r="O267" s="264"/>
      <c r="P267" s="264"/>
      <c r="Q267" s="264"/>
      <c r="R267" s="264"/>
      <c r="S267" s="264"/>
      <c r="T267" s="26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T267" s="266" t="s">
        <v>187</v>
      </c>
      <c r="AU267" s="266" t="s">
        <v>82</v>
      </c>
      <c r="AV267" s="15" t="s">
        <v>183</v>
      </c>
      <c r="AW267" s="15" t="s">
        <v>33</v>
      </c>
      <c r="AX267" s="15" t="s">
        <v>80</v>
      </c>
      <c r="AY267" s="266" t="s">
        <v>176</v>
      </c>
    </row>
    <row r="268" s="2" customFormat="1" ht="55.5" customHeight="1">
      <c r="A268" s="41"/>
      <c r="B268" s="42"/>
      <c r="C268" s="216" t="s">
        <v>379</v>
      </c>
      <c r="D268" s="216" t="s">
        <v>178</v>
      </c>
      <c r="E268" s="217" t="s">
        <v>380</v>
      </c>
      <c r="F268" s="218" t="s">
        <v>381</v>
      </c>
      <c r="G268" s="219" t="s">
        <v>237</v>
      </c>
      <c r="H268" s="220">
        <v>0.5</v>
      </c>
      <c r="I268" s="221"/>
      <c r="J268" s="222">
        <f>ROUND(I268*H268,2)</f>
        <v>0</v>
      </c>
      <c r="K268" s="218" t="s">
        <v>182</v>
      </c>
      <c r="L268" s="47"/>
      <c r="M268" s="223" t="s">
        <v>21</v>
      </c>
      <c r="N268" s="224" t="s">
        <v>43</v>
      </c>
      <c r="O268" s="87"/>
      <c r="P268" s="225">
        <f>O268*H268</f>
        <v>0</v>
      </c>
      <c r="Q268" s="225">
        <v>0</v>
      </c>
      <c r="R268" s="225">
        <f>Q268*H268</f>
        <v>0</v>
      </c>
      <c r="S268" s="225">
        <v>1.8</v>
      </c>
      <c r="T268" s="226">
        <f>S268*H268</f>
        <v>0.90000000000000002</v>
      </c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R268" s="227" t="s">
        <v>183</v>
      </c>
      <c r="AT268" s="227" t="s">
        <v>178</v>
      </c>
      <c r="AU268" s="227" t="s">
        <v>82</v>
      </c>
      <c r="AY268" s="20" t="s">
        <v>176</v>
      </c>
      <c r="BE268" s="228">
        <f>IF(N268="základní",J268,0)</f>
        <v>0</v>
      </c>
      <c r="BF268" s="228">
        <f>IF(N268="snížená",J268,0)</f>
        <v>0</v>
      </c>
      <c r="BG268" s="228">
        <f>IF(N268="zákl. přenesená",J268,0)</f>
        <v>0</v>
      </c>
      <c r="BH268" s="228">
        <f>IF(N268="sníž. přenesená",J268,0)</f>
        <v>0</v>
      </c>
      <c r="BI268" s="228">
        <f>IF(N268="nulová",J268,0)</f>
        <v>0</v>
      </c>
      <c r="BJ268" s="20" t="s">
        <v>80</v>
      </c>
      <c r="BK268" s="228">
        <f>ROUND(I268*H268,2)</f>
        <v>0</v>
      </c>
      <c r="BL268" s="20" t="s">
        <v>183</v>
      </c>
      <c r="BM268" s="227" t="s">
        <v>382</v>
      </c>
    </row>
    <row r="269" s="2" customFormat="1">
      <c r="A269" s="41"/>
      <c r="B269" s="42"/>
      <c r="C269" s="43"/>
      <c r="D269" s="229" t="s">
        <v>185</v>
      </c>
      <c r="E269" s="43"/>
      <c r="F269" s="230" t="s">
        <v>383</v>
      </c>
      <c r="G269" s="43"/>
      <c r="H269" s="43"/>
      <c r="I269" s="231"/>
      <c r="J269" s="43"/>
      <c r="K269" s="43"/>
      <c r="L269" s="47"/>
      <c r="M269" s="232"/>
      <c r="N269" s="233"/>
      <c r="O269" s="87"/>
      <c r="P269" s="87"/>
      <c r="Q269" s="87"/>
      <c r="R269" s="87"/>
      <c r="S269" s="87"/>
      <c r="T269" s="88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T269" s="20" t="s">
        <v>185</v>
      </c>
      <c r="AU269" s="20" t="s">
        <v>82</v>
      </c>
    </row>
    <row r="270" s="13" customFormat="1">
      <c r="A270" s="13"/>
      <c r="B270" s="234"/>
      <c r="C270" s="235"/>
      <c r="D270" s="236" t="s">
        <v>187</v>
      </c>
      <c r="E270" s="237" t="s">
        <v>21</v>
      </c>
      <c r="F270" s="238" t="s">
        <v>384</v>
      </c>
      <c r="G270" s="235"/>
      <c r="H270" s="237" t="s">
        <v>21</v>
      </c>
      <c r="I270" s="239"/>
      <c r="J270" s="235"/>
      <c r="K270" s="235"/>
      <c r="L270" s="240"/>
      <c r="M270" s="241"/>
      <c r="N270" s="242"/>
      <c r="O270" s="242"/>
      <c r="P270" s="242"/>
      <c r="Q270" s="242"/>
      <c r="R270" s="242"/>
      <c r="S270" s="242"/>
      <c r="T270" s="24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44" t="s">
        <v>187</v>
      </c>
      <c r="AU270" s="244" t="s">
        <v>82</v>
      </c>
      <c r="AV270" s="13" t="s">
        <v>80</v>
      </c>
      <c r="AW270" s="13" t="s">
        <v>33</v>
      </c>
      <c r="AX270" s="13" t="s">
        <v>72</v>
      </c>
      <c r="AY270" s="244" t="s">
        <v>176</v>
      </c>
    </row>
    <row r="271" s="14" customFormat="1">
      <c r="A271" s="14"/>
      <c r="B271" s="245"/>
      <c r="C271" s="246"/>
      <c r="D271" s="236" t="s">
        <v>187</v>
      </c>
      <c r="E271" s="247" t="s">
        <v>21</v>
      </c>
      <c r="F271" s="248" t="s">
        <v>385</v>
      </c>
      <c r="G271" s="246"/>
      <c r="H271" s="249">
        <v>0.25</v>
      </c>
      <c r="I271" s="250"/>
      <c r="J271" s="246"/>
      <c r="K271" s="246"/>
      <c r="L271" s="251"/>
      <c r="M271" s="252"/>
      <c r="N271" s="253"/>
      <c r="O271" s="253"/>
      <c r="P271" s="253"/>
      <c r="Q271" s="253"/>
      <c r="R271" s="253"/>
      <c r="S271" s="253"/>
      <c r="T271" s="25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55" t="s">
        <v>187</v>
      </c>
      <c r="AU271" s="255" t="s">
        <v>82</v>
      </c>
      <c r="AV271" s="14" t="s">
        <v>82</v>
      </c>
      <c r="AW271" s="14" t="s">
        <v>33</v>
      </c>
      <c r="AX271" s="14" t="s">
        <v>72</v>
      </c>
      <c r="AY271" s="255" t="s">
        <v>176</v>
      </c>
    </row>
    <row r="272" s="13" customFormat="1">
      <c r="A272" s="13"/>
      <c r="B272" s="234"/>
      <c r="C272" s="235"/>
      <c r="D272" s="236" t="s">
        <v>187</v>
      </c>
      <c r="E272" s="237" t="s">
        <v>21</v>
      </c>
      <c r="F272" s="238" t="s">
        <v>386</v>
      </c>
      <c r="G272" s="235"/>
      <c r="H272" s="237" t="s">
        <v>21</v>
      </c>
      <c r="I272" s="239"/>
      <c r="J272" s="235"/>
      <c r="K272" s="235"/>
      <c r="L272" s="240"/>
      <c r="M272" s="241"/>
      <c r="N272" s="242"/>
      <c r="O272" s="242"/>
      <c r="P272" s="242"/>
      <c r="Q272" s="242"/>
      <c r="R272" s="242"/>
      <c r="S272" s="242"/>
      <c r="T272" s="24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44" t="s">
        <v>187</v>
      </c>
      <c r="AU272" s="244" t="s">
        <v>82</v>
      </c>
      <c r="AV272" s="13" t="s">
        <v>80</v>
      </c>
      <c r="AW272" s="13" t="s">
        <v>33</v>
      </c>
      <c r="AX272" s="13" t="s">
        <v>72</v>
      </c>
      <c r="AY272" s="244" t="s">
        <v>176</v>
      </c>
    </row>
    <row r="273" s="14" customFormat="1">
      <c r="A273" s="14"/>
      <c r="B273" s="245"/>
      <c r="C273" s="246"/>
      <c r="D273" s="236" t="s">
        <v>187</v>
      </c>
      <c r="E273" s="247" t="s">
        <v>21</v>
      </c>
      <c r="F273" s="248" t="s">
        <v>385</v>
      </c>
      <c r="G273" s="246"/>
      <c r="H273" s="249">
        <v>0.25</v>
      </c>
      <c r="I273" s="250"/>
      <c r="J273" s="246"/>
      <c r="K273" s="246"/>
      <c r="L273" s="251"/>
      <c r="M273" s="252"/>
      <c r="N273" s="253"/>
      <c r="O273" s="253"/>
      <c r="P273" s="253"/>
      <c r="Q273" s="253"/>
      <c r="R273" s="253"/>
      <c r="S273" s="253"/>
      <c r="T273" s="25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55" t="s">
        <v>187</v>
      </c>
      <c r="AU273" s="255" t="s">
        <v>82</v>
      </c>
      <c r="AV273" s="14" t="s">
        <v>82</v>
      </c>
      <c r="AW273" s="14" t="s">
        <v>33</v>
      </c>
      <c r="AX273" s="14" t="s">
        <v>72</v>
      </c>
      <c r="AY273" s="255" t="s">
        <v>176</v>
      </c>
    </row>
    <row r="274" s="15" customFormat="1">
      <c r="A274" s="15"/>
      <c r="B274" s="256"/>
      <c r="C274" s="257"/>
      <c r="D274" s="236" t="s">
        <v>187</v>
      </c>
      <c r="E274" s="258" t="s">
        <v>21</v>
      </c>
      <c r="F274" s="259" t="s">
        <v>192</v>
      </c>
      <c r="G274" s="257"/>
      <c r="H274" s="260">
        <v>0.5</v>
      </c>
      <c r="I274" s="261"/>
      <c r="J274" s="257"/>
      <c r="K274" s="257"/>
      <c r="L274" s="262"/>
      <c r="M274" s="263"/>
      <c r="N274" s="264"/>
      <c r="O274" s="264"/>
      <c r="P274" s="264"/>
      <c r="Q274" s="264"/>
      <c r="R274" s="264"/>
      <c r="S274" s="264"/>
      <c r="T274" s="26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T274" s="266" t="s">
        <v>187</v>
      </c>
      <c r="AU274" s="266" t="s">
        <v>82</v>
      </c>
      <c r="AV274" s="15" t="s">
        <v>183</v>
      </c>
      <c r="AW274" s="15" t="s">
        <v>33</v>
      </c>
      <c r="AX274" s="15" t="s">
        <v>80</v>
      </c>
      <c r="AY274" s="266" t="s">
        <v>176</v>
      </c>
    </row>
    <row r="275" s="2" customFormat="1" ht="55.5" customHeight="1">
      <c r="A275" s="41"/>
      <c r="B275" s="42"/>
      <c r="C275" s="216" t="s">
        <v>387</v>
      </c>
      <c r="D275" s="216" t="s">
        <v>178</v>
      </c>
      <c r="E275" s="217" t="s">
        <v>388</v>
      </c>
      <c r="F275" s="218" t="s">
        <v>389</v>
      </c>
      <c r="G275" s="219" t="s">
        <v>237</v>
      </c>
      <c r="H275" s="220">
        <v>1.3799999999999999</v>
      </c>
      <c r="I275" s="221"/>
      <c r="J275" s="222">
        <f>ROUND(I275*H275,2)</f>
        <v>0</v>
      </c>
      <c r="K275" s="218" t="s">
        <v>182</v>
      </c>
      <c r="L275" s="47"/>
      <c r="M275" s="223" t="s">
        <v>21</v>
      </c>
      <c r="N275" s="224" t="s">
        <v>43</v>
      </c>
      <c r="O275" s="87"/>
      <c r="P275" s="225">
        <f>O275*H275</f>
        <v>0</v>
      </c>
      <c r="Q275" s="225">
        <v>0</v>
      </c>
      <c r="R275" s="225">
        <f>Q275*H275</f>
        <v>0</v>
      </c>
      <c r="S275" s="225">
        <v>1.8</v>
      </c>
      <c r="T275" s="226">
        <f>S275*H275</f>
        <v>2.484</v>
      </c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R275" s="227" t="s">
        <v>183</v>
      </c>
      <c r="AT275" s="227" t="s">
        <v>178</v>
      </c>
      <c r="AU275" s="227" t="s">
        <v>82</v>
      </c>
      <c r="AY275" s="20" t="s">
        <v>176</v>
      </c>
      <c r="BE275" s="228">
        <f>IF(N275="základní",J275,0)</f>
        <v>0</v>
      </c>
      <c r="BF275" s="228">
        <f>IF(N275="snížená",J275,0)</f>
        <v>0</v>
      </c>
      <c r="BG275" s="228">
        <f>IF(N275="zákl. přenesená",J275,0)</f>
        <v>0</v>
      </c>
      <c r="BH275" s="228">
        <f>IF(N275="sníž. přenesená",J275,0)</f>
        <v>0</v>
      </c>
      <c r="BI275" s="228">
        <f>IF(N275="nulová",J275,0)</f>
        <v>0</v>
      </c>
      <c r="BJ275" s="20" t="s">
        <v>80</v>
      </c>
      <c r="BK275" s="228">
        <f>ROUND(I275*H275,2)</f>
        <v>0</v>
      </c>
      <c r="BL275" s="20" t="s">
        <v>183</v>
      </c>
      <c r="BM275" s="227" t="s">
        <v>390</v>
      </c>
    </row>
    <row r="276" s="2" customFormat="1">
      <c r="A276" s="41"/>
      <c r="B276" s="42"/>
      <c r="C276" s="43"/>
      <c r="D276" s="229" t="s">
        <v>185</v>
      </c>
      <c r="E276" s="43"/>
      <c r="F276" s="230" t="s">
        <v>391</v>
      </c>
      <c r="G276" s="43"/>
      <c r="H276" s="43"/>
      <c r="I276" s="231"/>
      <c r="J276" s="43"/>
      <c r="K276" s="43"/>
      <c r="L276" s="47"/>
      <c r="M276" s="232"/>
      <c r="N276" s="233"/>
      <c r="O276" s="87"/>
      <c r="P276" s="87"/>
      <c r="Q276" s="87"/>
      <c r="R276" s="87"/>
      <c r="S276" s="87"/>
      <c r="T276" s="88"/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T276" s="20" t="s">
        <v>185</v>
      </c>
      <c r="AU276" s="20" t="s">
        <v>82</v>
      </c>
    </row>
    <row r="277" s="13" customFormat="1">
      <c r="A277" s="13"/>
      <c r="B277" s="234"/>
      <c r="C277" s="235"/>
      <c r="D277" s="236" t="s">
        <v>187</v>
      </c>
      <c r="E277" s="237" t="s">
        <v>21</v>
      </c>
      <c r="F277" s="238" t="s">
        <v>392</v>
      </c>
      <c r="G277" s="235"/>
      <c r="H277" s="237" t="s">
        <v>21</v>
      </c>
      <c r="I277" s="239"/>
      <c r="J277" s="235"/>
      <c r="K277" s="235"/>
      <c r="L277" s="240"/>
      <c r="M277" s="241"/>
      <c r="N277" s="242"/>
      <c r="O277" s="242"/>
      <c r="P277" s="242"/>
      <c r="Q277" s="242"/>
      <c r="R277" s="242"/>
      <c r="S277" s="242"/>
      <c r="T277" s="24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44" t="s">
        <v>187</v>
      </c>
      <c r="AU277" s="244" t="s">
        <v>82</v>
      </c>
      <c r="AV277" s="13" t="s">
        <v>80</v>
      </c>
      <c r="AW277" s="13" t="s">
        <v>33</v>
      </c>
      <c r="AX277" s="13" t="s">
        <v>72</v>
      </c>
      <c r="AY277" s="244" t="s">
        <v>176</v>
      </c>
    </row>
    <row r="278" s="14" customFormat="1">
      <c r="A278" s="14"/>
      <c r="B278" s="245"/>
      <c r="C278" s="246"/>
      <c r="D278" s="236" t="s">
        <v>187</v>
      </c>
      <c r="E278" s="247" t="s">
        <v>21</v>
      </c>
      <c r="F278" s="248" t="s">
        <v>393</v>
      </c>
      <c r="G278" s="246"/>
      <c r="H278" s="249">
        <v>1.1000000000000001</v>
      </c>
      <c r="I278" s="250"/>
      <c r="J278" s="246"/>
      <c r="K278" s="246"/>
      <c r="L278" s="251"/>
      <c r="M278" s="252"/>
      <c r="N278" s="253"/>
      <c r="O278" s="253"/>
      <c r="P278" s="253"/>
      <c r="Q278" s="253"/>
      <c r="R278" s="253"/>
      <c r="S278" s="253"/>
      <c r="T278" s="25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55" t="s">
        <v>187</v>
      </c>
      <c r="AU278" s="255" t="s">
        <v>82</v>
      </c>
      <c r="AV278" s="14" t="s">
        <v>82</v>
      </c>
      <c r="AW278" s="14" t="s">
        <v>33</v>
      </c>
      <c r="AX278" s="14" t="s">
        <v>72</v>
      </c>
      <c r="AY278" s="255" t="s">
        <v>176</v>
      </c>
    </row>
    <row r="279" s="13" customFormat="1">
      <c r="A279" s="13"/>
      <c r="B279" s="234"/>
      <c r="C279" s="235"/>
      <c r="D279" s="236" t="s">
        <v>187</v>
      </c>
      <c r="E279" s="237" t="s">
        <v>21</v>
      </c>
      <c r="F279" s="238" t="s">
        <v>394</v>
      </c>
      <c r="G279" s="235"/>
      <c r="H279" s="237" t="s">
        <v>21</v>
      </c>
      <c r="I279" s="239"/>
      <c r="J279" s="235"/>
      <c r="K279" s="235"/>
      <c r="L279" s="240"/>
      <c r="M279" s="241"/>
      <c r="N279" s="242"/>
      <c r="O279" s="242"/>
      <c r="P279" s="242"/>
      <c r="Q279" s="242"/>
      <c r="R279" s="242"/>
      <c r="S279" s="242"/>
      <c r="T279" s="24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44" t="s">
        <v>187</v>
      </c>
      <c r="AU279" s="244" t="s">
        <v>82</v>
      </c>
      <c r="AV279" s="13" t="s">
        <v>80</v>
      </c>
      <c r="AW279" s="13" t="s">
        <v>33</v>
      </c>
      <c r="AX279" s="13" t="s">
        <v>72</v>
      </c>
      <c r="AY279" s="244" t="s">
        <v>176</v>
      </c>
    </row>
    <row r="280" s="14" customFormat="1">
      <c r="A280" s="14"/>
      <c r="B280" s="245"/>
      <c r="C280" s="246"/>
      <c r="D280" s="236" t="s">
        <v>187</v>
      </c>
      <c r="E280" s="247" t="s">
        <v>21</v>
      </c>
      <c r="F280" s="248" t="s">
        <v>395</v>
      </c>
      <c r="G280" s="246"/>
      <c r="H280" s="249">
        <v>0.28000000000000003</v>
      </c>
      <c r="I280" s="250"/>
      <c r="J280" s="246"/>
      <c r="K280" s="246"/>
      <c r="L280" s="251"/>
      <c r="M280" s="252"/>
      <c r="N280" s="253"/>
      <c r="O280" s="253"/>
      <c r="P280" s="253"/>
      <c r="Q280" s="253"/>
      <c r="R280" s="253"/>
      <c r="S280" s="253"/>
      <c r="T280" s="25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55" t="s">
        <v>187</v>
      </c>
      <c r="AU280" s="255" t="s">
        <v>82</v>
      </c>
      <c r="AV280" s="14" t="s">
        <v>82</v>
      </c>
      <c r="AW280" s="14" t="s">
        <v>33</v>
      </c>
      <c r="AX280" s="14" t="s">
        <v>72</v>
      </c>
      <c r="AY280" s="255" t="s">
        <v>176</v>
      </c>
    </row>
    <row r="281" s="15" customFormat="1">
      <c r="A281" s="15"/>
      <c r="B281" s="256"/>
      <c r="C281" s="257"/>
      <c r="D281" s="236" t="s">
        <v>187</v>
      </c>
      <c r="E281" s="258" t="s">
        <v>21</v>
      </c>
      <c r="F281" s="259" t="s">
        <v>192</v>
      </c>
      <c r="G281" s="257"/>
      <c r="H281" s="260">
        <v>1.3799999999999999</v>
      </c>
      <c r="I281" s="261"/>
      <c r="J281" s="257"/>
      <c r="K281" s="257"/>
      <c r="L281" s="262"/>
      <c r="M281" s="263"/>
      <c r="N281" s="264"/>
      <c r="O281" s="264"/>
      <c r="P281" s="264"/>
      <c r="Q281" s="264"/>
      <c r="R281" s="264"/>
      <c r="S281" s="264"/>
      <c r="T281" s="26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T281" s="266" t="s">
        <v>187</v>
      </c>
      <c r="AU281" s="266" t="s">
        <v>82</v>
      </c>
      <c r="AV281" s="15" t="s">
        <v>183</v>
      </c>
      <c r="AW281" s="15" t="s">
        <v>33</v>
      </c>
      <c r="AX281" s="15" t="s">
        <v>80</v>
      </c>
      <c r="AY281" s="266" t="s">
        <v>176</v>
      </c>
    </row>
    <row r="282" s="2" customFormat="1" ht="37.8" customHeight="1">
      <c r="A282" s="41"/>
      <c r="B282" s="42"/>
      <c r="C282" s="216" t="s">
        <v>396</v>
      </c>
      <c r="D282" s="216" t="s">
        <v>178</v>
      </c>
      <c r="E282" s="217" t="s">
        <v>397</v>
      </c>
      <c r="F282" s="218" t="s">
        <v>398</v>
      </c>
      <c r="G282" s="219" t="s">
        <v>237</v>
      </c>
      <c r="H282" s="220">
        <v>5.1360000000000001</v>
      </c>
      <c r="I282" s="221"/>
      <c r="J282" s="222">
        <f>ROUND(I282*H282,2)</f>
        <v>0</v>
      </c>
      <c r="K282" s="218" t="s">
        <v>182</v>
      </c>
      <c r="L282" s="47"/>
      <c r="M282" s="223" t="s">
        <v>21</v>
      </c>
      <c r="N282" s="224" t="s">
        <v>43</v>
      </c>
      <c r="O282" s="87"/>
      <c r="P282" s="225">
        <f>O282*H282</f>
        <v>0</v>
      </c>
      <c r="Q282" s="225">
        <v>0</v>
      </c>
      <c r="R282" s="225">
        <f>Q282*H282</f>
        <v>0</v>
      </c>
      <c r="S282" s="225">
        <v>1.8</v>
      </c>
      <c r="T282" s="226">
        <f>S282*H282</f>
        <v>9.2447999999999997</v>
      </c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R282" s="227" t="s">
        <v>183</v>
      </c>
      <c r="AT282" s="227" t="s">
        <v>178</v>
      </c>
      <c r="AU282" s="227" t="s">
        <v>82</v>
      </c>
      <c r="AY282" s="20" t="s">
        <v>176</v>
      </c>
      <c r="BE282" s="228">
        <f>IF(N282="základní",J282,0)</f>
        <v>0</v>
      </c>
      <c r="BF282" s="228">
        <f>IF(N282="snížená",J282,0)</f>
        <v>0</v>
      </c>
      <c r="BG282" s="228">
        <f>IF(N282="zákl. přenesená",J282,0)</f>
        <v>0</v>
      </c>
      <c r="BH282" s="228">
        <f>IF(N282="sníž. přenesená",J282,0)</f>
        <v>0</v>
      </c>
      <c r="BI282" s="228">
        <f>IF(N282="nulová",J282,0)</f>
        <v>0</v>
      </c>
      <c r="BJ282" s="20" t="s">
        <v>80</v>
      </c>
      <c r="BK282" s="228">
        <f>ROUND(I282*H282,2)</f>
        <v>0</v>
      </c>
      <c r="BL282" s="20" t="s">
        <v>183</v>
      </c>
      <c r="BM282" s="227" t="s">
        <v>399</v>
      </c>
    </row>
    <row r="283" s="2" customFormat="1">
      <c r="A283" s="41"/>
      <c r="B283" s="42"/>
      <c r="C283" s="43"/>
      <c r="D283" s="229" t="s">
        <v>185</v>
      </c>
      <c r="E283" s="43"/>
      <c r="F283" s="230" t="s">
        <v>400</v>
      </c>
      <c r="G283" s="43"/>
      <c r="H283" s="43"/>
      <c r="I283" s="231"/>
      <c r="J283" s="43"/>
      <c r="K283" s="43"/>
      <c r="L283" s="47"/>
      <c r="M283" s="232"/>
      <c r="N283" s="233"/>
      <c r="O283" s="87"/>
      <c r="P283" s="87"/>
      <c r="Q283" s="87"/>
      <c r="R283" s="87"/>
      <c r="S283" s="87"/>
      <c r="T283" s="88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T283" s="20" t="s">
        <v>185</v>
      </c>
      <c r="AU283" s="20" t="s">
        <v>82</v>
      </c>
    </row>
    <row r="284" s="13" customFormat="1">
      <c r="A284" s="13"/>
      <c r="B284" s="234"/>
      <c r="C284" s="235"/>
      <c r="D284" s="236" t="s">
        <v>187</v>
      </c>
      <c r="E284" s="237" t="s">
        <v>21</v>
      </c>
      <c r="F284" s="238" t="s">
        <v>401</v>
      </c>
      <c r="G284" s="235"/>
      <c r="H284" s="237" t="s">
        <v>21</v>
      </c>
      <c r="I284" s="239"/>
      <c r="J284" s="235"/>
      <c r="K284" s="235"/>
      <c r="L284" s="240"/>
      <c r="M284" s="241"/>
      <c r="N284" s="242"/>
      <c r="O284" s="242"/>
      <c r="P284" s="242"/>
      <c r="Q284" s="242"/>
      <c r="R284" s="242"/>
      <c r="S284" s="242"/>
      <c r="T284" s="24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44" t="s">
        <v>187</v>
      </c>
      <c r="AU284" s="244" t="s">
        <v>82</v>
      </c>
      <c r="AV284" s="13" t="s">
        <v>80</v>
      </c>
      <c r="AW284" s="13" t="s">
        <v>33</v>
      </c>
      <c r="AX284" s="13" t="s">
        <v>72</v>
      </c>
      <c r="AY284" s="244" t="s">
        <v>176</v>
      </c>
    </row>
    <row r="285" s="14" customFormat="1">
      <c r="A285" s="14"/>
      <c r="B285" s="245"/>
      <c r="C285" s="246"/>
      <c r="D285" s="236" t="s">
        <v>187</v>
      </c>
      <c r="E285" s="247" t="s">
        <v>21</v>
      </c>
      <c r="F285" s="248" t="s">
        <v>402</v>
      </c>
      <c r="G285" s="246"/>
      <c r="H285" s="249">
        <v>0.13600000000000001</v>
      </c>
      <c r="I285" s="250"/>
      <c r="J285" s="246"/>
      <c r="K285" s="246"/>
      <c r="L285" s="251"/>
      <c r="M285" s="252"/>
      <c r="N285" s="253"/>
      <c r="O285" s="253"/>
      <c r="P285" s="253"/>
      <c r="Q285" s="253"/>
      <c r="R285" s="253"/>
      <c r="S285" s="253"/>
      <c r="T285" s="25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55" t="s">
        <v>187</v>
      </c>
      <c r="AU285" s="255" t="s">
        <v>82</v>
      </c>
      <c r="AV285" s="14" t="s">
        <v>82</v>
      </c>
      <c r="AW285" s="14" t="s">
        <v>33</v>
      </c>
      <c r="AX285" s="14" t="s">
        <v>72</v>
      </c>
      <c r="AY285" s="255" t="s">
        <v>176</v>
      </c>
    </row>
    <row r="286" s="13" customFormat="1">
      <c r="A286" s="13"/>
      <c r="B286" s="234"/>
      <c r="C286" s="235"/>
      <c r="D286" s="236" t="s">
        <v>187</v>
      </c>
      <c r="E286" s="237" t="s">
        <v>21</v>
      </c>
      <c r="F286" s="238" t="s">
        <v>403</v>
      </c>
      <c r="G286" s="235"/>
      <c r="H286" s="237" t="s">
        <v>21</v>
      </c>
      <c r="I286" s="239"/>
      <c r="J286" s="235"/>
      <c r="K286" s="235"/>
      <c r="L286" s="240"/>
      <c r="M286" s="241"/>
      <c r="N286" s="242"/>
      <c r="O286" s="242"/>
      <c r="P286" s="242"/>
      <c r="Q286" s="242"/>
      <c r="R286" s="242"/>
      <c r="S286" s="242"/>
      <c r="T286" s="24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44" t="s">
        <v>187</v>
      </c>
      <c r="AU286" s="244" t="s">
        <v>82</v>
      </c>
      <c r="AV286" s="13" t="s">
        <v>80</v>
      </c>
      <c r="AW286" s="13" t="s">
        <v>33</v>
      </c>
      <c r="AX286" s="13" t="s">
        <v>72</v>
      </c>
      <c r="AY286" s="244" t="s">
        <v>176</v>
      </c>
    </row>
    <row r="287" s="14" customFormat="1">
      <c r="A287" s="14"/>
      <c r="B287" s="245"/>
      <c r="C287" s="246"/>
      <c r="D287" s="236" t="s">
        <v>187</v>
      </c>
      <c r="E287" s="247" t="s">
        <v>21</v>
      </c>
      <c r="F287" s="248" t="s">
        <v>211</v>
      </c>
      <c r="G287" s="246"/>
      <c r="H287" s="249">
        <v>5</v>
      </c>
      <c r="I287" s="250"/>
      <c r="J287" s="246"/>
      <c r="K287" s="246"/>
      <c r="L287" s="251"/>
      <c r="M287" s="252"/>
      <c r="N287" s="253"/>
      <c r="O287" s="253"/>
      <c r="P287" s="253"/>
      <c r="Q287" s="253"/>
      <c r="R287" s="253"/>
      <c r="S287" s="253"/>
      <c r="T287" s="25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55" t="s">
        <v>187</v>
      </c>
      <c r="AU287" s="255" t="s">
        <v>82</v>
      </c>
      <c r="AV287" s="14" t="s">
        <v>82</v>
      </c>
      <c r="AW287" s="14" t="s">
        <v>33</v>
      </c>
      <c r="AX287" s="14" t="s">
        <v>72</v>
      </c>
      <c r="AY287" s="255" t="s">
        <v>176</v>
      </c>
    </row>
    <row r="288" s="15" customFormat="1">
      <c r="A288" s="15"/>
      <c r="B288" s="256"/>
      <c r="C288" s="257"/>
      <c r="D288" s="236" t="s">
        <v>187</v>
      </c>
      <c r="E288" s="258" t="s">
        <v>21</v>
      </c>
      <c r="F288" s="259" t="s">
        <v>192</v>
      </c>
      <c r="G288" s="257"/>
      <c r="H288" s="260">
        <v>5.1360000000000001</v>
      </c>
      <c r="I288" s="261"/>
      <c r="J288" s="257"/>
      <c r="K288" s="257"/>
      <c r="L288" s="262"/>
      <c r="M288" s="263"/>
      <c r="N288" s="264"/>
      <c r="O288" s="264"/>
      <c r="P288" s="264"/>
      <c r="Q288" s="264"/>
      <c r="R288" s="264"/>
      <c r="S288" s="264"/>
      <c r="T288" s="26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T288" s="266" t="s">
        <v>187</v>
      </c>
      <c r="AU288" s="266" t="s">
        <v>82</v>
      </c>
      <c r="AV288" s="15" t="s">
        <v>183</v>
      </c>
      <c r="AW288" s="15" t="s">
        <v>33</v>
      </c>
      <c r="AX288" s="15" t="s">
        <v>80</v>
      </c>
      <c r="AY288" s="266" t="s">
        <v>176</v>
      </c>
    </row>
    <row r="289" s="2" customFormat="1" ht="37.8" customHeight="1">
      <c r="A289" s="41"/>
      <c r="B289" s="42"/>
      <c r="C289" s="216" t="s">
        <v>404</v>
      </c>
      <c r="D289" s="216" t="s">
        <v>178</v>
      </c>
      <c r="E289" s="217" t="s">
        <v>405</v>
      </c>
      <c r="F289" s="218" t="s">
        <v>406</v>
      </c>
      <c r="G289" s="219" t="s">
        <v>407</v>
      </c>
      <c r="H289" s="220">
        <v>24</v>
      </c>
      <c r="I289" s="221"/>
      <c r="J289" s="222">
        <f>ROUND(I289*H289,2)</f>
        <v>0</v>
      </c>
      <c r="K289" s="218" t="s">
        <v>182</v>
      </c>
      <c r="L289" s="47"/>
      <c r="M289" s="223" t="s">
        <v>21</v>
      </c>
      <c r="N289" s="224" t="s">
        <v>43</v>
      </c>
      <c r="O289" s="87"/>
      <c r="P289" s="225">
        <f>O289*H289</f>
        <v>0</v>
      </c>
      <c r="Q289" s="225">
        <v>0</v>
      </c>
      <c r="R289" s="225">
        <f>Q289*H289</f>
        <v>0</v>
      </c>
      <c r="S289" s="225">
        <v>0.037999999999999999</v>
      </c>
      <c r="T289" s="226">
        <f>S289*H289</f>
        <v>0.91199999999999992</v>
      </c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R289" s="227" t="s">
        <v>183</v>
      </c>
      <c r="AT289" s="227" t="s">
        <v>178</v>
      </c>
      <c r="AU289" s="227" t="s">
        <v>82</v>
      </c>
      <c r="AY289" s="20" t="s">
        <v>176</v>
      </c>
      <c r="BE289" s="228">
        <f>IF(N289="základní",J289,0)</f>
        <v>0</v>
      </c>
      <c r="BF289" s="228">
        <f>IF(N289="snížená",J289,0)</f>
        <v>0</v>
      </c>
      <c r="BG289" s="228">
        <f>IF(N289="zákl. přenesená",J289,0)</f>
        <v>0</v>
      </c>
      <c r="BH289" s="228">
        <f>IF(N289="sníž. přenesená",J289,0)</f>
        <v>0</v>
      </c>
      <c r="BI289" s="228">
        <f>IF(N289="nulová",J289,0)</f>
        <v>0</v>
      </c>
      <c r="BJ289" s="20" t="s">
        <v>80</v>
      </c>
      <c r="BK289" s="228">
        <f>ROUND(I289*H289,2)</f>
        <v>0</v>
      </c>
      <c r="BL289" s="20" t="s">
        <v>183</v>
      </c>
      <c r="BM289" s="227" t="s">
        <v>408</v>
      </c>
    </row>
    <row r="290" s="2" customFormat="1">
      <c r="A290" s="41"/>
      <c r="B290" s="42"/>
      <c r="C290" s="43"/>
      <c r="D290" s="229" t="s">
        <v>185</v>
      </c>
      <c r="E290" s="43"/>
      <c r="F290" s="230" t="s">
        <v>409</v>
      </c>
      <c r="G290" s="43"/>
      <c r="H290" s="43"/>
      <c r="I290" s="231"/>
      <c r="J290" s="43"/>
      <c r="K290" s="43"/>
      <c r="L290" s="47"/>
      <c r="M290" s="232"/>
      <c r="N290" s="233"/>
      <c r="O290" s="87"/>
      <c r="P290" s="87"/>
      <c r="Q290" s="87"/>
      <c r="R290" s="87"/>
      <c r="S290" s="87"/>
      <c r="T290" s="88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T290" s="20" t="s">
        <v>185</v>
      </c>
      <c r="AU290" s="20" t="s">
        <v>82</v>
      </c>
    </row>
    <row r="291" s="13" customFormat="1">
      <c r="A291" s="13"/>
      <c r="B291" s="234"/>
      <c r="C291" s="235"/>
      <c r="D291" s="236" t="s">
        <v>187</v>
      </c>
      <c r="E291" s="237" t="s">
        <v>21</v>
      </c>
      <c r="F291" s="238" t="s">
        <v>410</v>
      </c>
      <c r="G291" s="235"/>
      <c r="H291" s="237" t="s">
        <v>21</v>
      </c>
      <c r="I291" s="239"/>
      <c r="J291" s="235"/>
      <c r="K291" s="235"/>
      <c r="L291" s="240"/>
      <c r="M291" s="241"/>
      <c r="N291" s="242"/>
      <c r="O291" s="242"/>
      <c r="P291" s="242"/>
      <c r="Q291" s="242"/>
      <c r="R291" s="242"/>
      <c r="S291" s="242"/>
      <c r="T291" s="24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44" t="s">
        <v>187</v>
      </c>
      <c r="AU291" s="244" t="s">
        <v>82</v>
      </c>
      <c r="AV291" s="13" t="s">
        <v>80</v>
      </c>
      <c r="AW291" s="13" t="s">
        <v>33</v>
      </c>
      <c r="AX291" s="13" t="s">
        <v>72</v>
      </c>
      <c r="AY291" s="244" t="s">
        <v>176</v>
      </c>
    </row>
    <row r="292" s="14" customFormat="1">
      <c r="A292" s="14"/>
      <c r="B292" s="245"/>
      <c r="C292" s="246"/>
      <c r="D292" s="236" t="s">
        <v>187</v>
      </c>
      <c r="E292" s="247" t="s">
        <v>21</v>
      </c>
      <c r="F292" s="248" t="s">
        <v>411</v>
      </c>
      <c r="G292" s="246"/>
      <c r="H292" s="249">
        <v>14</v>
      </c>
      <c r="I292" s="250"/>
      <c r="J292" s="246"/>
      <c r="K292" s="246"/>
      <c r="L292" s="251"/>
      <c r="M292" s="252"/>
      <c r="N292" s="253"/>
      <c r="O292" s="253"/>
      <c r="P292" s="253"/>
      <c r="Q292" s="253"/>
      <c r="R292" s="253"/>
      <c r="S292" s="253"/>
      <c r="T292" s="25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55" t="s">
        <v>187</v>
      </c>
      <c r="AU292" s="255" t="s">
        <v>82</v>
      </c>
      <c r="AV292" s="14" t="s">
        <v>82</v>
      </c>
      <c r="AW292" s="14" t="s">
        <v>33</v>
      </c>
      <c r="AX292" s="14" t="s">
        <v>72</v>
      </c>
      <c r="AY292" s="255" t="s">
        <v>176</v>
      </c>
    </row>
    <row r="293" s="13" customFormat="1">
      <c r="A293" s="13"/>
      <c r="B293" s="234"/>
      <c r="C293" s="235"/>
      <c r="D293" s="236" t="s">
        <v>187</v>
      </c>
      <c r="E293" s="237" t="s">
        <v>21</v>
      </c>
      <c r="F293" s="238" t="s">
        <v>403</v>
      </c>
      <c r="G293" s="235"/>
      <c r="H293" s="237" t="s">
        <v>21</v>
      </c>
      <c r="I293" s="239"/>
      <c r="J293" s="235"/>
      <c r="K293" s="235"/>
      <c r="L293" s="240"/>
      <c r="M293" s="241"/>
      <c r="N293" s="242"/>
      <c r="O293" s="242"/>
      <c r="P293" s="242"/>
      <c r="Q293" s="242"/>
      <c r="R293" s="242"/>
      <c r="S293" s="242"/>
      <c r="T293" s="24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44" t="s">
        <v>187</v>
      </c>
      <c r="AU293" s="244" t="s">
        <v>82</v>
      </c>
      <c r="AV293" s="13" t="s">
        <v>80</v>
      </c>
      <c r="AW293" s="13" t="s">
        <v>33</v>
      </c>
      <c r="AX293" s="13" t="s">
        <v>72</v>
      </c>
      <c r="AY293" s="244" t="s">
        <v>176</v>
      </c>
    </row>
    <row r="294" s="14" customFormat="1">
      <c r="A294" s="14"/>
      <c r="B294" s="245"/>
      <c r="C294" s="246"/>
      <c r="D294" s="236" t="s">
        <v>187</v>
      </c>
      <c r="E294" s="247" t="s">
        <v>21</v>
      </c>
      <c r="F294" s="248" t="s">
        <v>259</v>
      </c>
      <c r="G294" s="246"/>
      <c r="H294" s="249">
        <v>10</v>
      </c>
      <c r="I294" s="250"/>
      <c r="J294" s="246"/>
      <c r="K294" s="246"/>
      <c r="L294" s="251"/>
      <c r="M294" s="252"/>
      <c r="N294" s="253"/>
      <c r="O294" s="253"/>
      <c r="P294" s="253"/>
      <c r="Q294" s="253"/>
      <c r="R294" s="253"/>
      <c r="S294" s="253"/>
      <c r="T294" s="25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55" t="s">
        <v>187</v>
      </c>
      <c r="AU294" s="255" t="s">
        <v>82</v>
      </c>
      <c r="AV294" s="14" t="s">
        <v>82</v>
      </c>
      <c r="AW294" s="14" t="s">
        <v>33</v>
      </c>
      <c r="AX294" s="14" t="s">
        <v>72</v>
      </c>
      <c r="AY294" s="255" t="s">
        <v>176</v>
      </c>
    </row>
    <row r="295" s="15" customFormat="1">
      <c r="A295" s="15"/>
      <c r="B295" s="256"/>
      <c r="C295" s="257"/>
      <c r="D295" s="236" t="s">
        <v>187</v>
      </c>
      <c r="E295" s="258" t="s">
        <v>21</v>
      </c>
      <c r="F295" s="259" t="s">
        <v>192</v>
      </c>
      <c r="G295" s="257"/>
      <c r="H295" s="260">
        <v>24</v>
      </c>
      <c r="I295" s="261"/>
      <c r="J295" s="257"/>
      <c r="K295" s="257"/>
      <c r="L295" s="262"/>
      <c r="M295" s="263"/>
      <c r="N295" s="264"/>
      <c r="O295" s="264"/>
      <c r="P295" s="264"/>
      <c r="Q295" s="264"/>
      <c r="R295" s="264"/>
      <c r="S295" s="264"/>
      <c r="T295" s="26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T295" s="266" t="s">
        <v>187</v>
      </c>
      <c r="AU295" s="266" t="s">
        <v>82</v>
      </c>
      <c r="AV295" s="15" t="s">
        <v>183</v>
      </c>
      <c r="AW295" s="15" t="s">
        <v>33</v>
      </c>
      <c r="AX295" s="15" t="s">
        <v>80</v>
      </c>
      <c r="AY295" s="266" t="s">
        <v>176</v>
      </c>
    </row>
    <row r="296" s="2" customFormat="1" ht="44.25" customHeight="1">
      <c r="A296" s="41"/>
      <c r="B296" s="42"/>
      <c r="C296" s="216" t="s">
        <v>412</v>
      </c>
      <c r="D296" s="216" t="s">
        <v>178</v>
      </c>
      <c r="E296" s="217" t="s">
        <v>413</v>
      </c>
      <c r="F296" s="218" t="s">
        <v>414</v>
      </c>
      <c r="G296" s="219" t="s">
        <v>407</v>
      </c>
      <c r="H296" s="220">
        <v>15</v>
      </c>
      <c r="I296" s="221"/>
      <c r="J296" s="222">
        <f>ROUND(I296*H296,2)</f>
        <v>0</v>
      </c>
      <c r="K296" s="218" t="s">
        <v>182</v>
      </c>
      <c r="L296" s="47"/>
      <c r="M296" s="223" t="s">
        <v>21</v>
      </c>
      <c r="N296" s="224" t="s">
        <v>43</v>
      </c>
      <c r="O296" s="87"/>
      <c r="P296" s="225">
        <f>O296*H296</f>
        <v>0</v>
      </c>
      <c r="Q296" s="225">
        <v>0.00132</v>
      </c>
      <c r="R296" s="225">
        <f>Q296*H296</f>
        <v>0.019799999999999998</v>
      </c>
      <c r="S296" s="225">
        <v>0.025000000000000001</v>
      </c>
      <c r="T296" s="226">
        <f>S296*H296</f>
        <v>0.375</v>
      </c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R296" s="227" t="s">
        <v>183</v>
      </c>
      <c r="AT296" s="227" t="s">
        <v>178</v>
      </c>
      <c r="AU296" s="227" t="s">
        <v>82</v>
      </c>
      <c r="AY296" s="20" t="s">
        <v>176</v>
      </c>
      <c r="BE296" s="228">
        <f>IF(N296="základní",J296,0)</f>
        <v>0</v>
      </c>
      <c r="BF296" s="228">
        <f>IF(N296="snížená",J296,0)</f>
        <v>0</v>
      </c>
      <c r="BG296" s="228">
        <f>IF(N296="zákl. přenesená",J296,0)</f>
        <v>0</v>
      </c>
      <c r="BH296" s="228">
        <f>IF(N296="sníž. přenesená",J296,0)</f>
        <v>0</v>
      </c>
      <c r="BI296" s="228">
        <f>IF(N296="nulová",J296,0)</f>
        <v>0</v>
      </c>
      <c r="BJ296" s="20" t="s">
        <v>80</v>
      </c>
      <c r="BK296" s="228">
        <f>ROUND(I296*H296,2)</f>
        <v>0</v>
      </c>
      <c r="BL296" s="20" t="s">
        <v>183</v>
      </c>
      <c r="BM296" s="227" t="s">
        <v>415</v>
      </c>
    </row>
    <row r="297" s="2" customFormat="1">
      <c r="A297" s="41"/>
      <c r="B297" s="42"/>
      <c r="C297" s="43"/>
      <c r="D297" s="229" t="s">
        <v>185</v>
      </c>
      <c r="E297" s="43"/>
      <c r="F297" s="230" t="s">
        <v>416</v>
      </c>
      <c r="G297" s="43"/>
      <c r="H297" s="43"/>
      <c r="I297" s="231"/>
      <c r="J297" s="43"/>
      <c r="K297" s="43"/>
      <c r="L297" s="47"/>
      <c r="M297" s="232"/>
      <c r="N297" s="233"/>
      <c r="O297" s="87"/>
      <c r="P297" s="87"/>
      <c r="Q297" s="87"/>
      <c r="R297" s="87"/>
      <c r="S297" s="87"/>
      <c r="T297" s="88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T297" s="20" t="s">
        <v>185</v>
      </c>
      <c r="AU297" s="20" t="s">
        <v>82</v>
      </c>
    </row>
    <row r="298" s="13" customFormat="1">
      <c r="A298" s="13"/>
      <c r="B298" s="234"/>
      <c r="C298" s="235"/>
      <c r="D298" s="236" t="s">
        <v>187</v>
      </c>
      <c r="E298" s="237" t="s">
        <v>21</v>
      </c>
      <c r="F298" s="238" t="s">
        <v>410</v>
      </c>
      <c r="G298" s="235"/>
      <c r="H298" s="237" t="s">
        <v>21</v>
      </c>
      <c r="I298" s="239"/>
      <c r="J298" s="235"/>
      <c r="K298" s="235"/>
      <c r="L298" s="240"/>
      <c r="M298" s="241"/>
      <c r="N298" s="242"/>
      <c r="O298" s="242"/>
      <c r="P298" s="242"/>
      <c r="Q298" s="242"/>
      <c r="R298" s="242"/>
      <c r="S298" s="242"/>
      <c r="T298" s="24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44" t="s">
        <v>187</v>
      </c>
      <c r="AU298" s="244" t="s">
        <v>82</v>
      </c>
      <c r="AV298" s="13" t="s">
        <v>80</v>
      </c>
      <c r="AW298" s="13" t="s">
        <v>33</v>
      </c>
      <c r="AX298" s="13" t="s">
        <v>72</v>
      </c>
      <c r="AY298" s="244" t="s">
        <v>176</v>
      </c>
    </row>
    <row r="299" s="14" customFormat="1">
      <c r="A299" s="14"/>
      <c r="B299" s="245"/>
      <c r="C299" s="246"/>
      <c r="D299" s="236" t="s">
        <v>187</v>
      </c>
      <c r="E299" s="247" t="s">
        <v>21</v>
      </c>
      <c r="F299" s="248" t="s">
        <v>417</v>
      </c>
      <c r="G299" s="246"/>
      <c r="H299" s="249">
        <v>13</v>
      </c>
      <c r="I299" s="250"/>
      <c r="J299" s="246"/>
      <c r="K299" s="246"/>
      <c r="L299" s="251"/>
      <c r="M299" s="252"/>
      <c r="N299" s="253"/>
      <c r="O299" s="253"/>
      <c r="P299" s="253"/>
      <c r="Q299" s="253"/>
      <c r="R299" s="253"/>
      <c r="S299" s="253"/>
      <c r="T299" s="25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55" t="s">
        <v>187</v>
      </c>
      <c r="AU299" s="255" t="s">
        <v>82</v>
      </c>
      <c r="AV299" s="14" t="s">
        <v>82</v>
      </c>
      <c r="AW299" s="14" t="s">
        <v>33</v>
      </c>
      <c r="AX299" s="14" t="s">
        <v>72</v>
      </c>
      <c r="AY299" s="255" t="s">
        <v>176</v>
      </c>
    </row>
    <row r="300" s="14" customFormat="1">
      <c r="A300" s="14"/>
      <c r="B300" s="245"/>
      <c r="C300" s="246"/>
      <c r="D300" s="236" t="s">
        <v>187</v>
      </c>
      <c r="E300" s="247" t="s">
        <v>21</v>
      </c>
      <c r="F300" s="248" t="s">
        <v>418</v>
      </c>
      <c r="G300" s="246"/>
      <c r="H300" s="249">
        <v>2</v>
      </c>
      <c r="I300" s="250"/>
      <c r="J300" s="246"/>
      <c r="K300" s="246"/>
      <c r="L300" s="251"/>
      <c r="M300" s="252"/>
      <c r="N300" s="253"/>
      <c r="O300" s="253"/>
      <c r="P300" s="253"/>
      <c r="Q300" s="253"/>
      <c r="R300" s="253"/>
      <c r="S300" s="253"/>
      <c r="T300" s="25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55" t="s">
        <v>187</v>
      </c>
      <c r="AU300" s="255" t="s">
        <v>82</v>
      </c>
      <c r="AV300" s="14" t="s">
        <v>82</v>
      </c>
      <c r="AW300" s="14" t="s">
        <v>33</v>
      </c>
      <c r="AX300" s="14" t="s">
        <v>72</v>
      </c>
      <c r="AY300" s="255" t="s">
        <v>176</v>
      </c>
    </row>
    <row r="301" s="15" customFormat="1">
      <c r="A301" s="15"/>
      <c r="B301" s="256"/>
      <c r="C301" s="257"/>
      <c r="D301" s="236" t="s">
        <v>187</v>
      </c>
      <c r="E301" s="258" t="s">
        <v>21</v>
      </c>
      <c r="F301" s="259" t="s">
        <v>192</v>
      </c>
      <c r="G301" s="257"/>
      <c r="H301" s="260">
        <v>15</v>
      </c>
      <c r="I301" s="261"/>
      <c r="J301" s="257"/>
      <c r="K301" s="257"/>
      <c r="L301" s="262"/>
      <c r="M301" s="263"/>
      <c r="N301" s="264"/>
      <c r="O301" s="264"/>
      <c r="P301" s="264"/>
      <c r="Q301" s="264"/>
      <c r="R301" s="264"/>
      <c r="S301" s="264"/>
      <c r="T301" s="26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T301" s="266" t="s">
        <v>187</v>
      </c>
      <c r="AU301" s="266" t="s">
        <v>82</v>
      </c>
      <c r="AV301" s="15" t="s">
        <v>183</v>
      </c>
      <c r="AW301" s="15" t="s">
        <v>33</v>
      </c>
      <c r="AX301" s="15" t="s">
        <v>80</v>
      </c>
      <c r="AY301" s="266" t="s">
        <v>176</v>
      </c>
    </row>
    <row r="302" s="2" customFormat="1" ht="33" customHeight="1">
      <c r="A302" s="41"/>
      <c r="B302" s="42"/>
      <c r="C302" s="216" t="s">
        <v>419</v>
      </c>
      <c r="D302" s="278" t="s">
        <v>178</v>
      </c>
      <c r="E302" s="217" t="s">
        <v>420</v>
      </c>
      <c r="F302" s="218" t="s">
        <v>421</v>
      </c>
      <c r="G302" s="219" t="s">
        <v>181</v>
      </c>
      <c r="H302" s="220">
        <v>45.5</v>
      </c>
      <c r="I302" s="221"/>
      <c r="J302" s="222">
        <f>ROUND(I302*H302,2)</f>
        <v>0</v>
      </c>
      <c r="K302" s="218" t="s">
        <v>182</v>
      </c>
      <c r="L302" s="47"/>
      <c r="M302" s="223" t="s">
        <v>21</v>
      </c>
      <c r="N302" s="224" t="s">
        <v>43</v>
      </c>
      <c r="O302" s="87"/>
      <c r="P302" s="225">
        <f>O302*H302</f>
        <v>0</v>
      </c>
      <c r="Q302" s="225">
        <v>0</v>
      </c>
      <c r="R302" s="225">
        <f>Q302*H302</f>
        <v>0</v>
      </c>
      <c r="S302" s="225">
        <v>0.0040000000000000001</v>
      </c>
      <c r="T302" s="226">
        <f>S302*H302</f>
        <v>0.182</v>
      </c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R302" s="227" t="s">
        <v>183</v>
      </c>
      <c r="AT302" s="227" t="s">
        <v>178</v>
      </c>
      <c r="AU302" s="227" t="s">
        <v>82</v>
      </c>
      <c r="AY302" s="20" t="s">
        <v>176</v>
      </c>
      <c r="BE302" s="228">
        <f>IF(N302="základní",J302,0)</f>
        <v>0</v>
      </c>
      <c r="BF302" s="228">
        <f>IF(N302="snížená",J302,0)</f>
        <v>0</v>
      </c>
      <c r="BG302" s="228">
        <f>IF(N302="zákl. přenesená",J302,0)</f>
        <v>0</v>
      </c>
      <c r="BH302" s="228">
        <f>IF(N302="sníž. přenesená",J302,0)</f>
        <v>0</v>
      </c>
      <c r="BI302" s="228">
        <f>IF(N302="nulová",J302,0)</f>
        <v>0</v>
      </c>
      <c r="BJ302" s="20" t="s">
        <v>80</v>
      </c>
      <c r="BK302" s="228">
        <f>ROUND(I302*H302,2)</f>
        <v>0</v>
      </c>
      <c r="BL302" s="20" t="s">
        <v>183</v>
      </c>
      <c r="BM302" s="227" t="s">
        <v>422</v>
      </c>
    </row>
    <row r="303" s="2" customFormat="1">
      <c r="A303" s="41"/>
      <c r="B303" s="42"/>
      <c r="C303" s="43"/>
      <c r="D303" s="229" t="s">
        <v>185</v>
      </c>
      <c r="E303" s="43"/>
      <c r="F303" s="230" t="s">
        <v>423</v>
      </c>
      <c r="G303" s="43"/>
      <c r="H303" s="43"/>
      <c r="I303" s="231"/>
      <c r="J303" s="43"/>
      <c r="K303" s="43"/>
      <c r="L303" s="47"/>
      <c r="M303" s="232"/>
      <c r="N303" s="233"/>
      <c r="O303" s="87"/>
      <c r="P303" s="87"/>
      <c r="Q303" s="87"/>
      <c r="R303" s="87"/>
      <c r="S303" s="87"/>
      <c r="T303" s="88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T303" s="20" t="s">
        <v>185</v>
      </c>
      <c r="AU303" s="20" t="s">
        <v>82</v>
      </c>
    </row>
    <row r="304" s="14" customFormat="1">
      <c r="A304" s="14"/>
      <c r="B304" s="245"/>
      <c r="C304" s="246"/>
      <c r="D304" s="236" t="s">
        <v>187</v>
      </c>
      <c r="E304" s="247" t="s">
        <v>21</v>
      </c>
      <c r="F304" s="248" t="s">
        <v>424</v>
      </c>
      <c r="G304" s="246"/>
      <c r="H304" s="249">
        <v>45.5</v>
      </c>
      <c r="I304" s="250"/>
      <c r="J304" s="246"/>
      <c r="K304" s="246"/>
      <c r="L304" s="251"/>
      <c r="M304" s="252"/>
      <c r="N304" s="253"/>
      <c r="O304" s="253"/>
      <c r="P304" s="253"/>
      <c r="Q304" s="253"/>
      <c r="R304" s="253"/>
      <c r="S304" s="253"/>
      <c r="T304" s="25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55" t="s">
        <v>187</v>
      </c>
      <c r="AU304" s="255" t="s">
        <v>82</v>
      </c>
      <c r="AV304" s="14" t="s">
        <v>82</v>
      </c>
      <c r="AW304" s="14" t="s">
        <v>33</v>
      </c>
      <c r="AX304" s="14" t="s">
        <v>72</v>
      </c>
      <c r="AY304" s="255" t="s">
        <v>176</v>
      </c>
    </row>
    <row r="305" s="15" customFormat="1">
      <c r="A305" s="15"/>
      <c r="B305" s="256"/>
      <c r="C305" s="257"/>
      <c r="D305" s="236" t="s">
        <v>187</v>
      </c>
      <c r="E305" s="258" t="s">
        <v>21</v>
      </c>
      <c r="F305" s="259" t="s">
        <v>192</v>
      </c>
      <c r="G305" s="257"/>
      <c r="H305" s="260">
        <v>45.5</v>
      </c>
      <c r="I305" s="261"/>
      <c r="J305" s="257"/>
      <c r="K305" s="257"/>
      <c r="L305" s="262"/>
      <c r="M305" s="263"/>
      <c r="N305" s="264"/>
      <c r="O305" s="264"/>
      <c r="P305" s="264"/>
      <c r="Q305" s="264"/>
      <c r="R305" s="264"/>
      <c r="S305" s="264"/>
      <c r="T305" s="26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T305" s="266" t="s">
        <v>187</v>
      </c>
      <c r="AU305" s="266" t="s">
        <v>82</v>
      </c>
      <c r="AV305" s="15" t="s">
        <v>183</v>
      </c>
      <c r="AW305" s="15" t="s">
        <v>33</v>
      </c>
      <c r="AX305" s="15" t="s">
        <v>80</v>
      </c>
      <c r="AY305" s="266" t="s">
        <v>176</v>
      </c>
    </row>
    <row r="306" s="2" customFormat="1" ht="33" customHeight="1">
      <c r="A306" s="41"/>
      <c r="B306" s="42"/>
      <c r="C306" s="216" t="s">
        <v>425</v>
      </c>
      <c r="D306" s="278" t="s">
        <v>178</v>
      </c>
      <c r="E306" s="217" t="s">
        <v>426</v>
      </c>
      <c r="F306" s="218" t="s">
        <v>427</v>
      </c>
      <c r="G306" s="219" t="s">
        <v>181</v>
      </c>
      <c r="H306" s="220">
        <v>422.23000000000002</v>
      </c>
      <c r="I306" s="221"/>
      <c r="J306" s="222">
        <f>ROUND(I306*H306,2)</f>
        <v>0</v>
      </c>
      <c r="K306" s="218" t="s">
        <v>182</v>
      </c>
      <c r="L306" s="47"/>
      <c r="M306" s="223" t="s">
        <v>21</v>
      </c>
      <c r="N306" s="224" t="s">
        <v>43</v>
      </c>
      <c r="O306" s="87"/>
      <c r="P306" s="225">
        <f>O306*H306</f>
        <v>0</v>
      </c>
      <c r="Q306" s="225">
        <v>0</v>
      </c>
      <c r="R306" s="225">
        <f>Q306*H306</f>
        <v>0</v>
      </c>
      <c r="S306" s="225">
        <v>0.01</v>
      </c>
      <c r="T306" s="226">
        <f>S306*H306</f>
        <v>4.2223000000000006</v>
      </c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R306" s="227" t="s">
        <v>183</v>
      </c>
      <c r="AT306" s="227" t="s">
        <v>178</v>
      </c>
      <c r="AU306" s="227" t="s">
        <v>82</v>
      </c>
      <c r="AY306" s="20" t="s">
        <v>176</v>
      </c>
      <c r="BE306" s="228">
        <f>IF(N306="základní",J306,0)</f>
        <v>0</v>
      </c>
      <c r="BF306" s="228">
        <f>IF(N306="snížená",J306,0)</f>
        <v>0</v>
      </c>
      <c r="BG306" s="228">
        <f>IF(N306="zákl. přenesená",J306,0)</f>
        <v>0</v>
      </c>
      <c r="BH306" s="228">
        <f>IF(N306="sníž. přenesená",J306,0)</f>
        <v>0</v>
      </c>
      <c r="BI306" s="228">
        <f>IF(N306="nulová",J306,0)</f>
        <v>0</v>
      </c>
      <c r="BJ306" s="20" t="s">
        <v>80</v>
      </c>
      <c r="BK306" s="228">
        <f>ROUND(I306*H306,2)</f>
        <v>0</v>
      </c>
      <c r="BL306" s="20" t="s">
        <v>183</v>
      </c>
      <c r="BM306" s="227" t="s">
        <v>428</v>
      </c>
    </row>
    <row r="307" s="2" customFormat="1">
      <c r="A307" s="41"/>
      <c r="B307" s="42"/>
      <c r="C307" s="43"/>
      <c r="D307" s="229" t="s">
        <v>185</v>
      </c>
      <c r="E307" s="43"/>
      <c r="F307" s="230" t="s">
        <v>429</v>
      </c>
      <c r="G307" s="43"/>
      <c r="H307" s="43"/>
      <c r="I307" s="231"/>
      <c r="J307" s="43"/>
      <c r="K307" s="43"/>
      <c r="L307" s="47"/>
      <c r="M307" s="232"/>
      <c r="N307" s="233"/>
      <c r="O307" s="87"/>
      <c r="P307" s="87"/>
      <c r="Q307" s="87"/>
      <c r="R307" s="87"/>
      <c r="S307" s="87"/>
      <c r="T307" s="88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T307" s="20" t="s">
        <v>185</v>
      </c>
      <c r="AU307" s="20" t="s">
        <v>82</v>
      </c>
    </row>
    <row r="308" s="14" customFormat="1">
      <c r="A308" s="14"/>
      <c r="B308" s="245"/>
      <c r="C308" s="246"/>
      <c r="D308" s="236" t="s">
        <v>187</v>
      </c>
      <c r="E308" s="247" t="s">
        <v>21</v>
      </c>
      <c r="F308" s="248" t="s">
        <v>430</v>
      </c>
      <c r="G308" s="246"/>
      <c r="H308" s="249">
        <v>24.140000000000001</v>
      </c>
      <c r="I308" s="250"/>
      <c r="J308" s="246"/>
      <c r="K308" s="246"/>
      <c r="L308" s="251"/>
      <c r="M308" s="252"/>
      <c r="N308" s="253"/>
      <c r="O308" s="253"/>
      <c r="P308" s="253"/>
      <c r="Q308" s="253"/>
      <c r="R308" s="253"/>
      <c r="S308" s="253"/>
      <c r="T308" s="25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55" t="s">
        <v>187</v>
      </c>
      <c r="AU308" s="255" t="s">
        <v>82</v>
      </c>
      <c r="AV308" s="14" t="s">
        <v>82</v>
      </c>
      <c r="AW308" s="14" t="s">
        <v>33</v>
      </c>
      <c r="AX308" s="14" t="s">
        <v>72</v>
      </c>
      <c r="AY308" s="255" t="s">
        <v>176</v>
      </c>
    </row>
    <row r="309" s="14" customFormat="1">
      <c r="A309" s="14"/>
      <c r="B309" s="245"/>
      <c r="C309" s="246"/>
      <c r="D309" s="236" t="s">
        <v>187</v>
      </c>
      <c r="E309" s="247" t="s">
        <v>21</v>
      </c>
      <c r="F309" s="248" t="s">
        <v>431</v>
      </c>
      <c r="G309" s="246"/>
      <c r="H309" s="249">
        <v>62.200000000000003</v>
      </c>
      <c r="I309" s="250"/>
      <c r="J309" s="246"/>
      <c r="K309" s="246"/>
      <c r="L309" s="251"/>
      <c r="M309" s="252"/>
      <c r="N309" s="253"/>
      <c r="O309" s="253"/>
      <c r="P309" s="253"/>
      <c r="Q309" s="253"/>
      <c r="R309" s="253"/>
      <c r="S309" s="253"/>
      <c r="T309" s="25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55" t="s">
        <v>187</v>
      </c>
      <c r="AU309" s="255" t="s">
        <v>82</v>
      </c>
      <c r="AV309" s="14" t="s">
        <v>82</v>
      </c>
      <c r="AW309" s="14" t="s">
        <v>33</v>
      </c>
      <c r="AX309" s="14" t="s">
        <v>72</v>
      </c>
      <c r="AY309" s="255" t="s">
        <v>176</v>
      </c>
    </row>
    <row r="310" s="14" customFormat="1">
      <c r="A310" s="14"/>
      <c r="B310" s="245"/>
      <c r="C310" s="246"/>
      <c r="D310" s="236" t="s">
        <v>187</v>
      </c>
      <c r="E310" s="247" t="s">
        <v>21</v>
      </c>
      <c r="F310" s="248" t="s">
        <v>432</v>
      </c>
      <c r="G310" s="246"/>
      <c r="H310" s="249">
        <v>30.199999999999999</v>
      </c>
      <c r="I310" s="250"/>
      <c r="J310" s="246"/>
      <c r="K310" s="246"/>
      <c r="L310" s="251"/>
      <c r="M310" s="252"/>
      <c r="N310" s="253"/>
      <c r="O310" s="253"/>
      <c r="P310" s="253"/>
      <c r="Q310" s="253"/>
      <c r="R310" s="253"/>
      <c r="S310" s="253"/>
      <c r="T310" s="25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55" t="s">
        <v>187</v>
      </c>
      <c r="AU310" s="255" t="s">
        <v>82</v>
      </c>
      <c r="AV310" s="14" t="s">
        <v>82</v>
      </c>
      <c r="AW310" s="14" t="s">
        <v>33</v>
      </c>
      <c r="AX310" s="14" t="s">
        <v>72</v>
      </c>
      <c r="AY310" s="255" t="s">
        <v>176</v>
      </c>
    </row>
    <row r="311" s="14" customFormat="1">
      <c r="A311" s="14"/>
      <c r="B311" s="245"/>
      <c r="C311" s="246"/>
      <c r="D311" s="236" t="s">
        <v>187</v>
      </c>
      <c r="E311" s="247" t="s">
        <v>21</v>
      </c>
      <c r="F311" s="248" t="s">
        <v>433</v>
      </c>
      <c r="G311" s="246"/>
      <c r="H311" s="249">
        <v>14.949999999999999</v>
      </c>
      <c r="I311" s="250"/>
      <c r="J311" s="246"/>
      <c r="K311" s="246"/>
      <c r="L311" s="251"/>
      <c r="M311" s="252"/>
      <c r="N311" s="253"/>
      <c r="O311" s="253"/>
      <c r="P311" s="253"/>
      <c r="Q311" s="253"/>
      <c r="R311" s="253"/>
      <c r="S311" s="253"/>
      <c r="T311" s="25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55" t="s">
        <v>187</v>
      </c>
      <c r="AU311" s="255" t="s">
        <v>82</v>
      </c>
      <c r="AV311" s="14" t="s">
        <v>82</v>
      </c>
      <c r="AW311" s="14" t="s">
        <v>33</v>
      </c>
      <c r="AX311" s="14" t="s">
        <v>72</v>
      </c>
      <c r="AY311" s="255" t="s">
        <v>176</v>
      </c>
    </row>
    <row r="312" s="14" customFormat="1">
      <c r="A312" s="14"/>
      <c r="B312" s="245"/>
      <c r="C312" s="246"/>
      <c r="D312" s="236" t="s">
        <v>187</v>
      </c>
      <c r="E312" s="247" t="s">
        <v>21</v>
      </c>
      <c r="F312" s="248" t="s">
        <v>434</v>
      </c>
      <c r="G312" s="246"/>
      <c r="H312" s="249">
        <v>27.57</v>
      </c>
      <c r="I312" s="250"/>
      <c r="J312" s="246"/>
      <c r="K312" s="246"/>
      <c r="L312" s="251"/>
      <c r="M312" s="252"/>
      <c r="N312" s="253"/>
      <c r="O312" s="253"/>
      <c r="P312" s="253"/>
      <c r="Q312" s="253"/>
      <c r="R312" s="253"/>
      <c r="S312" s="253"/>
      <c r="T312" s="25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55" t="s">
        <v>187</v>
      </c>
      <c r="AU312" s="255" t="s">
        <v>82</v>
      </c>
      <c r="AV312" s="14" t="s">
        <v>82</v>
      </c>
      <c r="AW312" s="14" t="s">
        <v>33</v>
      </c>
      <c r="AX312" s="14" t="s">
        <v>72</v>
      </c>
      <c r="AY312" s="255" t="s">
        <v>176</v>
      </c>
    </row>
    <row r="313" s="14" customFormat="1">
      <c r="A313" s="14"/>
      <c r="B313" s="245"/>
      <c r="C313" s="246"/>
      <c r="D313" s="236" t="s">
        <v>187</v>
      </c>
      <c r="E313" s="247" t="s">
        <v>21</v>
      </c>
      <c r="F313" s="248" t="s">
        <v>435</v>
      </c>
      <c r="G313" s="246"/>
      <c r="H313" s="249">
        <v>14.19</v>
      </c>
      <c r="I313" s="250"/>
      <c r="J313" s="246"/>
      <c r="K313" s="246"/>
      <c r="L313" s="251"/>
      <c r="M313" s="252"/>
      <c r="N313" s="253"/>
      <c r="O313" s="253"/>
      <c r="P313" s="253"/>
      <c r="Q313" s="253"/>
      <c r="R313" s="253"/>
      <c r="S313" s="253"/>
      <c r="T313" s="25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55" t="s">
        <v>187</v>
      </c>
      <c r="AU313" s="255" t="s">
        <v>82</v>
      </c>
      <c r="AV313" s="14" t="s">
        <v>82</v>
      </c>
      <c r="AW313" s="14" t="s">
        <v>33</v>
      </c>
      <c r="AX313" s="14" t="s">
        <v>72</v>
      </c>
      <c r="AY313" s="255" t="s">
        <v>176</v>
      </c>
    </row>
    <row r="314" s="14" customFormat="1">
      <c r="A314" s="14"/>
      <c r="B314" s="245"/>
      <c r="C314" s="246"/>
      <c r="D314" s="236" t="s">
        <v>187</v>
      </c>
      <c r="E314" s="247" t="s">
        <v>21</v>
      </c>
      <c r="F314" s="248" t="s">
        <v>436</v>
      </c>
      <c r="G314" s="246"/>
      <c r="H314" s="249">
        <v>26.699999999999999</v>
      </c>
      <c r="I314" s="250"/>
      <c r="J314" s="246"/>
      <c r="K314" s="246"/>
      <c r="L314" s="251"/>
      <c r="M314" s="252"/>
      <c r="N314" s="253"/>
      <c r="O314" s="253"/>
      <c r="P314" s="253"/>
      <c r="Q314" s="253"/>
      <c r="R314" s="253"/>
      <c r="S314" s="253"/>
      <c r="T314" s="25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55" t="s">
        <v>187</v>
      </c>
      <c r="AU314" s="255" t="s">
        <v>82</v>
      </c>
      <c r="AV314" s="14" t="s">
        <v>82</v>
      </c>
      <c r="AW314" s="14" t="s">
        <v>33</v>
      </c>
      <c r="AX314" s="14" t="s">
        <v>72</v>
      </c>
      <c r="AY314" s="255" t="s">
        <v>176</v>
      </c>
    </row>
    <row r="315" s="16" customFormat="1">
      <c r="A315" s="16"/>
      <c r="B315" s="267"/>
      <c r="C315" s="268"/>
      <c r="D315" s="236" t="s">
        <v>187</v>
      </c>
      <c r="E315" s="269" t="s">
        <v>21</v>
      </c>
      <c r="F315" s="270" t="s">
        <v>319</v>
      </c>
      <c r="G315" s="268"/>
      <c r="H315" s="271">
        <v>199.94999999999999</v>
      </c>
      <c r="I315" s="272"/>
      <c r="J315" s="268"/>
      <c r="K315" s="268"/>
      <c r="L315" s="273"/>
      <c r="M315" s="274"/>
      <c r="N315" s="275"/>
      <c r="O315" s="275"/>
      <c r="P315" s="275"/>
      <c r="Q315" s="275"/>
      <c r="R315" s="275"/>
      <c r="S315" s="275"/>
      <c r="T315" s="276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  <c r="AE315" s="16"/>
      <c r="AT315" s="277" t="s">
        <v>187</v>
      </c>
      <c r="AU315" s="277" t="s">
        <v>82</v>
      </c>
      <c r="AV315" s="16" t="s">
        <v>198</v>
      </c>
      <c r="AW315" s="16" t="s">
        <v>33</v>
      </c>
      <c r="AX315" s="16" t="s">
        <v>72</v>
      </c>
      <c r="AY315" s="277" t="s">
        <v>176</v>
      </c>
    </row>
    <row r="316" s="14" customFormat="1">
      <c r="A316" s="14"/>
      <c r="B316" s="245"/>
      <c r="C316" s="246"/>
      <c r="D316" s="236" t="s">
        <v>187</v>
      </c>
      <c r="E316" s="247" t="s">
        <v>21</v>
      </c>
      <c r="F316" s="248" t="s">
        <v>437</v>
      </c>
      <c r="G316" s="246"/>
      <c r="H316" s="249">
        <v>30.199999999999999</v>
      </c>
      <c r="I316" s="250"/>
      <c r="J316" s="246"/>
      <c r="K316" s="246"/>
      <c r="L316" s="251"/>
      <c r="M316" s="252"/>
      <c r="N316" s="253"/>
      <c r="O316" s="253"/>
      <c r="P316" s="253"/>
      <c r="Q316" s="253"/>
      <c r="R316" s="253"/>
      <c r="S316" s="253"/>
      <c r="T316" s="25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55" t="s">
        <v>187</v>
      </c>
      <c r="AU316" s="255" t="s">
        <v>82</v>
      </c>
      <c r="AV316" s="14" t="s">
        <v>82</v>
      </c>
      <c r="AW316" s="14" t="s">
        <v>33</v>
      </c>
      <c r="AX316" s="14" t="s">
        <v>72</v>
      </c>
      <c r="AY316" s="255" t="s">
        <v>176</v>
      </c>
    </row>
    <row r="317" s="14" customFormat="1">
      <c r="A317" s="14"/>
      <c r="B317" s="245"/>
      <c r="C317" s="246"/>
      <c r="D317" s="236" t="s">
        <v>187</v>
      </c>
      <c r="E317" s="247" t="s">
        <v>21</v>
      </c>
      <c r="F317" s="248" t="s">
        <v>438</v>
      </c>
      <c r="G317" s="246"/>
      <c r="H317" s="249">
        <v>75.200000000000003</v>
      </c>
      <c r="I317" s="250"/>
      <c r="J317" s="246"/>
      <c r="K317" s="246"/>
      <c r="L317" s="251"/>
      <c r="M317" s="252"/>
      <c r="N317" s="253"/>
      <c r="O317" s="253"/>
      <c r="P317" s="253"/>
      <c r="Q317" s="253"/>
      <c r="R317" s="253"/>
      <c r="S317" s="253"/>
      <c r="T317" s="25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55" t="s">
        <v>187</v>
      </c>
      <c r="AU317" s="255" t="s">
        <v>82</v>
      </c>
      <c r="AV317" s="14" t="s">
        <v>82</v>
      </c>
      <c r="AW317" s="14" t="s">
        <v>33</v>
      </c>
      <c r="AX317" s="14" t="s">
        <v>72</v>
      </c>
      <c r="AY317" s="255" t="s">
        <v>176</v>
      </c>
    </row>
    <row r="318" s="14" customFormat="1">
      <c r="A318" s="14"/>
      <c r="B318" s="245"/>
      <c r="C318" s="246"/>
      <c r="D318" s="236" t="s">
        <v>187</v>
      </c>
      <c r="E318" s="247" t="s">
        <v>21</v>
      </c>
      <c r="F318" s="248" t="s">
        <v>439</v>
      </c>
      <c r="G318" s="246"/>
      <c r="H318" s="249">
        <v>20.84</v>
      </c>
      <c r="I318" s="250"/>
      <c r="J318" s="246"/>
      <c r="K318" s="246"/>
      <c r="L318" s="251"/>
      <c r="M318" s="252"/>
      <c r="N318" s="253"/>
      <c r="O318" s="253"/>
      <c r="P318" s="253"/>
      <c r="Q318" s="253"/>
      <c r="R318" s="253"/>
      <c r="S318" s="253"/>
      <c r="T318" s="25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55" t="s">
        <v>187</v>
      </c>
      <c r="AU318" s="255" t="s">
        <v>82</v>
      </c>
      <c r="AV318" s="14" t="s">
        <v>82</v>
      </c>
      <c r="AW318" s="14" t="s">
        <v>33</v>
      </c>
      <c r="AX318" s="14" t="s">
        <v>72</v>
      </c>
      <c r="AY318" s="255" t="s">
        <v>176</v>
      </c>
    </row>
    <row r="319" s="14" customFormat="1">
      <c r="A319" s="14"/>
      <c r="B319" s="245"/>
      <c r="C319" s="246"/>
      <c r="D319" s="236" t="s">
        <v>187</v>
      </c>
      <c r="E319" s="247" t="s">
        <v>21</v>
      </c>
      <c r="F319" s="248" t="s">
        <v>440</v>
      </c>
      <c r="G319" s="246"/>
      <c r="H319" s="249">
        <v>19.75</v>
      </c>
      <c r="I319" s="250"/>
      <c r="J319" s="246"/>
      <c r="K319" s="246"/>
      <c r="L319" s="251"/>
      <c r="M319" s="252"/>
      <c r="N319" s="253"/>
      <c r="O319" s="253"/>
      <c r="P319" s="253"/>
      <c r="Q319" s="253"/>
      <c r="R319" s="253"/>
      <c r="S319" s="253"/>
      <c r="T319" s="25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55" t="s">
        <v>187</v>
      </c>
      <c r="AU319" s="255" t="s">
        <v>82</v>
      </c>
      <c r="AV319" s="14" t="s">
        <v>82</v>
      </c>
      <c r="AW319" s="14" t="s">
        <v>33</v>
      </c>
      <c r="AX319" s="14" t="s">
        <v>72</v>
      </c>
      <c r="AY319" s="255" t="s">
        <v>176</v>
      </c>
    </row>
    <row r="320" s="14" customFormat="1">
      <c r="A320" s="14"/>
      <c r="B320" s="245"/>
      <c r="C320" s="246"/>
      <c r="D320" s="236" t="s">
        <v>187</v>
      </c>
      <c r="E320" s="247" t="s">
        <v>21</v>
      </c>
      <c r="F320" s="248" t="s">
        <v>441</v>
      </c>
      <c r="G320" s="246"/>
      <c r="H320" s="249">
        <v>7.5700000000000003</v>
      </c>
      <c r="I320" s="250"/>
      <c r="J320" s="246"/>
      <c r="K320" s="246"/>
      <c r="L320" s="251"/>
      <c r="M320" s="252"/>
      <c r="N320" s="253"/>
      <c r="O320" s="253"/>
      <c r="P320" s="253"/>
      <c r="Q320" s="253"/>
      <c r="R320" s="253"/>
      <c r="S320" s="253"/>
      <c r="T320" s="25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55" t="s">
        <v>187</v>
      </c>
      <c r="AU320" s="255" t="s">
        <v>82</v>
      </c>
      <c r="AV320" s="14" t="s">
        <v>82</v>
      </c>
      <c r="AW320" s="14" t="s">
        <v>33</v>
      </c>
      <c r="AX320" s="14" t="s">
        <v>72</v>
      </c>
      <c r="AY320" s="255" t="s">
        <v>176</v>
      </c>
    </row>
    <row r="321" s="14" customFormat="1">
      <c r="A321" s="14"/>
      <c r="B321" s="245"/>
      <c r="C321" s="246"/>
      <c r="D321" s="236" t="s">
        <v>187</v>
      </c>
      <c r="E321" s="247" t="s">
        <v>21</v>
      </c>
      <c r="F321" s="248" t="s">
        <v>442</v>
      </c>
      <c r="G321" s="246"/>
      <c r="H321" s="249">
        <v>32.799999999999997</v>
      </c>
      <c r="I321" s="250"/>
      <c r="J321" s="246"/>
      <c r="K321" s="246"/>
      <c r="L321" s="251"/>
      <c r="M321" s="252"/>
      <c r="N321" s="253"/>
      <c r="O321" s="253"/>
      <c r="P321" s="253"/>
      <c r="Q321" s="253"/>
      <c r="R321" s="253"/>
      <c r="S321" s="253"/>
      <c r="T321" s="25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55" t="s">
        <v>187</v>
      </c>
      <c r="AU321" s="255" t="s">
        <v>82</v>
      </c>
      <c r="AV321" s="14" t="s">
        <v>82</v>
      </c>
      <c r="AW321" s="14" t="s">
        <v>33</v>
      </c>
      <c r="AX321" s="14" t="s">
        <v>72</v>
      </c>
      <c r="AY321" s="255" t="s">
        <v>176</v>
      </c>
    </row>
    <row r="322" s="14" customFormat="1">
      <c r="A322" s="14"/>
      <c r="B322" s="245"/>
      <c r="C322" s="246"/>
      <c r="D322" s="236" t="s">
        <v>187</v>
      </c>
      <c r="E322" s="247" t="s">
        <v>21</v>
      </c>
      <c r="F322" s="248" t="s">
        <v>443</v>
      </c>
      <c r="G322" s="246"/>
      <c r="H322" s="249">
        <v>28.510000000000002</v>
      </c>
      <c r="I322" s="250"/>
      <c r="J322" s="246"/>
      <c r="K322" s="246"/>
      <c r="L322" s="251"/>
      <c r="M322" s="252"/>
      <c r="N322" s="253"/>
      <c r="O322" s="253"/>
      <c r="P322" s="253"/>
      <c r="Q322" s="253"/>
      <c r="R322" s="253"/>
      <c r="S322" s="253"/>
      <c r="T322" s="25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55" t="s">
        <v>187</v>
      </c>
      <c r="AU322" s="255" t="s">
        <v>82</v>
      </c>
      <c r="AV322" s="14" t="s">
        <v>82</v>
      </c>
      <c r="AW322" s="14" t="s">
        <v>33</v>
      </c>
      <c r="AX322" s="14" t="s">
        <v>72</v>
      </c>
      <c r="AY322" s="255" t="s">
        <v>176</v>
      </c>
    </row>
    <row r="323" s="14" customFormat="1">
      <c r="A323" s="14"/>
      <c r="B323" s="245"/>
      <c r="C323" s="246"/>
      <c r="D323" s="236" t="s">
        <v>187</v>
      </c>
      <c r="E323" s="247" t="s">
        <v>21</v>
      </c>
      <c r="F323" s="248" t="s">
        <v>444</v>
      </c>
      <c r="G323" s="246"/>
      <c r="H323" s="249">
        <v>7.4100000000000001</v>
      </c>
      <c r="I323" s="250"/>
      <c r="J323" s="246"/>
      <c r="K323" s="246"/>
      <c r="L323" s="251"/>
      <c r="M323" s="252"/>
      <c r="N323" s="253"/>
      <c r="O323" s="253"/>
      <c r="P323" s="253"/>
      <c r="Q323" s="253"/>
      <c r="R323" s="253"/>
      <c r="S323" s="253"/>
      <c r="T323" s="25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55" t="s">
        <v>187</v>
      </c>
      <c r="AU323" s="255" t="s">
        <v>82</v>
      </c>
      <c r="AV323" s="14" t="s">
        <v>82</v>
      </c>
      <c r="AW323" s="14" t="s">
        <v>33</v>
      </c>
      <c r="AX323" s="14" t="s">
        <v>72</v>
      </c>
      <c r="AY323" s="255" t="s">
        <v>176</v>
      </c>
    </row>
    <row r="324" s="16" customFormat="1">
      <c r="A324" s="16"/>
      <c r="B324" s="267"/>
      <c r="C324" s="268"/>
      <c r="D324" s="236" t="s">
        <v>187</v>
      </c>
      <c r="E324" s="269" t="s">
        <v>21</v>
      </c>
      <c r="F324" s="270" t="s">
        <v>319</v>
      </c>
      <c r="G324" s="268"/>
      <c r="H324" s="271">
        <v>222.28</v>
      </c>
      <c r="I324" s="272"/>
      <c r="J324" s="268"/>
      <c r="K324" s="268"/>
      <c r="L324" s="273"/>
      <c r="M324" s="274"/>
      <c r="N324" s="275"/>
      <c r="O324" s="275"/>
      <c r="P324" s="275"/>
      <c r="Q324" s="275"/>
      <c r="R324" s="275"/>
      <c r="S324" s="275"/>
      <c r="T324" s="27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T324" s="277" t="s">
        <v>187</v>
      </c>
      <c r="AU324" s="277" t="s">
        <v>82</v>
      </c>
      <c r="AV324" s="16" t="s">
        <v>198</v>
      </c>
      <c r="AW324" s="16" t="s">
        <v>33</v>
      </c>
      <c r="AX324" s="16" t="s">
        <v>72</v>
      </c>
      <c r="AY324" s="277" t="s">
        <v>176</v>
      </c>
    </row>
    <row r="325" s="15" customFormat="1">
      <c r="A325" s="15"/>
      <c r="B325" s="256"/>
      <c r="C325" s="257"/>
      <c r="D325" s="236" t="s">
        <v>187</v>
      </c>
      <c r="E325" s="258" t="s">
        <v>21</v>
      </c>
      <c r="F325" s="259" t="s">
        <v>192</v>
      </c>
      <c r="G325" s="257"/>
      <c r="H325" s="260">
        <v>422.23000000000002</v>
      </c>
      <c r="I325" s="261"/>
      <c r="J325" s="257"/>
      <c r="K325" s="257"/>
      <c r="L325" s="262"/>
      <c r="M325" s="263"/>
      <c r="N325" s="264"/>
      <c r="O325" s="264"/>
      <c r="P325" s="264"/>
      <c r="Q325" s="264"/>
      <c r="R325" s="264"/>
      <c r="S325" s="264"/>
      <c r="T325" s="26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T325" s="266" t="s">
        <v>187</v>
      </c>
      <c r="AU325" s="266" t="s">
        <v>82</v>
      </c>
      <c r="AV325" s="15" t="s">
        <v>183</v>
      </c>
      <c r="AW325" s="15" t="s">
        <v>33</v>
      </c>
      <c r="AX325" s="15" t="s">
        <v>80</v>
      </c>
      <c r="AY325" s="266" t="s">
        <v>176</v>
      </c>
    </row>
    <row r="326" s="2" customFormat="1" ht="33" customHeight="1">
      <c r="A326" s="41"/>
      <c r="B326" s="42"/>
      <c r="C326" s="216" t="s">
        <v>445</v>
      </c>
      <c r="D326" s="278" t="s">
        <v>178</v>
      </c>
      <c r="E326" s="217" t="s">
        <v>446</v>
      </c>
      <c r="F326" s="218" t="s">
        <v>447</v>
      </c>
      <c r="G326" s="219" t="s">
        <v>181</v>
      </c>
      <c r="H326" s="220">
        <v>148.68000000000001</v>
      </c>
      <c r="I326" s="221"/>
      <c r="J326" s="222">
        <f>ROUND(I326*H326,2)</f>
        <v>0</v>
      </c>
      <c r="K326" s="218" t="s">
        <v>182</v>
      </c>
      <c r="L326" s="47"/>
      <c r="M326" s="223" t="s">
        <v>21</v>
      </c>
      <c r="N326" s="224" t="s">
        <v>43</v>
      </c>
      <c r="O326" s="87"/>
      <c r="P326" s="225">
        <f>O326*H326</f>
        <v>0</v>
      </c>
      <c r="Q326" s="225">
        <v>0</v>
      </c>
      <c r="R326" s="225">
        <f>Q326*H326</f>
        <v>0</v>
      </c>
      <c r="S326" s="225">
        <v>0.02</v>
      </c>
      <c r="T326" s="226">
        <f>S326*H326</f>
        <v>2.9736000000000002</v>
      </c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R326" s="227" t="s">
        <v>183</v>
      </c>
      <c r="AT326" s="227" t="s">
        <v>178</v>
      </c>
      <c r="AU326" s="227" t="s">
        <v>82</v>
      </c>
      <c r="AY326" s="20" t="s">
        <v>176</v>
      </c>
      <c r="BE326" s="228">
        <f>IF(N326="základní",J326,0)</f>
        <v>0</v>
      </c>
      <c r="BF326" s="228">
        <f>IF(N326="snížená",J326,0)</f>
        <v>0</v>
      </c>
      <c r="BG326" s="228">
        <f>IF(N326="zákl. přenesená",J326,0)</f>
        <v>0</v>
      </c>
      <c r="BH326" s="228">
        <f>IF(N326="sníž. přenesená",J326,0)</f>
        <v>0</v>
      </c>
      <c r="BI326" s="228">
        <f>IF(N326="nulová",J326,0)</f>
        <v>0</v>
      </c>
      <c r="BJ326" s="20" t="s">
        <v>80</v>
      </c>
      <c r="BK326" s="228">
        <f>ROUND(I326*H326,2)</f>
        <v>0</v>
      </c>
      <c r="BL326" s="20" t="s">
        <v>183</v>
      </c>
      <c r="BM326" s="227" t="s">
        <v>448</v>
      </c>
    </row>
    <row r="327" s="2" customFormat="1">
      <c r="A327" s="41"/>
      <c r="B327" s="42"/>
      <c r="C327" s="43"/>
      <c r="D327" s="229" t="s">
        <v>185</v>
      </c>
      <c r="E327" s="43"/>
      <c r="F327" s="230" t="s">
        <v>449</v>
      </c>
      <c r="G327" s="43"/>
      <c r="H327" s="43"/>
      <c r="I327" s="231"/>
      <c r="J327" s="43"/>
      <c r="K327" s="43"/>
      <c r="L327" s="47"/>
      <c r="M327" s="232"/>
      <c r="N327" s="233"/>
      <c r="O327" s="87"/>
      <c r="P327" s="87"/>
      <c r="Q327" s="87"/>
      <c r="R327" s="87"/>
      <c r="S327" s="87"/>
      <c r="T327" s="88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T327" s="20" t="s">
        <v>185</v>
      </c>
      <c r="AU327" s="20" t="s">
        <v>82</v>
      </c>
    </row>
    <row r="328" s="14" customFormat="1">
      <c r="A328" s="14"/>
      <c r="B328" s="245"/>
      <c r="C328" s="246"/>
      <c r="D328" s="236" t="s">
        <v>187</v>
      </c>
      <c r="E328" s="247" t="s">
        <v>21</v>
      </c>
      <c r="F328" s="248" t="s">
        <v>450</v>
      </c>
      <c r="G328" s="246"/>
      <c r="H328" s="249">
        <v>32.649999999999999</v>
      </c>
      <c r="I328" s="250"/>
      <c r="J328" s="246"/>
      <c r="K328" s="246"/>
      <c r="L328" s="251"/>
      <c r="M328" s="252"/>
      <c r="N328" s="253"/>
      <c r="O328" s="253"/>
      <c r="P328" s="253"/>
      <c r="Q328" s="253"/>
      <c r="R328" s="253"/>
      <c r="S328" s="253"/>
      <c r="T328" s="25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55" t="s">
        <v>187</v>
      </c>
      <c r="AU328" s="255" t="s">
        <v>82</v>
      </c>
      <c r="AV328" s="14" t="s">
        <v>82</v>
      </c>
      <c r="AW328" s="14" t="s">
        <v>33</v>
      </c>
      <c r="AX328" s="14" t="s">
        <v>72</v>
      </c>
      <c r="AY328" s="255" t="s">
        <v>176</v>
      </c>
    </row>
    <row r="329" s="14" customFormat="1">
      <c r="A329" s="14"/>
      <c r="B329" s="245"/>
      <c r="C329" s="246"/>
      <c r="D329" s="236" t="s">
        <v>187</v>
      </c>
      <c r="E329" s="247" t="s">
        <v>21</v>
      </c>
      <c r="F329" s="248" t="s">
        <v>451</v>
      </c>
      <c r="G329" s="246"/>
      <c r="H329" s="249">
        <v>16.949999999999999</v>
      </c>
      <c r="I329" s="250"/>
      <c r="J329" s="246"/>
      <c r="K329" s="246"/>
      <c r="L329" s="251"/>
      <c r="M329" s="252"/>
      <c r="N329" s="253"/>
      <c r="O329" s="253"/>
      <c r="P329" s="253"/>
      <c r="Q329" s="253"/>
      <c r="R329" s="253"/>
      <c r="S329" s="253"/>
      <c r="T329" s="25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55" t="s">
        <v>187</v>
      </c>
      <c r="AU329" s="255" t="s">
        <v>82</v>
      </c>
      <c r="AV329" s="14" t="s">
        <v>82</v>
      </c>
      <c r="AW329" s="14" t="s">
        <v>33</v>
      </c>
      <c r="AX329" s="14" t="s">
        <v>72</v>
      </c>
      <c r="AY329" s="255" t="s">
        <v>176</v>
      </c>
    </row>
    <row r="330" s="14" customFormat="1">
      <c r="A330" s="14"/>
      <c r="B330" s="245"/>
      <c r="C330" s="246"/>
      <c r="D330" s="236" t="s">
        <v>187</v>
      </c>
      <c r="E330" s="247" t="s">
        <v>21</v>
      </c>
      <c r="F330" s="248" t="s">
        <v>452</v>
      </c>
      <c r="G330" s="246"/>
      <c r="H330" s="249">
        <v>20.850000000000001</v>
      </c>
      <c r="I330" s="250"/>
      <c r="J330" s="246"/>
      <c r="K330" s="246"/>
      <c r="L330" s="251"/>
      <c r="M330" s="252"/>
      <c r="N330" s="253"/>
      <c r="O330" s="253"/>
      <c r="P330" s="253"/>
      <c r="Q330" s="253"/>
      <c r="R330" s="253"/>
      <c r="S330" s="253"/>
      <c r="T330" s="25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55" t="s">
        <v>187</v>
      </c>
      <c r="AU330" s="255" t="s">
        <v>82</v>
      </c>
      <c r="AV330" s="14" t="s">
        <v>82</v>
      </c>
      <c r="AW330" s="14" t="s">
        <v>33</v>
      </c>
      <c r="AX330" s="14" t="s">
        <v>72</v>
      </c>
      <c r="AY330" s="255" t="s">
        <v>176</v>
      </c>
    </row>
    <row r="331" s="14" customFormat="1">
      <c r="A331" s="14"/>
      <c r="B331" s="245"/>
      <c r="C331" s="246"/>
      <c r="D331" s="236" t="s">
        <v>187</v>
      </c>
      <c r="E331" s="247" t="s">
        <v>21</v>
      </c>
      <c r="F331" s="248" t="s">
        <v>453</v>
      </c>
      <c r="G331" s="246"/>
      <c r="H331" s="249">
        <v>16.18</v>
      </c>
      <c r="I331" s="250"/>
      <c r="J331" s="246"/>
      <c r="K331" s="246"/>
      <c r="L331" s="251"/>
      <c r="M331" s="252"/>
      <c r="N331" s="253"/>
      <c r="O331" s="253"/>
      <c r="P331" s="253"/>
      <c r="Q331" s="253"/>
      <c r="R331" s="253"/>
      <c r="S331" s="253"/>
      <c r="T331" s="25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55" t="s">
        <v>187</v>
      </c>
      <c r="AU331" s="255" t="s">
        <v>82</v>
      </c>
      <c r="AV331" s="14" t="s">
        <v>82</v>
      </c>
      <c r="AW331" s="14" t="s">
        <v>33</v>
      </c>
      <c r="AX331" s="14" t="s">
        <v>72</v>
      </c>
      <c r="AY331" s="255" t="s">
        <v>176</v>
      </c>
    </row>
    <row r="332" s="14" customFormat="1">
      <c r="A332" s="14"/>
      <c r="B332" s="245"/>
      <c r="C332" s="246"/>
      <c r="D332" s="236" t="s">
        <v>187</v>
      </c>
      <c r="E332" s="247" t="s">
        <v>21</v>
      </c>
      <c r="F332" s="248" t="s">
        <v>454</v>
      </c>
      <c r="G332" s="246"/>
      <c r="H332" s="249">
        <v>31.52</v>
      </c>
      <c r="I332" s="250"/>
      <c r="J332" s="246"/>
      <c r="K332" s="246"/>
      <c r="L332" s="251"/>
      <c r="M332" s="252"/>
      <c r="N332" s="253"/>
      <c r="O332" s="253"/>
      <c r="P332" s="253"/>
      <c r="Q332" s="253"/>
      <c r="R332" s="253"/>
      <c r="S332" s="253"/>
      <c r="T332" s="25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55" t="s">
        <v>187</v>
      </c>
      <c r="AU332" s="255" t="s">
        <v>82</v>
      </c>
      <c r="AV332" s="14" t="s">
        <v>82</v>
      </c>
      <c r="AW332" s="14" t="s">
        <v>33</v>
      </c>
      <c r="AX332" s="14" t="s">
        <v>72</v>
      </c>
      <c r="AY332" s="255" t="s">
        <v>176</v>
      </c>
    </row>
    <row r="333" s="14" customFormat="1">
      <c r="A333" s="14"/>
      <c r="B333" s="245"/>
      <c r="C333" s="246"/>
      <c r="D333" s="236" t="s">
        <v>187</v>
      </c>
      <c r="E333" s="247" t="s">
        <v>21</v>
      </c>
      <c r="F333" s="248" t="s">
        <v>455</v>
      </c>
      <c r="G333" s="246"/>
      <c r="H333" s="249">
        <v>20.18</v>
      </c>
      <c r="I333" s="250"/>
      <c r="J333" s="246"/>
      <c r="K333" s="246"/>
      <c r="L333" s="251"/>
      <c r="M333" s="252"/>
      <c r="N333" s="253"/>
      <c r="O333" s="253"/>
      <c r="P333" s="253"/>
      <c r="Q333" s="253"/>
      <c r="R333" s="253"/>
      <c r="S333" s="253"/>
      <c r="T333" s="25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55" t="s">
        <v>187</v>
      </c>
      <c r="AU333" s="255" t="s">
        <v>82</v>
      </c>
      <c r="AV333" s="14" t="s">
        <v>82</v>
      </c>
      <c r="AW333" s="14" t="s">
        <v>33</v>
      </c>
      <c r="AX333" s="14" t="s">
        <v>72</v>
      </c>
      <c r="AY333" s="255" t="s">
        <v>176</v>
      </c>
    </row>
    <row r="334" s="14" customFormat="1">
      <c r="A334" s="14"/>
      <c r="B334" s="245"/>
      <c r="C334" s="246"/>
      <c r="D334" s="236" t="s">
        <v>187</v>
      </c>
      <c r="E334" s="247" t="s">
        <v>21</v>
      </c>
      <c r="F334" s="248" t="s">
        <v>456</v>
      </c>
      <c r="G334" s="246"/>
      <c r="H334" s="249">
        <v>10.35</v>
      </c>
      <c r="I334" s="250"/>
      <c r="J334" s="246"/>
      <c r="K334" s="246"/>
      <c r="L334" s="251"/>
      <c r="M334" s="252"/>
      <c r="N334" s="253"/>
      <c r="O334" s="253"/>
      <c r="P334" s="253"/>
      <c r="Q334" s="253"/>
      <c r="R334" s="253"/>
      <c r="S334" s="253"/>
      <c r="T334" s="25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55" t="s">
        <v>187</v>
      </c>
      <c r="AU334" s="255" t="s">
        <v>82</v>
      </c>
      <c r="AV334" s="14" t="s">
        <v>82</v>
      </c>
      <c r="AW334" s="14" t="s">
        <v>33</v>
      </c>
      <c r="AX334" s="14" t="s">
        <v>72</v>
      </c>
      <c r="AY334" s="255" t="s">
        <v>176</v>
      </c>
    </row>
    <row r="335" s="15" customFormat="1">
      <c r="A335" s="15"/>
      <c r="B335" s="256"/>
      <c r="C335" s="257"/>
      <c r="D335" s="236" t="s">
        <v>187</v>
      </c>
      <c r="E335" s="258" t="s">
        <v>21</v>
      </c>
      <c r="F335" s="259" t="s">
        <v>192</v>
      </c>
      <c r="G335" s="257"/>
      <c r="H335" s="260">
        <v>148.68000000000001</v>
      </c>
      <c r="I335" s="261"/>
      <c r="J335" s="257"/>
      <c r="K335" s="257"/>
      <c r="L335" s="262"/>
      <c r="M335" s="263"/>
      <c r="N335" s="264"/>
      <c r="O335" s="264"/>
      <c r="P335" s="264"/>
      <c r="Q335" s="264"/>
      <c r="R335" s="264"/>
      <c r="S335" s="264"/>
      <c r="T335" s="26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T335" s="266" t="s">
        <v>187</v>
      </c>
      <c r="AU335" s="266" t="s">
        <v>82</v>
      </c>
      <c r="AV335" s="15" t="s">
        <v>183</v>
      </c>
      <c r="AW335" s="15" t="s">
        <v>33</v>
      </c>
      <c r="AX335" s="15" t="s">
        <v>80</v>
      </c>
      <c r="AY335" s="266" t="s">
        <v>176</v>
      </c>
    </row>
    <row r="336" s="2" customFormat="1" ht="37.8" customHeight="1">
      <c r="A336" s="41"/>
      <c r="B336" s="42"/>
      <c r="C336" s="216" t="s">
        <v>457</v>
      </c>
      <c r="D336" s="278" t="s">
        <v>178</v>
      </c>
      <c r="E336" s="217" t="s">
        <v>458</v>
      </c>
      <c r="F336" s="218" t="s">
        <v>459</v>
      </c>
      <c r="G336" s="219" t="s">
        <v>181</v>
      </c>
      <c r="H336" s="220">
        <v>1326.143</v>
      </c>
      <c r="I336" s="221"/>
      <c r="J336" s="222">
        <f>ROUND(I336*H336,2)</f>
        <v>0</v>
      </c>
      <c r="K336" s="218" t="s">
        <v>182</v>
      </c>
      <c r="L336" s="47"/>
      <c r="M336" s="223" t="s">
        <v>21</v>
      </c>
      <c r="N336" s="224" t="s">
        <v>43</v>
      </c>
      <c r="O336" s="87"/>
      <c r="P336" s="225">
        <f>O336*H336</f>
        <v>0</v>
      </c>
      <c r="Q336" s="225">
        <v>0</v>
      </c>
      <c r="R336" s="225">
        <f>Q336*H336</f>
        <v>0</v>
      </c>
      <c r="S336" s="225">
        <v>0.01</v>
      </c>
      <c r="T336" s="226">
        <f>S336*H336</f>
        <v>13.261430000000001</v>
      </c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R336" s="227" t="s">
        <v>183</v>
      </c>
      <c r="AT336" s="227" t="s">
        <v>178</v>
      </c>
      <c r="AU336" s="227" t="s">
        <v>82</v>
      </c>
      <c r="AY336" s="20" t="s">
        <v>176</v>
      </c>
      <c r="BE336" s="228">
        <f>IF(N336="základní",J336,0)</f>
        <v>0</v>
      </c>
      <c r="BF336" s="228">
        <f>IF(N336="snížená",J336,0)</f>
        <v>0</v>
      </c>
      <c r="BG336" s="228">
        <f>IF(N336="zákl. přenesená",J336,0)</f>
        <v>0</v>
      </c>
      <c r="BH336" s="228">
        <f>IF(N336="sníž. přenesená",J336,0)</f>
        <v>0</v>
      </c>
      <c r="BI336" s="228">
        <f>IF(N336="nulová",J336,0)</f>
        <v>0</v>
      </c>
      <c r="BJ336" s="20" t="s">
        <v>80</v>
      </c>
      <c r="BK336" s="228">
        <f>ROUND(I336*H336,2)</f>
        <v>0</v>
      </c>
      <c r="BL336" s="20" t="s">
        <v>183</v>
      </c>
      <c r="BM336" s="227" t="s">
        <v>460</v>
      </c>
    </row>
    <row r="337" s="2" customFormat="1">
      <c r="A337" s="41"/>
      <c r="B337" s="42"/>
      <c r="C337" s="43"/>
      <c r="D337" s="229" t="s">
        <v>185</v>
      </c>
      <c r="E337" s="43"/>
      <c r="F337" s="230" t="s">
        <v>461</v>
      </c>
      <c r="G337" s="43"/>
      <c r="H337" s="43"/>
      <c r="I337" s="231"/>
      <c r="J337" s="43"/>
      <c r="K337" s="43"/>
      <c r="L337" s="47"/>
      <c r="M337" s="232"/>
      <c r="N337" s="233"/>
      <c r="O337" s="87"/>
      <c r="P337" s="87"/>
      <c r="Q337" s="87"/>
      <c r="R337" s="87"/>
      <c r="S337" s="87"/>
      <c r="T337" s="88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T337" s="20" t="s">
        <v>185</v>
      </c>
      <c r="AU337" s="20" t="s">
        <v>82</v>
      </c>
    </row>
    <row r="338" s="14" customFormat="1">
      <c r="A338" s="14"/>
      <c r="B338" s="245"/>
      <c r="C338" s="246"/>
      <c r="D338" s="236" t="s">
        <v>187</v>
      </c>
      <c r="E338" s="247" t="s">
        <v>21</v>
      </c>
      <c r="F338" s="248" t="s">
        <v>462</v>
      </c>
      <c r="G338" s="246"/>
      <c r="H338" s="249">
        <v>56.728999999999999</v>
      </c>
      <c r="I338" s="250"/>
      <c r="J338" s="246"/>
      <c r="K338" s="246"/>
      <c r="L338" s="251"/>
      <c r="M338" s="252"/>
      <c r="N338" s="253"/>
      <c r="O338" s="253"/>
      <c r="P338" s="253"/>
      <c r="Q338" s="253"/>
      <c r="R338" s="253"/>
      <c r="S338" s="253"/>
      <c r="T338" s="25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55" t="s">
        <v>187</v>
      </c>
      <c r="AU338" s="255" t="s">
        <v>82</v>
      </c>
      <c r="AV338" s="14" t="s">
        <v>82</v>
      </c>
      <c r="AW338" s="14" t="s">
        <v>33</v>
      </c>
      <c r="AX338" s="14" t="s">
        <v>72</v>
      </c>
      <c r="AY338" s="255" t="s">
        <v>176</v>
      </c>
    </row>
    <row r="339" s="14" customFormat="1">
      <c r="A339" s="14"/>
      <c r="B339" s="245"/>
      <c r="C339" s="246"/>
      <c r="D339" s="236" t="s">
        <v>187</v>
      </c>
      <c r="E339" s="247" t="s">
        <v>21</v>
      </c>
      <c r="F339" s="248" t="s">
        <v>463</v>
      </c>
      <c r="G339" s="246"/>
      <c r="H339" s="249">
        <v>145.02099999999999</v>
      </c>
      <c r="I339" s="250"/>
      <c r="J339" s="246"/>
      <c r="K339" s="246"/>
      <c r="L339" s="251"/>
      <c r="M339" s="252"/>
      <c r="N339" s="253"/>
      <c r="O339" s="253"/>
      <c r="P339" s="253"/>
      <c r="Q339" s="253"/>
      <c r="R339" s="253"/>
      <c r="S339" s="253"/>
      <c r="T339" s="25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55" t="s">
        <v>187</v>
      </c>
      <c r="AU339" s="255" t="s">
        <v>82</v>
      </c>
      <c r="AV339" s="14" t="s">
        <v>82</v>
      </c>
      <c r="AW339" s="14" t="s">
        <v>33</v>
      </c>
      <c r="AX339" s="14" t="s">
        <v>72</v>
      </c>
      <c r="AY339" s="255" t="s">
        <v>176</v>
      </c>
    </row>
    <row r="340" s="14" customFormat="1">
      <c r="A340" s="14"/>
      <c r="B340" s="245"/>
      <c r="C340" s="246"/>
      <c r="D340" s="236" t="s">
        <v>187</v>
      </c>
      <c r="E340" s="247" t="s">
        <v>21</v>
      </c>
      <c r="F340" s="248" t="s">
        <v>464</v>
      </c>
      <c r="G340" s="246"/>
      <c r="H340" s="249">
        <v>80.180999999999997</v>
      </c>
      <c r="I340" s="250"/>
      <c r="J340" s="246"/>
      <c r="K340" s="246"/>
      <c r="L340" s="251"/>
      <c r="M340" s="252"/>
      <c r="N340" s="253"/>
      <c r="O340" s="253"/>
      <c r="P340" s="253"/>
      <c r="Q340" s="253"/>
      <c r="R340" s="253"/>
      <c r="S340" s="253"/>
      <c r="T340" s="25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55" t="s">
        <v>187</v>
      </c>
      <c r="AU340" s="255" t="s">
        <v>82</v>
      </c>
      <c r="AV340" s="14" t="s">
        <v>82</v>
      </c>
      <c r="AW340" s="14" t="s">
        <v>33</v>
      </c>
      <c r="AX340" s="14" t="s">
        <v>72</v>
      </c>
      <c r="AY340" s="255" t="s">
        <v>176</v>
      </c>
    </row>
    <row r="341" s="14" customFormat="1">
      <c r="A341" s="14"/>
      <c r="B341" s="245"/>
      <c r="C341" s="246"/>
      <c r="D341" s="236" t="s">
        <v>187</v>
      </c>
      <c r="E341" s="247" t="s">
        <v>21</v>
      </c>
      <c r="F341" s="248" t="s">
        <v>465</v>
      </c>
      <c r="G341" s="246"/>
      <c r="H341" s="249">
        <v>39.692</v>
      </c>
      <c r="I341" s="250"/>
      <c r="J341" s="246"/>
      <c r="K341" s="246"/>
      <c r="L341" s="251"/>
      <c r="M341" s="252"/>
      <c r="N341" s="253"/>
      <c r="O341" s="253"/>
      <c r="P341" s="253"/>
      <c r="Q341" s="253"/>
      <c r="R341" s="253"/>
      <c r="S341" s="253"/>
      <c r="T341" s="25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55" t="s">
        <v>187</v>
      </c>
      <c r="AU341" s="255" t="s">
        <v>82</v>
      </c>
      <c r="AV341" s="14" t="s">
        <v>82</v>
      </c>
      <c r="AW341" s="14" t="s">
        <v>33</v>
      </c>
      <c r="AX341" s="14" t="s">
        <v>72</v>
      </c>
      <c r="AY341" s="255" t="s">
        <v>176</v>
      </c>
    </row>
    <row r="342" s="14" customFormat="1">
      <c r="A342" s="14"/>
      <c r="B342" s="245"/>
      <c r="C342" s="246"/>
      <c r="D342" s="236" t="s">
        <v>187</v>
      </c>
      <c r="E342" s="247" t="s">
        <v>21</v>
      </c>
      <c r="F342" s="248" t="s">
        <v>466</v>
      </c>
      <c r="G342" s="246"/>
      <c r="H342" s="249">
        <v>77.153999999999996</v>
      </c>
      <c r="I342" s="250"/>
      <c r="J342" s="246"/>
      <c r="K342" s="246"/>
      <c r="L342" s="251"/>
      <c r="M342" s="252"/>
      <c r="N342" s="253"/>
      <c r="O342" s="253"/>
      <c r="P342" s="253"/>
      <c r="Q342" s="253"/>
      <c r="R342" s="253"/>
      <c r="S342" s="253"/>
      <c r="T342" s="25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55" t="s">
        <v>187</v>
      </c>
      <c r="AU342" s="255" t="s">
        <v>82</v>
      </c>
      <c r="AV342" s="14" t="s">
        <v>82</v>
      </c>
      <c r="AW342" s="14" t="s">
        <v>33</v>
      </c>
      <c r="AX342" s="14" t="s">
        <v>72</v>
      </c>
      <c r="AY342" s="255" t="s">
        <v>176</v>
      </c>
    </row>
    <row r="343" s="14" customFormat="1">
      <c r="A343" s="14"/>
      <c r="B343" s="245"/>
      <c r="C343" s="246"/>
      <c r="D343" s="236" t="s">
        <v>187</v>
      </c>
      <c r="E343" s="247" t="s">
        <v>21</v>
      </c>
      <c r="F343" s="248" t="s">
        <v>467</v>
      </c>
      <c r="G343" s="246"/>
      <c r="H343" s="249">
        <v>45.902000000000001</v>
      </c>
      <c r="I343" s="250"/>
      <c r="J343" s="246"/>
      <c r="K343" s="246"/>
      <c r="L343" s="251"/>
      <c r="M343" s="252"/>
      <c r="N343" s="253"/>
      <c r="O343" s="253"/>
      <c r="P343" s="253"/>
      <c r="Q343" s="253"/>
      <c r="R343" s="253"/>
      <c r="S343" s="253"/>
      <c r="T343" s="25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55" t="s">
        <v>187</v>
      </c>
      <c r="AU343" s="255" t="s">
        <v>82</v>
      </c>
      <c r="AV343" s="14" t="s">
        <v>82</v>
      </c>
      <c r="AW343" s="14" t="s">
        <v>33</v>
      </c>
      <c r="AX343" s="14" t="s">
        <v>72</v>
      </c>
      <c r="AY343" s="255" t="s">
        <v>176</v>
      </c>
    </row>
    <row r="344" s="14" customFormat="1">
      <c r="A344" s="14"/>
      <c r="B344" s="245"/>
      <c r="C344" s="246"/>
      <c r="D344" s="236" t="s">
        <v>187</v>
      </c>
      <c r="E344" s="247" t="s">
        <v>21</v>
      </c>
      <c r="F344" s="248" t="s">
        <v>468</v>
      </c>
      <c r="G344" s="246"/>
      <c r="H344" s="249">
        <v>76.384</v>
      </c>
      <c r="I344" s="250"/>
      <c r="J344" s="246"/>
      <c r="K344" s="246"/>
      <c r="L344" s="251"/>
      <c r="M344" s="252"/>
      <c r="N344" s="253"/>
      <c r="O344" s="253"/>
      <c r="P344" s="253"/>
      <c r="Q344" s="253"/>
      <c r="R344" s="253"/>
      <c r="S344" s="253"/>
      <c r="T344" s="25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55" t="s">
        <v>187</v>
      </c>
      <c r="AU344" s="255" t="s">
        <v>82</v>
      </c>
      <c r="AV344" s="14" t="s">
        <v>82</v>
      </c>
      <c r="AW344" s="14" t="s">
        <v>33</v>
      </c>
      <c r="AX344" s="14" t="s">
        <v>72</v>
      </c>
      <c r="AY344" s="255" t="s">
        <v>176</v>
      </c>
    </row>
    <row r="345" s="16" customFormat="1">
      <c r="A345" s="16"/>
      <c r="B345" s="267"/>
      <c r="C345" s="268"/>
      <c r="D345" s="236" t="s">
        <v>187</v>
      </c>
      <c r="E345" s="269" t="s">
        <v>21</v>
      </c>
      <c r="F345" s="270" t="s">
        <v>319</v>
      </c>
      <c r="G345" s="268"/>
      <c r="H345" s="271">
        <v>521.06299999999999</v>
      </c>
      <c r="I345" s="272"/>
      <c r="J345" s="268"/>
      <c r="K345" s="268"/>
      <c r="L345" s="273"/>
      <c r="M345" s="274"/>
      <c r="N345" s="275"/>
      <c r="O345" s="275"/>
      <c r="P345" s="275"/>
      <c r="Q345" s="275"/>
      <c r="R345" s="275"/>
      <c r="S345" s="275"/>
      <c r="T345" s="276"/>
      <c r="U345" s="16"/>
      <c r="V345" s="16"/>
      <c r="W345" s="16"/>
      <c r="X345" s="16"/>
      <c r="Y345" s="16"/>
      <c r="Z345" s="16"/>
      <c r="AA345" s="16"/>
      <c r="AB345" s="16"/>
      <c r="AC345" s="16"/>
      <c r="AD345" s="16"/>
      <c r="AE345" s="16"/>
      <c r="AT345" s="277" t="s">
        <v>187</v>
      </c>
      <c r="AU345" s="277" t="s">
        <v>82</v>
      </c>
      <c r="AV345" s="16" t="s">
        <v>198</v>
      </c>
      <c r="AW345" s="16" t="s">
        <v>33</v>
      </c>
      <c r="AX345" s="16" t="s">
        <v>72</v>
      </c>
      <c r="AY345" s="277" t="s">
        <v>176</v>
      </c>
    </row>
    <row r="346" s="14" customFormat="1">
      <c r="A346" s="14"/>
      <c r="B346" s="245"/>
      <c r="C346" s="246"/>
      <c r="D346" s="236" t="s">
        <v>187</v>
      </c>
      <c r="E346" s="247" t="s">
        <v>21</v>
      </c>
      <c r="F346" s="248" t="s">
        <v>469</v>
      </c>
      <c r="G346" s="246"/>
      <c r="H346" s="249">
        <v>108.72</v>
      </c>
      <c r="I346" s="250"/>
      <c r="J346" s="246"/>
      <c r="K346" s="246"/>
      <c r="L346" s="251"/>
      <c r="M346" s="252"/>
      <c r="N346" s="253"/>
      <c r="O346" s="253"/>
      <c r="P346" s="253"/>
      <c r="Q346" s="253"/>
      <c r="R346" s="253"/>
      <c r="S346" s="253"/>
      <c r="T346" s="25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55" t="s">
        <v>187</v>
      </c>
      <c r="AU346" s="255" t="s">
        <v>82</v>
      </c>
      <c r="AV346" s="14" t="s">
        <v>82</v>
      </c>
      <c r="AW346" s="14" t="s">
        <v>33</v>
      </c>
      <c r="AX346" s="14" t="s">
        <v>72</v>
      </c>
      <c r="AY346" s="255" t="s">
        <v>176</v>
      </c>
    </row>
    <row r="347" s="14" customFormat="1">
      <c r="A347" s="14"/>
      <c r="B347" s="245"/>
      <c r="C347" s="246"/>
      <c r="D347" s="236" t="s">
        <v>187</v>
      </c>
      <c r="E347" s="247" t="s">
        <v>21</v>
      </c>
      <c r="F347" s="248" t="s">
        <v>470</v>
      </c>
      <c r="G347" s="246"/>
      <c r="H347" s="249">
        <v>179.44</v>
      </c>
      <c r="I347" s="250"/>
      <c r="J347" s="246"/>
      <c r="K347" s="246"/>
      <c r="L347" s="251"/>
      <c r="M347" s="252"/>
      <c r="N347" s="253"/>
      <c r="O347" s="253"/>
      <c r="P347" s="253"/>
      <c r="Q347" s="253"/>
      <c r="R347" s="253"/>
      <c r="S347" s="253"/>
      <c r="T347" s="25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55" t="s">
        <v>187</v>
      </c>
      <c r="AU347" s="255" t="s">
        <v>82</v>
      </c>
      <c r="AV347" s="14" t="s">
        <v>82</v>
      </c>
      <c r="AW347" s="14" t="s">
        <v>33</v>
      </c>
      <c r="AX347" s="14" t="s">
        <v>72</v>
      </c>
      <c r="AY347" s="255" t="s">
        <v>176</v>
      </c>
    </row>
    <row r="348" s="14" customFormat="1">
      <c r="A348" s="14"/>
      <c r="B348" s="245"/>
      <c r="C348" s="246"/>
      <c r="D348" s="236" t="s">
        <v>187</v>
      </c>
      <c r="E348" s="247" t="s">
        <v>21</v>
      </c>
      <c r="F348" s="248" t="s">
        <v>471</v>
      </c>
      <c r="G348" s="246"/>
      <c r="H348" s="249">
        <v>117.31999999999999</v>
      </c>
      <c r="I348" s="250"/>
      <c r="J348" s="246"/>
      <c r="K348" s="246"/>
      <c r="L348" s="251"/>
      <c r="M348" s="252"/>
      <c r="N348" s="253"/>
      <c r="O348" s="253"/>
      <c r="P348" s="253"/>
      <c r="Q348" s="253"/>
      <c r="R348" s="253"/>
      <c r="S348" s="253"/>
      <c r="T348" s="25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55" t="s">
        <v>187</v>
      </c>
      <c r="AU348" s="255" t="s">
        <v>82</v>
      </c>
      <c r="AV348" s="14" t="s">
        <v>82</v>
      </c>
      <c r="AW348" s="14" t="s">
        <v>33</v>
      </c>
      <c r="AX348" s="14" t="s">
        <v>72</v>
      </c>
      <c r="AY348" s="255" t="s">
        <v>176</v>
      </c>
    </row>
    <row r="349" s="14" customFormat="1">
      <c r="A349" s="14"/>
      <c r="B349" s="245"/>
      <c r="C349" s="246"/>
      <c r="D349" s="236" t="s">
        <v>187</v>
      </c>
      <c r="E349" s="247" t="s">
        <v>21</v>
      </c>
      <c r="F349" s="248" t="s">
        <v>472</v>
      </c>
      <c r="G349" s="246"/>
      <c r="H349" s="249">
        <v>82.959999999999994</v>
      </c>
      <c r="I349" s="250"/>
      <c r="J349" s="246"/>
      <c r="K349" s="246"/>
      <c r="L349" s="251"/>
      <c r="M349" s="252"/>
      <c r="N349" s="253"/>
      <c r="O349" s="253"/>
      <c r="P349" s="253"/>
      <c r="Q349" s="253"/>
      <c r="R349" s="253"/>
      <c r="S349" s="253"/>
      <c r="T349" s="25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55" t="s">
        <v>187</v>
      </c>
      <c r="AU349" s="255" t="s">
        <v>82</v>
      </c>
      <c r="AV349" s="14" t="s">
        <v>82</v>
      </c>
      <c r="AW349" s="14" t="s">
        <v>33</v>
      </c>
      <c r="AX349" s="14" t="s">
        <v>72</v>
      </c>
      <c r="AY349" s="255" t="s">
        <v>176</v>
      </c>
    </row>
    <row r="350" s="14" customFormat="1">
      <c r="A350" s="14"/>
      <c r="B350" s="245"/>
      <c r="C350" s="246"/>
      <c r="D350" s="236" t="s">
        <v>187</v>
      </c>
      <c r="E350" s="247" t="s">
        <v>21</v>
      </c>
      <c r="F350" s="248" t="s">
        <v>473</v>
      </c>
      <c r="G350" s="246"/>
      <c r="H350" s="249">
        <v>72.200000000000003</v>
      </c>
      <c r="I350" s="250"/>
      <c r="J350" s="246"/>
      <c r="K350" s="246"/>
      <c r="L350" s="251"/>
      <c r="M350" s="252"/>
      <c r="N350" s="253"/>
      <c r="O350" s="253"/>
      <c r="P350" s="253"/>
      <c r="Q350" s="253"/>
      <c r="R350" s="253"/>
      <c r="S350" s="253"/>
      <c r="T350" s="25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55" t="s">
        <v>187</v>
      </c>
      <c r="AU350" s="255" t="s">
        <v>82</v>
      </c>
      <c r="AV350" s="14" t="s">
        <v>82</v>
      </c>
      <c r="AW350" s="14" t="s">
        <v>33</v>
      </c>
      <c r="AX350" s="14" t="s">
        <v>72</v>
      </c>
      <c r="AY350" s="255" t="s">
        <v>176</v>
      </c>
    </row>
    <row r="351" s="14" customFormat="1">
      <c r="A351" s="14"/>
      <c r="B351" s="245"/>
      <c r="C351" s="246"/>
      <c r="D351" s="236" t="s">
        <v>187</v>
      </c>
      <c r="E351" s="247" t="s">
        <v>21</v>
      </c>
      <c r="F351" s="248" t="s">
        <v>474</v>
      </c>
      <c r="G351" s="246"/>
      <c r="H351" s="249">
        <v>88.799999999999997</v>
      </c>
      <c r="I351" s="250"/>
      <c r="J351" s="246"/>
      <c r="K351" s="246"/>
      <c r="L351" s="251"/>
      <c r="M351" s="252"/>
      <c r="N351" s="253"/>
      <c r="O351" s="253"/>
      <c r="P351" s="253"/>
      <c r="Q351" s="253"/>
      <c r="R351" s="253"/>
      <c r="S351" s="253"/>
      <c r="T351" s="25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55" t="s">
        <v>187</v>
      </c>
      <c r="AU351" s="255" t="s">
        <v>82</v>
      </c>
      <c r="AV351" s="14" t="s">
        <v>82</v>
      </c>
      <c r="AW351" s="14" t="s">
        <v>33</v>
      </c>
      <c r="AX351" s="14" t="s">
        <v>72</v>
      </c>
      <c r="AY351" s="255" t="s">
        <v>176</v>
      </c>
    </row>
    <row r="352" s="14" customFormat="1">
      <c r="A352" s="14"/>
      <c r="B352" s="245"/>
      <c r="C352" s="246"/>
      <c r="D352" s="236" t="s">
        <v>187</v>
      </c>
      <c r="E352" s="247" t="s">
        <v>21</v>
      </c>
      <c r="F352" s="248" t="s">
        <v>475</v>
      </c>
      <c r="G352" s="246"/>
      <c r="H352" s="249">
        <v>73.400000000000006</v>
      </c>
      <c r="I352" s="250"/>
      <c r="J352" s="246"/>
      <c r="K352" s="246"/>
      <c r="L352" s="251"/>
      <c r="M352" s="252"/>
      <c r="N352" s="253"/>
      <c r="O352" s="253"/>
      <c r="P352" s="253"/>
      <c r="Q352" s="253"/>
      <c r="R352" s="253"/>
      <c r="S352" s="253"/>
      <c r="T352" s="25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55" t="s">
        <v>187</v>
      </c>
      <c r="AU352" s="255" t="s">
        <v>82</v>
      </c>
      <c r="AV352" s="14" t="s">
        <v>82</v>
      </c>
      <c r="AW352" s="14" t="s">
        <v>33</v>
      </c>
      <c r="AX352" s="14" t="s">
        <v>72</v>
      </c>
      <c r="AY352" s="255" t="s">
        <v>176</v>
      </c>
    </row>
    <row r="353" s="14" customFormat="1">
      <c r="A353" s="14"/>
      <c r="B353" s="245"/>
      <c r="C353" s="246"/>
      <c r="D353" s="236" t="s">
        <v>187</v>
      </c>
      <c r="E353" s="247" t="s">
        <v>21</v>
      </c>
      <c r="F353" s="248" t="s">
        <v>476</v>
      </c>
      <c r="G353" s="246"/>
      <c r="H353" s="249">
        <v>82.239999999999995</v>
      </c>
      <c r="I353" s="250"/>
      <c r="J353" s="246"/>
      <c r="K353" s="246"/>
      <c r="L353" s="251"/>
      <c r="M353" s="252"/>
      <c r="N353" s="253"/>
      <c r="O353" s="253"/>
      <c r="P353" s="253"/>
      <c r="Q353" s="253"/>
      <c r="R353" s="253"/>
      <c r="S353" s="253"/>
      <c r="T353" s="25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T353" s="255" t="s">
        <v>187</v>
      </c>
      <c r="AU353" s="255" t="s">
        <v>82</v>
      </c>
      <c r="AV353" s="14" t="s">
        <v>82</v>
      </c>
      <c r="AW353" s="14" t="s">
        <v>33</v>
      </c>
      <c r="AX353" s="14" t="s">
        <v>72</v>
      </c>
      <c r="AY353" s="255" t="s">
        <v>176</v>
      </c>
    </row>
    <row r="354" s="16" customFormat="1">
      <c r="A354" s="16"/>
      <c r="B354" s="267"/>
      <c r="C354" s="268"/>
      <c r="D354" s="236" t="s">
        <v>187</v>
      </c>
      <c r="E354" s="269" t="s">
        <v>21</v>
      </c>
      <c r="F354" s="270" t="s">
        <v>319</v>
      </c>
      <c r="G354" s="268"/>
      <c r="H354" s="271">
        <v>805.08000000000004</v>
      </c>
      <c r="I354" s="272"/>
      <c r="J354" s="268"/>
      <c r="K354" s="268"/>
      <c r="L354" s="273"/>
      <c r="M354" s="274"/>
      <c r="N354" s="275"/>
      <c r="O354" s="275"/>
      <c r="P354" s="275"/>
      <c r="Q354" s="275"/>
      <c r="R354" s="275"/>
      <c r="S354" s="275"/>
      <c r="T354" s="276"/>
      <c r="U354" s="16"/>
      <c r="V354" s="16"/>
      <c r="W354" s="16"/>
      <c r="X354" s="16"/>
      <c r="Y354" s="16"/>
      <c r="Z354" s="16"/>
      <c r="AA354" s="16"/>
      <c r="AB354" s="16"/>
      <c r="AC354" s="16"/>
      <c r="AD354" s="16"/>
      <c r="AE354" s="16"/>
      <c r="AT354" s="277" t="s">
        <v>187</v>
      </c>
      <c r="AU354" s="277" t="s">
        <v>82</v>
      </c>
      <c r="AV354" s="16" t="s">
        <v>198</v>
      </c>
      <c r="AW354" s="16" t="s">
        <v>33</v>
      </c>
      <c r="AX354" s="16" t="s">
        <v>72</v>
      </c>
      <c r="AY354" s="277" t="s">
        <v>176</v>
      </c>
    </row>
    <row r="355" s="15" customFormat="1">
      <c r="A355" s="15"/>
      <c r="B355" s="256"/>
      <c r="C355" s="257"/>
      <c r="D355" s="236" t="s">
        <v>187</v>
      </c>
      <c r="E355" s="258" t="s">
        <v>21</v>
      </c>
      <c r="F355" s="259" t="s">
        <v>192</v>
      </c>
      <c r="G355" s="257"/>
      <c r="H355" s="260">
        <v>1326.143</v>
      </c>
      <c r="I355" s="261"/>
      <c r="J355" s="257"/>
      <c r="K355" s="257"/>
      <c r="L355" s="262"/>
      <c r="M355" s="263"/>
      <c r="N355" s="264"/>
      <c r="O355" s="264"/>
      <c r="P355" s="264"/>
      <c r="Q355" s="264"/>
      <c r="R355" s="264"/>
      <c r="S355" s="264"/>
      <c r="T355" s="26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T355" s="266" t="s">
        <v>187</v>
      </c>
      <c r="AU355" s="266" t="s">
        <v>82</v>
      </c>
      <c r="AV355" s="15" t="s">
        <v>183</v>
      </c>
      <c r="AW355" s="15" t="s">
        <v>33</v>
      </c>
      <c r="AX355" s="15" t="s">
        <v>80</v>
      </c>
      <c r="AY355" s="266" t="s">
        <v>176</v>
      </c>
    </row>
    <row r="356" s="2" customFormat="1" ht="37.8" customHeight="1">
      <c r="A356" s="41"/>
      <c r="B356" s="42"/>
      <c r="C356" s="216" t="s">
        <v>477</v>
      </c>
      <c r="D356" s="278" t="s">
        <v>178</v>
      </c>
      <c r="E356" s="217" t="s">
        <v>478</v>
      </c>
      <c r="F356" s="218" t="s">
        <v>479</v>
      </c>
      <c r="G356" s="219" t="s">
        <v>181</v>
      </c>
      <c r="H356" s="220">
        <v>323.16199999999998</v>
      </c>
      <c r="I356" s="221"/>
      <c r="J356" s="222">
        <f>ROUND(I356*H356,2)</f>
        <v>0</v>
      </c>
      <c r="K356" s="218" t="s">
        <v>182</v>
      </c>
      <c r="L356" s="47"/>
      <c r="M356" s="223" t="s">
        <v>21</v>
      </c>
      <c r="N356" s="224" t="s">
        <v>43</v>
      </c>
      <c r="O356" s="87"/>
      <c r="P356" s="225">
        <f>O356*H356</f>
        <v>0</v>
      </c>
      <c r="Q356" s="225">
        <v>0</v>
      </c>
      <c r="R356" s="225">
        <f>Q356*H356</f>
        <v>0</v>
      </c>
      <c r="S356" s="225">
        <v>0.02</v>
      </c>
      <c r="T356" s="226">
        <f>S356*H356</f>
        <v>6.4632399999999999</v>
      </c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R356" s="227" t="s">
        <v>183</v>
      </c>
      <c r="AT356" s="227" t="s">
        <v>178</v>
      </c>
      <c r="AU356" s="227" t="s">
        <v>82</v>
      </c>
      <c r="AY356" s="20" t="s">
        <v>176</v>
      </c>
      <c r="BE356" s="228">
        <f>IF(N356="základní",J356,0)</f>
        <v>0</v>
      </c>
      <c r="BF356" s="228">
        <f>IF(N356="snížená",J356,0)</f>
        <v>0</v>
      </c>
      <c r="BG356" s="228">
        <f>IF(N356="zákl. přenesená",J356,0)</f>
        <v>0</v>
      </c>
      <c r="BH356" s="228">
        <f>IF(N356="sníž. přenesená",J356,0)</f>
        <v>0</v>
      </c>
      <c r="BI356" s="228">
        <f>IF(N356="nulová",J356,0)</f>
        <v>0</v>
      </c>
      <c r="BJ356" s="20" t="s">
        <v>80</v>
      </c>
      <c r="BK356" s="228">
        <f>ROUND(I356*H356,2)</f>
        <v>0</v>
      </c>
      <c r="BL356" s="20" t="s">
        <v>183</v>
      </c>
      <c r="BM356" s="227" t="s">
        <v>480</v>
      </c>
    </row>
    <row r="357" s="2" customFormat="1">
      <c r="A357" s="41"/>
      <c r="B357" s="42"/>
      <c r="C357" s="43"/>
      <c r="D357" s="229" t="s">
        <v>185</v>
      </c>
      <c r="E357" s="43"/>
      <c r="F357" s="230" t="s">
        <v>481</v>
      </c>
      <c r="G357" s="43"/>
      <c r="H357" s="43"/>
      <c r="I357" s="231"/>
      <c r="J357" s="43"/>
      <c r="K357" s="43"/>
      <c r="L357" s="47"/>
      <c r="M357" s="232"/>
      <c r="N357" s="233"/>
      <c r="O357" s="87"/>
      <c r="P357" s="87"/>
      <c r="Q357" s="87"/>
      <c r="R357" s="87"/>
      <c r="S357" s="87"/>
      <c r="T357" s="88"/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T357" s="20" t="s">
        <v>185</v>
      </c>
      <c r="AU357" s="20" t="s">
        <v>82</v>
      </c>
    </row>
    <row r="358" s="14" customFormat="1">
      <c r="A358" s="14"/>
      <c r="B358" s="245"/>
      <c r="C358" s="246"/>
      <c r="D358" s="236" t="s">
        <v>187</v>
      </c>
      <c r="E358" s="247" t="s">
        <v>21</v>
      </c>
      <c r="F358" s="248" t="s">
        <v>482</v>
      </c>
      <c r="G358" s="246"/>
      <c r="H358" s="249">
        <v>66.492999999999995</v>
      </c>
      <c r="I358" s="250"/>
      <c r="J358" s="246"/>
      <c r="K358" s="246"/>
      <c r="L358" s="251"/>
      <c r="M358" s="252"/>
      <c r="N358" s="253"/>
      <c r="O358" s="253"/>
      <c r="P358" s="253"/>
      <c r="Q358" s="253"/>
      <c r="R358" s="253"/>
      <c r="S358" s="253"/>
      <c r="T358" s="25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55" t="s">
        <v>187</v>
      </c>
      <c r="AU358" s="255" t="s">
        <v>82</v>
      </c>
      <c r="AV358" s="14" t="s">
        <v>82</v>
      </c>
      <c r="AW358" s="14" t="s">
        <v>33</v>
      </c>
      <c r="AX358" s="14" t="s">
        <v>72</v>
      </c>
      <c r="AY358" s="255" t="s">
        <v>176</v>
      </c>
    </row>
    <row r="359" s="14" customFormat="1">
      <c r="A359" s="14"/>
      <c r="B359" s="245"/>
      <c r="C359" s="246"/>
      <c r="D359" s="236" t="s">
        <v>187</v>
      </c>
      <c r="E359" s="247" t="s">
        <v>21</v>
      </c>
      <c r="F359" s="248" t="s">
        <v>483</v>
      </c>
      <c r="G359" s="246"/>
      <c r="H359" s="249">
        <v>64.180000000000007</v>
      </c>
      <c r="I359" s="250"/>
      <c r="J359" s="246"/>
      <c r="K359" s="246"/>
      <c r="L359" s="251"/>
      <c r="M359" s="252"/>
      <c r="N359" s="253"/>
      <c r="O359" s="253"/>
      <c r="P359" s="253"/>
      <c r="Q359" s="253"/>
      <c r="R359" s="253"/>
      <c r="S359" s="253"/>
      <c r="T359" s="25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T359" s="255" t="s">
        <v>187</v>
      </c>
      <c r="AU359" s="255" t="s">
        <v>82</v>
      </c>
      <c r="AV359" s="14" t="s">
        <v>82</v>
      </c>
      <c r="AW359" s="14" t="s">
        <v>33</v>
      </c>
      <c r="AX359" s="14" t="s">
        <v>72</v>
      </c>
      <c r="AY359" s="255" t="s">
        <v>176</v>
      </c>
    </row>
    <row r="360" s="14" customFormat="1">
      <c r="A360" s="14"/>
      <c r="B360" s="245"/>
      <c r="C360" s="246"/>
      <c r="D360" s="236" t="s">
        <v>187</v>
      </c>
      <c r="E360" s="247" t="s">
        <v>21</v>
      </c>
      <c r="F360" s="248" t="s">
        <v>484</v>
      </c>
      <c r="G360" s="246"/>
      <c r="H360" s="249">
        <v>51.152999999999999</v>
      </c>
      <c r="I360" s="250"/>
      <c r="J360" s="246"/>
      <c r="K360" s="246"/>
      <c r="L360" s="251"/>
      <c r="M360" s="252"/>
      <c r="N360" s="253"/>
      <c r="O360" s="253"/>
      <c r="P360" s="253"/>
      <c r="Q360" s="253"/>
      <c r="R360" s="253"/>
      <c r="S360" s="253"/>
      <c r="T360" s="25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55" t="s">
        <v>187</v>
      </c>
      <c r="AU360" s="255" t="s">
        <v>82</v>
      </c>
      <c r="AV360" s="14" t="s">
        <v>82</v>
      </c>
      <c r="AW360" s="14" t="s">
        <v>33</v>
      </c>
      <c r="AX360" s="14" t="s">
        <v>72</v>
      </c>
      <c r="AY360" s="255" t="s">
        <v>176</v>
      </c>
    </row>
    <row r="361" s="14" customFormat="1">
      <c r="A361" s="14"/>
      <c r="B361" s="245"/>
      <c r="C361" s="246"/>
      <c r="D361" s="236" t="s">
        <v>187</v>
      </c>
      <c r="E361" s="247" t="s">
        <v>21</v>
      </c>
      <c r="F361" s="248" t="s">
        <v>485</v>
      </c>
      <c r="G361" s="246"/>
      <c r="H361" s="249">
        <v>47.554000000000002</v>
      </c>
      <c r="I361" s="250"/>
      <c r="J361" s="246"/>
      <c r="K361" s="246"/>
      <c r="L361" s="251"/>
      <c r="M361" s="252"/>
      <c r="N361" s="253"/>
      <c r="O361" s="253"/>
      <c r="P361" s="253"/>
      <c r="Q361" s="253"/>
      <c r="R361" s="253"/>
      <c r="S361" s="253"/>
      <c r="T361" s="25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55" t="s">
        <v>187</v>
      </c>
      <c r="AU361" s="255" t="s">
        <v>82</v>
      </c>
      <c r="AV361" s="14" t="s">
        <v>82</v>
      </c>
      <c r="AW361" s="14" t="s">
        <v>33</v>
      </c>
      <c r="AX361" s="14" t="s">
        <v>72</v>
      </c>
      <c r="AY361" s="255" t="s">
        <v>176</v>
      </c>
    </row>
    <row r="362" s="14" customFormat="1">
      <c r="A362" s="14"/>
      <c r="B362" s="245"/>
      <c r="C362" s="246"/>
      <c r="D362" s="236" t="s">
        <v>187</v>
      </c>
      <c r="E362" s="247" t="s">
        <v>21</v>
      </c>
      <c r="F362" s="248" t="s">
        <v>486</v>
      </c>
      <c r="G362" s="246"/>
      <c r="H362" s="249">
        <v>71.891999999999996</v>
      </c>
      <c r="I362" s="250"/>
      <c r="J362" s="246"/>
      <c r="K362" s="246"/>
      <c r="L362" s="251"/>
      <c r="M362" s="252"/>
      <c r="N362" s="253"/>
      <c r="O362" s="253"/>
      <c r="P362" s="253"/>
      <c r="Q362" s="253"/>
      <c r="R362" s="253"/>
      <c r="S362" s="253"/>
      <c r="T362" s="25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55" t="s">
        <v>187</v>
      </c>
      <c r="AU362" s="255" t="s">
        <v>82</v>
      </c>
      <c r="AV362" s="14" t="s">
        <v>82</v>
      </c>
      <c r="AW362" s="14" t="s">
        <v>33</v>
      </c>
      <c r="AX362" s="14" t="s">
        <v>72</v>
      </c>
      <c r="AY362" s="255" t="s">
        <v>176</v>
      </c>
    </row>
    <row r="363" s="14" customFormat="1">
      <c r="A363" s="14"/>
      <c r="B363" s="245"/>
      <c r="C363" s="246"/>
      <c r="D363" s="236" t="s">
        <v>187</v>
      </c>
      <c r="E363" s="247" t="s">
        <v>21</v>
      </c>
      <c r="F363" s="248" t="s">
        <v>487</v>
      </c>
      <c r="G363" s="246"/>
      <c r="H363" s="249">
        <v>21.890000000000001</v>
      </c>
      <c r="I363" s="250"/>
      <c r="J363" s="246"/>
      <c r="K363" s="246"/>
      <c r="L363" s="251"/>
      <c r="M363" s="252"/>
      <c r="N363" s="253"/>
      <c r="O363" s="253"/>
      <c r="P363" s="253"/>
      <c r="Q363" s="253"/>
      <c r="R363" s="253"/>
      <c r="S363" s="253"/>
      <c r="T363" s="25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55" t="s">
        <v>187</v>
      </c>
      <c r="AU363" s="255" t="s">
        <v>82</v>
      </c>
      <c r="AV363" s="14" t="s">
        <v>82</v>
      </c>
      <c r="AW363" s="14" t="s">
        <v>33</v>
      </c>
      <c r="AX363" s="14" t="s">
        <v>72</v>
      </c>
      <c r="AY363" s="255" t="s">
        <v>176</v>
      </c>
    </row>
    <row r="364" s="15" customFormat="1">
      <c r="A364" s="15"/>
      <c r="B364" s="256"/>
      <c r="C364" s="257"/>
      <c r="D364" s="236" t="s">
        <v>187</v>
      </c>
      <c r="E364" s="258" t="s">
        <v>21</v>
      </c>
      <c r="F364" s="259" t="s">
        <v>192</v>
      </c>
      <c r="G364" s="257"/>
      <c r="H364" s="260">
        <v>323.16199999999998</v>
      </c>
      <c r="I364" s="261"/>
      <c r="J364" s="257"/>
      <c r="K364" s="257"/>
      <c r="L364" s="262"/>
      <c r="M364" s="263"/>
      <c r="N364" s="264"/>
      <c r="O364" s="264"/>
      <c r="P364" s="264"/>
      <c r="Q364" s="264"/>
      <c r="R364" s="264"/>
      <c r="S364" s="264"/>
      <c r="T364" s="26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T364" s="266" t="s">
        <v>187</v>
      </c>
      <c r="AU364" s="266" t="s">
        <v>82</v>
      </c>
      <c r="AV364" s="15" t="s">
        <v>183</v>
      </c>
      <c r="AW364" s="15" t="s">
        <v>33</v>
      </c>
      <c r="AX364" s="15" t="s">
        <v>80</v>
      </c>
      <c r="AY364" s="266" t="s">
        <v>176</v>
      </c>
    </row>
    <row r="365" s="2" customFormat="1" ht="37.8" customHeight="1">
      <c r="A365" s="41"/>
      <c r="B365" s="42"/>
      <c r="C365" s="216" t="s">
        <v>488</v>
      </c>
      <c r="D365" s="278" t="s">
        <v>178</v>
      </c>
      <c r="E365" s="217" t="s">
        <v>489</v>
      </c>
      <c r="F365" s="218" t="s">
        <v>490</v>
      </c>
      <c r="G365" s="219" t="s">
        <v>181</v>
      </c>
      <c r="H365" s="220">
        <v>750.46699999999998</v>
      </c>
      <c r="I365" s="221"/>
      <c r="J365" s="222">
        <f>ROUND(I365*H365,2)</f>
        <v>0</v>
      </c>
      <c r="K365" s="218" t="s">
        <v>182</v>
      </c>
      <c r="L365" s="47"/>
      <c r="M365" s="223" t="s">
        <v>21</v>
      </c>
      <c r="N365" s="224" t="s">
        <v>43</v>
      </c>
      <c r="O365" s="87"/>
      <c r="P365" s="225">
        <f>O365*H365</f>
        <v>0</v>
      </c>
      <c r="Q365" s="225">
        <v>0</v>
      </c>
      <c r="R365" s="225">
        <f>Q365*H365</f>
        <v>0</v>
      </c>
      <c r="S365" s="225">
        <v>0.045999999999999999</v>
      </c>
      <c r="T365" s="226">
        <f>S365*H365</f>
        <v>34.521481999999999</v>
      </c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R365" s="227" t="s">
        <v>183</v>
      </c>
      <c r="AT365" s="227" t="s">
        <v>178</v>
      </c>
      <c r="AU365" s="227" t="s">
        <v>82</v>
      </c>
      <c r="AY365" s="20" t="s">
        <v>176</v>
      </c>
      <c r="BE365" s="228">
        <f>IF(N365="základní",J365,0)</f>
        <v>0</v>
      </c>
      <c r="BF365" s="228">
        <f>IF(N365="snížená",J365,0)</f>
        <v>0</v>
      </c>
      <c r="BG365" s="228">
        <f>IF(N365="zákl. přenesená",J365,0)</f>
        <v>0</v>
      </c>
      <c r="BH365" s="228">
        <f>IF(N365="sníž. přenesená",J365,0)</f>
        <v>0</v>
      </c>
      <c r="BI365" s="228">
        <f>IF(N365="nulová",J365,0)</f>
        <v>0</v>
      </c>
      <c r="BJ365" s="20" t="s">
        <v>80</v>
      </c>
      <c r="BK365" s="228">
        <f>ROUND(I365*H365,2)</f>
        <v>0</v>
      </c>
      <c r="BL365" s="20" t="s">
        <v>183</v>
      </c>
      <c r="BM365" s="227" t="s">
        <v>491</v>
      </c>
    </row>
    <row r="366" s="2" customFormat="1">
      <c r="A366" s="41"/>
      <c r="B366" s="42"/>
      <c r="C366" s="43"/>
      <c r="D366" s="229" t="s">
        <v>185</v>
      </c>
      <c r="E366" s="43"/>
      <c r="F366" s="230" t="s">
        <v>492</v>
      </c>
      <c r="G366" s="43"/>
      <c r="H366" s="43"/>
      <c r="I366" s="231"/>
      <c r="J366" s="43"/>
      <c r="K366" s="43"/>
      <c r="L366" s="47"/>
      <c r="M366" s="232"/>
      <c r="N366" s="233"/>
      <c r="O366" s="87"/>
      <c r="P366" s="87"/>
      <c r="Q366" s="87"/>
      <c r="R366" s="87"/>
      <c r="S366" s="87"/>
      <c r="T366" s="88"/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T366" s="20" t="s">
        <v>185</v>
      </c>
      <c r="AU366" s="20" t="s">
        <v>82</v>
      </c>
    </row>
    <row r="367" s="14" customFormat="1">
      <c r="A367" s="14"/>
      <c r="B367" s="245"/>
      <c r="C367" s="246"/>
      <c r="D367" s="236" t="s">
        <v>187</v>
      </c>
      <c r="E367" s="247" t="s">
        <v>21</v>
      </c>
      <c r="F367" s="248" t="s">
        <v>493</v>
      </c>
      <c r="G367" s="246"/>
      <c r="H367" s="249">
        <v>63.225000000000001</v>
      </c>
      <c r="I367" s="250"/>
      <c r="J367" s="246"/>
      <c r="K367" s="246"/>
      <c r="L367" s="251"/>
      <c r="M367" s="252"/>
      <c r="N367" s="253"/>
      <c r="O367" s="253"/>
      <c r="P367" s="253"/>
      <c r="Q367" s="253"/>
      <c r="R367" s="253"/>
      <c r="S367" s="253"/>
      <c r="T367" s="25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55" t="s">
        <v>187</v>
      </c>
      <c r="AU367" s="255" t="s">
        <v>82</v>
      </c>
      <c r="AV367" s="14" t="s">
        <v>82</v>
      </c>
      <c r="AW367" s="14" t="s">
        <v>33</v>
      </c>
      <c r="AX367" s="14" t="s">
        <v>72</v>
      </c>
      <c r="AY367" s="255" t="s">
        <v>176</v>
      </c>
    </row>
    <row r="368" s="13" customFormat="1">
      <c r="A368" s="13"/>
      <c r="B368" s="234"/>
      <c r="C368" s="235"/>
      <c r="D368" s="236" t="s">
        <v>187</v>
      </c>
      <c r="E368" s="237" t="s">
        <v>21</v>
      </c>
      <c r="F368" s="238" t="s">
        <v>229</v>
      </c>
      <c r="G368" s="235"/>
      <c r="H368" s="237" t="s">
        <v>21</v>
      </c>
      <c r="I368" s="239"/>
      <c r="J368" s="235"/>
      <c r="K368" s="235"/>
      <c r="L368" s="240"/>
      <c r="M368" s="241"/>
      <c r="N368" s="242"/>
      <c r="O368" s="242"/>
      <c r="P368" s="242"/>
      <c r="Q368" s="242"/>
      <c r="R368" s="242"/>
      <c r="S368" s="242"/>
      <c r="T368" s="24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44" t="s">
        <v>187</v>
      </c>
      <c r="AU368" s="244" t="s">
        <v>82</v>
      </c>
      <c r="AV368" s="13" t="s">
        <v>80</v>
      </c>
      <c r="AW368" s="13" t="s">
        <v>33</v>
      </c>
      <c r="AX368" s="13" t="s">
        <v>72</v>
      </c>
      <c r="AY368" s="244" t="s">
        <v>176</v>
      </c>
    </row>
    <row r="369" s="14" customFormat="1">
      <c r="A369" s="14"/>
      <c r="B369" s="245"/>
      <c r="C369" s="246"/>
      <c r="D369" s="236" t="s">
        <v>187</v>
      </c>
      <c r="E369" s="247" t="s">
        <v>21</v>
      </c>
      <c r="F369" s="248" t="s">
        <v>494</v>
      </c>
      <c r="G369" s="246"/>
      <c r="H369" s="249">
        <v>11.528000000000001</v>
      </c>
      <c r="I369" s="250"/>
      <c r="J369" s="246"/>
      <c r="K369" s="246"/>
      <c r="L369" s="251"/>
      <c r="M369" s="252"/>
      <c r="N369" s="253"/>
      <c r="O369" s="253"/>
      <c r="P369" s="253"/>
      <c r="Q369" s="253"/>
      <c r="R369" s="253"/>
      <c r="S369" s="253"/>
      <c r="T369" s="25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55" t="s">
        <v>187</v>
      </c>
      <c r="AU369" s="255" t="s">
        <v>82</v>
      </c>
      <c r="AV369" s="14" t="s">
        <v>82</v>
      </c>
      <c r="AW369" s="14" t="s">
        <v>33</v>
      </c>
      <c r="AX369" s="14" t="s">
        <v>72</v>
      </c>
      <c r="AY369" s="255" t="s">
        <v>176</v>
      </c>
    </row>
    <row r="370" s="13" customFormat="1">
      <c r="A370" s="13"/>
      <c r="B370" s="234"/>
      <c r="C370" s="235"/>
      <c r="D370" s="236" t="s">
        <v>187</v>
      </c>
      <c r="E370" s="237" t="s">
        <v>21</v>
      </c>
      <c r="F370" s="238" t="s">
        <v>232</v>
      </c>
      <c r="G370" s="235"/>
      <c r="H370" s="237" t="s">
        <v>21</v>
      </c>
      <c r="I370" s="239"/>
      <c r="J370" s="235"/>
      <c r="K370" s="235"/>
      <c r="L370" s="240"/>
      <c r="M370" s="241"/>
      <c r="N370" s="242"/>
      <c r="O370" s="242"/>
      <c r="P370" s="242"/>
      <c r="Q370" s="242"/>
      <c r="R370" s="242"/>
      <c r="S370" s="242"/>
      <c r="T370" s="24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T370" s="244" t="s">
        <v>187</v>
      </c>
      <c r="AU370" s="244" t="s">
        <v>82</v>
      </c>
      <c r="AV370" s="13" t="s">
        <v>80</v>
      </c>
      <c r="AW370" s="13" t="s">
        <v>33</v>
      </c>
      <c r="AX370" s="13" t="s">
        <v>72</v>
      </c>
      <c r="AY370" s="244" t="s">
        <v>176</v>
      </c>
    </row>
    <row r="371" s="14" customFormat="1">
      <c r="A371" s="14"/>
      <c r="B371" s="245"/>
      <c r="C371" s="246"/>
      <c r="D371" s="236" t="s">
        <v>187</v>
      </c>
      <c r="E371" s="247" t="s">
        <v>21</v>
      </c>
      <c r="F371" s="248" t="s">
        <v>495</v>
      </c>
      <c r="G371" s="246"/>
      <c r="H371" s="249">
        <v>18.391999999999999</v>
      </c>
      <c r="I371" s="250"/>
      <c r="J371" s="246"/>
      <c r="K371" s="246"/>
      <c r="L371" s="251"/>
      <c r="M371" s="252"/>
      <c r="N371" s="253"/>
      <c r="O371" s="253"/>
      <c r="P371" s="253"/>
      <c r="Q371" s="253"/>
      <c r="R371" s="253"/>
      <c r="S371" s="253"/>
      <c r="T371" s="25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T371" s="255" t="s">
        <v>187</v>
      </c>
      <c r="AU371" s="255" t="s">
        <v>82</v>
      </c>
      <c r="AV371" s="14" t="s">
        <v>82</v>
      </c>
      <c r="AW371" s="14" t="s">
        <v>33</v>
      </c>
      <c r="AX371" s="14" t="s">
        <v>72</v>
      </c>
      <c r="AY371" s="255" t="s">
        <v>176</v>
      </c>
    </row>
    <row r="372" s="16" customFormat="1">
      <c r="A372" s="16"/>
      <c r="B372" s="267"/>
      <c r="C372" s="268"/>
      <c r="D372" s="236" t="s">
        <v>187</v>
      </c>
      <c r="E372" s="269" t="s">
        <v>21</v>
      </c>
      <c r="F372" s="270" t="s">
        <v>319</v>
      </c>
      <c r="G372" s="268"/>
      <c r="H372" s="271">
        <v>93.144999999999996</v>
      </c>
      <c r="I372" s="272"/>
      <c r="J372" s="268"/>
      <c r="K372" s="268"/>
      <c r="L372" s="273"/>
      <c r="M372" s="274"/>
      <c r="N372" s="275"/>
      <c r="O372" s="275"/>
      <c r="P372" s="275"/>
      <c r="Q372" s="275"/>
      <c r="R372" s="275"/>
      <c r="S372" s="275"/>
      <c r="T372" s="276"/>
      <c r="U372" s="16"/>
      <c r="V372" s="16"/>
      <c r="W372" s="16"/>
      <c r="X372" s="16"/>
      <c r="Y372" s="16"/>
      <c r="Z372" s="16"/>
      <c r="AA372" s="16"/>
      <c r="AB372" s="16"/>
      <c r="AC372" s="16"/>
      <c r="AD372" s="16"/>
      <c r="AE372" s="16"/>
      <c r="AT372" s="277" t="s">
        <v>187</v>
      </c>
      <c r="AU372" s="277" t="s">
        <v>82</v>
      </c>
      <c r="AV372" s="16" t="s">
        <v>198</v>
      </c>
      <c r="AW372" s="16" t="s">
        <v>33</v>
      </c>
      <c r="AX372" s="16" t="s">
        <v>72</v>
      </c>
      <c r="AY372" s="277" t="s">
        <v>176</v>
      </c>
    </row>
    <row r="373" s="13" customFormat="1">
      <c r="A373" s="13"/>
      <c r="B373" s="234"/>
      <c r="C373" s="235"/>
      <c r="D373" s="236" t="s">
        <v>187</v>
      </c>
      <c r="E373" s="237" t="s">
        <v>21</v>
      </c>
      <c r="F373" s="238" t="s">
        <v>496</v>
      </c>
      <c r="G373" s="235"/>
      <c r="H373" s="237" t="s">
        <v>21</v>
      </c>
      <c r="I373" s="239"/>
      <c r="J373" s="235"/>
      <c r="K373" s="235"/>
      <c r="L373" s="240"/>
      <c r="M373" s="241"/>
      <c r="N373" s="242"/>
      <c r="O373" s="242"/>
      <c r="P373" s="242"/>
      <c r="Q373" s="242"/>
      <c r="R373" s="242"/>
      <c r="S373" s="242"/>
      <c r="T373" s="24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44" t="s">
        <v>187</v>
      </c>
      <c r="AU373" s="244" t="s">
        <v>82</v>
      </c>
      <c r="AV373" s="13" t="s">
        <v>80</v>
      </c>
      <c r="AW373" s="13" t="s">
        <v>33</v>
      </c>
      <c r="AX373" s="13" t="s">
        <v>72</v>
      </c>
      <c r="AY373" s="244" t="s">
        <v>176</v>
      </c>
    </row>
    <row r="374" s="13" customFormat="1">
      <c r="A374" s="13"/>
      <c r="B374" s="234"/>
      <c r="C374" s="235"/>
      <c r="D374" s="236" t="s">
        <v>187</v>
      </c>
      <c r="E374" s="237" t="s">
        <v>21</v>
      </c>
      <c r="F374" s="238" t="s">
        <v>497</v>
      </c>
      <c r="G374" s="235"/>
      <c r="H374" s="237" t="s">
        <v>21</v>
      </c>
      <c r="I374" s="239"/>
      <c r="J374" s="235"/>
      <c r="K374" s="235"/>
      <c r="L374" s="240"/>
      <c r="M374" s="241"/>
      <c r="N374" s="242"/>
      <c r="O374" s="242"/>
      <c r="P374" s="242"/>
      <c r="Q374" s="242"/>
      <c r="R374" s="242"/>
      <c r="S374" s="242"/>
      <c r="T374" s="24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44" t="s">
        <v>187</v>
      </c>
      <c r="AU374" s="244" t="s">
        <v>82</v>
      </c>
      <c r="AV374" s="13" t="s">
        <v>80</v>
      </c>
      <c r="AW374" s="13" t="s">
        <v>33</v>
      </c>
      <c r="AX374" s="13" t="s">
        <v>72</v>
      </c>
      <c r="AY374" s="244" t="s">
        <v>176</v>
      </c>
    </row>
    <row r="375" s="14" customFormat="1">
      <c r="A375" s="14"/>
      <c r="B375" s="245"/>
      <c r="C375" s="246"/>
      <c r="D375" s="236" t="s">
        <v>187</v>
      </c>
      <c r="E375" s="247" t="s">
        <v>21</v>
      </c>
      <c r="F375" s="248" t="s">
        <v>498</v>
      </c>
      <c r="G375" s="246"/>
      <c r="H375" s="249">
        <v>102.306</v>
      </c>
      <c r="I375" s="250"/>
      <c r="J375" s="246"/>
      <c r="K375" s="246"/>
      <c r="L375" s="251"/>
      <c r="M375" s="252"/>
      <c r="N375" s="253"/>
      <c r="O375" s="253"/>
      <c r="P375" s="253"/>
      <c r="Q375" s="253"/>
      <c r="R375" s="253"/>
      <c r="S375" s="253"/>
      <c r="T375" s="25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55" t="s">
        <v>187</v>
      </c>
      <c r="AU375" s="255" t="s">
        <v>82</v>
      </c>
      <c r="AV375" s="14" t="s">
        <v>82</v>
      </c>
      <c r="AW375" s="14" t="s">
        <v>33</v>
      </c>
      <c r="AX375" s="14" t="s">
        <v>72</v>
      </c>
      <c r="AY375" s="255" t="s">
        <v>176</v>
      </c>
    </row>
    <row r="376" s="14" customFormat="1">
      <c r="A376" s="14"/>
      <c r="B376" s="245"/>
      <c r="C376" s="246"/>
      <c r="D376" s="236" t="s">
        <v>187</v>
      </c>
      <c r="E376" s="247" t="s">
        <v>21</v>
      </c>
      <c r="F376" s="248" t="s">
        <v>499</v>
      </c>
      <c r="G376" s="246"/>
      <c r="H376" s="249">
        <v>95.108000000000004</v>
      </c>
      <c r="I376" s="250"/>
      <c r="J376" s="246"/>
      <c r="K376" s="246"/>
      <c r="L376" s="251"/>
      <c r="M376" s="252"/>
      <c r="N376" s="253"/>
      <c r="O376" s="253"/>
      <c r="P376" s="253"/>
      <c r="Q376" s="253"/>
      <c r="R376" s="253"/>
      <c r="S376" s="253"/>
      <c r="T376" s="25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55" t="s">
        <v>187</v>
      </c>
      <c r="AU376" s="255" t="s">
        <v>82</v>
      </c>
      <c r="AV376" s="14" t="s">
        <v>82</v>
      </c>
      <c r="AW376" s="14" t="s">
        <v>33</v>
      </c>
      <c r="AX376" s="14" t="s">
        <v>72</v>
      </c>
      <c r="AY376" s="255" t="s">
        <v>176</v>
      </c>
    </row>
    <row r="377" s="14" customFormat="1">
      <c r="A377" s="14"/>
      <c r="B377" s="245"/>
      <c r="C377" s="246"/>
      <c r="D377" s="236" t="s">
        <v>187</v>
      </c>
      <c r="E377" s="247" t="s">
        <v>21</v>
      </c>
      <c r="F377" s="248" t="s">
        <v>500</v>
      </c>
      <c r="G377" s="246"/>
      <c r="H377" s="249">
        <v>143.78299999999999</v>
      </c>
      <c r="I377" s="250"/>
      <c r="J377" s="246"/>
      <c r="K377" s="246"/>
      <c r="L377" s="251"/>
      <c r="M377" s="252"/>
      <c r="N377" s="253"/>
      <c r="O377" s="253"/>
      <c r="P377" s="253"/>
      <c r="Q377" s="253"/>
      <c r="R377" s="253"/>
      <c r="S377" s="253"/>
      <c r="T377" s="25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T377" s="255" t="s">
        <v>187</v>
      </c>
      <c r="AU377" s="255" t="s">
        <v>82</v>
      </c>
      <c r="AV377" s="14" t="s">
        <v>82</v>
      </c>
      <c r="AW377" s="14" t="s">
        <v>33</v>
      </c>
      <c r="AX377" s="14" t="s">
        <v>72</v>
      </c>
      <c r="AY377" s="255" t="s">
        <v>176</v>
      </c>
    </row>
    <row r="378" s="13" customFormat="1">
      <c r="A378" s="13"/>
      <c r="B378" s="234"/>
      <c r="C378" s="235"/>
      <c r="D378" s="236" t="s">
        <v>187</v>
      </c>
      <c r="E378" s="237" t="s">
        <v>21</v>
      </c>
      <c r="F378" s="238" t="s">
        <v>501</v>
      </c>
      <c r="G378" s="235"/>
      <c r="H378" s="237" t="s">
        <v>21</v>
      </c>
      <c r="I378" s="239"/>
      <c r="J378" s="235"/>
      <c r="K378" s="235"/>
      <c r="L378" s="240"/>
      <c r="M378" s="241"/>
      <c r="N378" s="242"/>
      <c r="O378" s="242"/>
      <c r="P378" s="242"/>
      <c r="Q378" s="242"/>
      <c r="R378" s="242"/>
      <c r="S378" s="242"/>
      <c r="T378" s="24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T378" s="244" t="s">
        <v>187</v>
      </c>
      <c r="AU378" s="244" t="s">
        <v>82</v>
      </c>
      <c r="AV378" s="13" t="s">
        <v>80</v>
      </c>
      <c r="AW378" s="13" t="s">
        <v>33</v>
      </c>
      <c r="AX378" s="13" t="s">
        <v>72</v>
      </c>
      <c r="AY378" s="244" t="s">
        <v>176</v>
      </c>
    </row>
    <row r="379" s="14" customFormat="1">
      <c r="A379" s="14"/>
      <c r="B379" s="245"/>
      <c r="C379" s="246"/>
      <c r="D379" s="236" t="s">
        <v>187</v>
      </c>
      <c r="E379" s="247" t="s">
        <v>21</v>
      </c>
      <c r="F379" s="248" t="s">
        <v>502</v>
      </c>
      <c r="G379" s="246"/>
      <c r="H379" s="249">
        <v>316.125</v>
      </c>
      <c r="I379" s="250"/>
      <c r="J379" s="246"/>
      <c r="K379" s="246"/>
      <c r="L379" s="251"/>
      <c r="M379" s="252"/>
      <c r="N379" s="253"/>
      <c r="O379" s="253"/>
      <c r="P379" s="253"/>
      <c r="Q379" s="253"/>
      <c r="R379" s="253"/>
      <c r="S379" s="253"/>
      <c r="T379" s="25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T379" s="255" t="s">
        <v>187</v>
      </c>
      <c r="AU379" s="255" t="s">
        <v>82</v>
      </c>
      <c r="AV379" s="14" t="s">
        <v>82</v>
      </c>
      <c r="AW379" s="14" t="s">
        <v>33</v>
      </c>
      <c r="AX379" s="14" t="s">
        <v>72</v>
      </c>
      <c r="AY379" s="255" t="s">
        <v>176</v>
      </c>
    </row>
    <row r="380" s="16" customFormat="1">
      <c r="A380" s="16"/>
      <c r="B380" s="267"/>
      <c r="C380" s="268"/>
      <c r="D380" s="236" t="s">
        <v>187</v>
      </c>
      <c r="E380" s="269" t="s">
        <v>21</v>
      </c>
      <c r="F380" s="270" t="s">
        <v>319</v>
      </c>
      <c r="G380" s="268"/>
      <c r="H380" s="271">
        <v>657.322</v>
      </c>
      <c r="I380" s="272"/>
      <c r="J380" s="268"/>
      <c r="K380" s="268"/>
      <c r="L380" s="273"/>
      <c r="M380" s="274"/>
      <c r="N380" s="275"/>
      <c r="O380" s="275"/>
      <c r="P380" s="275"/>
      <c r="Q380" s="275"/>
      <c r="R380" s="275"/>
      <c r="S380" s="275"/>
      <c r="T380" s="276"/>
      <c r="U380" s="16"/>
      <c r="V380" s="16"/>
      <c r="W380" s="16"/>
      <c r="X380" s="16"/>
      <c r="Y380" s="16"/>
      <c r="Z380" s="16"/>
      <c r="AA380" s="16"/>
      <c r="AB380" s="16"/>
      <c r="AC380" s="16"/>
      <c r="AD380" s="16"/>
      <c r="AE380" s="16"/>
      <c r="AT380" s="277" t="s">
        <v>187</v>
      </c>
      <c r="AU380" s="277" t="s">
        <v>82</v>
      </c>
      <c r="AV380" s="16" t="s">
        <v>198</v>
      </c>
      <c r="AW380" s="16" t="s">
        <v>33</v>
      </c>
      <c r="AX380" s="16" t="s">
        <v>72</v>
      </c>
      <c r="AY380" s="277" t="s">
        <v>176</v>
      </c>
    </row>
    <row r="381" s="15" customFormat="1">
      <c r="A381" s="15"/>
      <c r="B381" s="256"/>
      <c r="C381" s="257"/>
      <c r="D381" s="236" t="s">
        <v>187</v>
      </c>
      <c r="E381" s="258" t="s">
        <v>21</v>
      </c>
      <c r="F381" s="259" t="s">
        <v>192</v>
      </c>
      <c r="G381" s="257"/>
      <c r="H381" s="260">
        <v>750.46699999999998</v>
      </c>
      <c r="I381" s="261"/>
      <c r="J381" s="257"/>
      <c r="K381" s="257"/>
      <c r="L381" s="262"/>
      <c r="M381" s="263"/>
      <c r="N381" s="264"/>
      <c r="O381" s="264"/>
      <c r="P381" s="264"/>
      <c r="Q381" s="264"/>
      <c r="R381" s="264"/>
      <c r="S381" s="264"/>
      <c r="T381" s="26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T381" s="266" t="s">
        <v>187</v>
      </c>
      <c r="AU381" s="266" t="s">
        <v>82</v>
      </c>
      <c r="AV381" s="15" t="s">
        <v>183</v>
      </c>
      <c r="AW381" s="15" t="s">
        <v>33</v>
      </c>
      <c r="AX381" s="15" t="s">
        <v>80</v>
      </c>
      <c r="AY381" s="266" t="s">
        <v>176</v>
      </c>
    </row>
    <row r="382" s="2" customFormat="1" ht="44.25" customHeight="1">
      <c r="A382" s="41"/>
      <c r="B382" s="42"/>
      <c r="C382" s="216" t="s">
        <v>503</v>
      </c>
      <c r="D382" s="278" t="s">
        <v>178</v>
      </c>
      <c r="E382" s="217" t="s">
        <v>504</v>
      </c>
      <c r="F382" s="218" t="s">
        <v>505</v>
      </c>
      <c r="G382" s="219" t="s">
        <v>181</v>
      </c>
      <c r="H382" s="220">
        <v>168.87100000000001</v>
      </c>
      <c r="I382" s="221"/>
      <c r="J382" s="222">
        <f>ROUND(I382*H382,2)</f>
        <v>0</v>
      </c>
      <c r="K382" s="218" t="s">
        <v>182</v>
      </c>
      <c r="L382" s="47"/>
      <c r="M382" s="223" t="s">
        <v>21</v>
      </c>
      <c r="N382" s="224" t="s">
        <v>43</v>
      </c>
      <c r="O382" s="87"/>
      <c r="P382" s="225">
        <f>O382*H382</f>
        <v>0</v>
      </c>
      <c r="Q382" s="225">
        <v>0</v>
      </c>
      <c r="R382" s="225">
        <f>Q382*H382</f>
        <v>0</v>
      </c>
      <c r="S382" s="225">
        <v>0.058999999999999997</v>
      </c>
      <c r="T382" s="226">
        <f>S382*H382</f>
        <v>9.9633889999999994</v>
      </c>
      <c r="U382" s="41"/>
      <c r="V382" s="41"/>
      <c r="W382" s="41"/>
      <c r="X382" s="41"/>
      <c r="Y382" s="41"/>
      <c r="Z382" s="41"/>
      <c r="AA382" s="41"/>
      <c r="AB382" s="41"/>
      <c r="AC382" s="41"/>
      <c r="AD382" s="41"/>
      <c r="AE382" s="41"/>
      <c r="AR382" s="227" t="s">
        <v>183</v>
      </c>
      <c r="AT382" s="227" t="s">
        <v>178</v>
      </c>
      <c r="AU382" s="227" t="s">
        <v>82</v>
      </c>
      <c r="AY382" s="20" t="s">
        <v>176</v>
      </c>
      <c r="BE382" s="228">
        <f>IF(N382="základní",J382,0)</f>
        <v>0</v>
      </c>
      <c r="BF382" s="228">
        <f>IF(N382="snížená",J382,0)</f>
        <v>0</v>
      </c>
      <c r="BG382" s="228">
        <f>IF(N382="zákl. přenesená",J382,0)</f>
        <v>0</v>
      </c>
      <c r="BH382" s="228">
        <f>IF(N382="sníž. přenesená",J382,0)</f>
        <v>0</v>
      </c>
      <c r="BI382" s="228">
        <f>IF(N382="nulová",J382,0)</f>
        <v>0</v>
      </c>
      <c r="BJ382" s="20" t="s">
        <v>80</v>
      </c>
      <c r="BK382" s="228">
        <f>ROUND(I382*H382,2)</f>
        <v>0</v>
      </c>
      <c r="BL382" s="20" t="s">
        <v>183</v>
      </c>
      <c r="BM382" s="227" t="s">
        <v>506</v>
      </c>
    </row>
    <row r="383" s="2" customFormat="1">
      <c r="A383" s="41"/>
      <c r="B383" s="42"/>
      <c r="C383" s="43"/>
      <c r="D383" s="229" t="s">
        <v>185</v>
      </c>
      <c r="E383" s="43"/>
      <c r="F383" s="230" t="s">
        <v>507</v>
      </c>
      <c r="G383" s="43"/>
      <c r="H383" s="43"/>
      <c r="I383" s="231"/>
      <c r="J383" s="43"/>
      <c r="K383" s="43"/>
      <c r="L383" s="47"/>
      <c r="M383" s="232"/>
      <c r="N383" s="233"/>
      <c r="O383" s="87"/>
      <c r="P383" s="87"/>
      <c r="Q383" s="87"/>
      <c r="R383" s="87"/>
      <c r="S383" s="87"/>
      <c r="T383" s="88"/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T383" s="20" t="s">
        <v>185</v>
      </c>
      <c r="AU383" s="20" t="s">
        <v>82</v>
      </c>
    </row>
    <row r="384" s="13" customFormat="1">
      <c r="A384" s="13"/>
      <c r="B384" s="234"/>
      <c r="C384" s="235"/>
      <c r="D384" s="236" t="s">
        <v>187</v>
      </c>
      <c r="E384" s="237" t="s">
        <v>21</v>
      </c>
      <c r="F384" s="238" t="s">
        <v>508</v>
      </c>
      <c r="G384" s="235"/>
      <c r="H384" s="237" t="s">
        <v>21</v>
      </c>
      <c r="I384" s="239"/>
      <c r="J384" s="235"/>
      <c r="K384" s="235"/>
      <c r="L384" s="240"/>
      <c r="M384" s="241"/>
      <c r="N384" s="242"/>
      <c r="O384" s="242"/>
      <c r="P384" s="242"/>
      <c r="Q384" s="242"/>
      <c r="R384" s="242"/>
      <c r="S384" s="242"/>
      <c r="T384" s="24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44" t="s">
        <v>187</v>
      </c>
      <c r="AU384" s="244" t="s">
        <v>82</v>
      </c>
      <c r="AV384" s="13" t="s">
        <v>80</v>
      </c>
      <c r="AW384" s="13" t="s">
        <v>33</v>
      </c>
      <c r="AX384" s="13" t="s">
        <v>72</v>
      </c>
      <c r="AY384" s="244" t="s">
        <v>176</v>
      </c>
    </row>
    <row r="385" s="14" customFormat="1">
      <c r="A385" s="14"/>
      <c r="B385" s="245"/>
      <c r="C385" s="246"/>
      <c r="D385" s="236" t="s">
        <v>187</v>
      </c>
      <c r="E385" s="247" t="s">
        <v>21</v>
      </c>
      <c r="F385" s="248" t="s">
        <v>509</v>
      </c>
      <c r="G385" s="246"/>
      <c r="H385" s="249">
        <v>168.87100000000001</v>
      </c>
      <c r="I385" s="250"/>
      <c r="J385" s="246"/>
      <c r="K385" s="246"/>
      <c r="L385" s="251"/>
      <c r="M385" s="252"/>
      <c r="N385" s="253"/>
      <c r="O385" s="253"/>
      <c r="P385" s="253"/>
      <c r="Q385" s="253"/>
      <c r="R385" s="253"/>
      <c r="S385" s="253"/>
      <c r="T385" s="25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255" t="s">
        <v>187</v>
      </c>
      <c r="AU385" s="255" t="s">
        <v>82</v>
      </c>
      <c r="AV385" s="14" t="s">
        <v>82</v>
      </c>
      <c r="AW385" s="14" t="s">
        <v>33</v>
      </c>
      <c r="AX385" s="14" t="s">
        <v>72</v>
      </c>
      <c r="AY385" s="255" t="s">
        <v>176</v>
      </c>
    </row>
    <row r="386" s="15" customFormat="1">
      <c r="A386" s="15"/>
      <c r="B386" s="256"/>
      <c r="C386" s="257"/>
      <c r="D386" s="236" t="s">
        <v>187</v>
      </c>
      <c r="E386" s="258" t="s">
        <v>21</v>
      </c>
      <c r="F386" s="259" t="s">
        <v>192</v>
      </c>
      <c r="G386" s="257"/>
      <c r="H386" s="260">
        <v>168.87100000000001</v>
      </c>
      <c r="I386" s="261"/>
      <c r="J386" s="257"/>
      <c r="K386" s="257"/>
      <c r="L386" s="262"/>
      <c r="M386" s="263"/>
      <c r="N386" s="264"/>
      <c r="O386" s="264"/>
      <c r="P386" s="264"/>
      <c r="Q386" s="264"/>
      <c r="R386" s="264"/>
      <c r="S386" s="264"/>
      <c r="T386" s="26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T386" s="266" t="s">
        <v>187</v>
      </c>
      <c r="AU386" s="266" t="s">
        <v>82</v>
      </c>
      <c r="AV386" s="15" t="s">
        <v>183</v>
      </c>
      <c r="AW386" s="15" t="s">
        <v>33</v>
      </c>
      <c r="AX386" s="15" t="s">
        <v>80</v>
      </c>
      <c r="AY386" s="266" t="s">
        <v>176</v>
      </c>
    </row>
    <row r="387" s="2" customFormat="1" ht="44.25" customHeight="1">
      <c r="A387" s="41"/>
      <c r="B387" s="42"/>
      <c r="C387" s="216" t="s">
        <v>510</v>
      </c>
      <c r="D387" s="278" t="s">
        <v>178</v>
      </c>
      <c r="E387" s="217" t="s">
        <v>511</v>
      </c>
      <c r="F387" s="218" t="s">
        <v>512</v>
      </c>
      <c r="G387" s="219" t="s">
        <v>181</v>
      </c>
      <c r="H387" s="220">
        <v>853.80899999999997</v>
      </c>
      <c r="I387" s="221"/>
      <c r="J387" s="222">
        <f>ROUND(I387*H387,2)</f>
        <v>0</v>
      </c>
      <c r="K387" s="218" t="s">
        <v>182</v>
      </c>
      <c r="L387" s="47"/>
      <c r="M387" s="223" t="s">
        <v>21</v>
      </c>
      <c r="N387" s="224" t="s">
        <v>43</v>
      </c>
      <c r="O387" s="87"/>
      <c r="P387" s="225">
        <f>O387*H387</f>
        <v>0</v>
      </c>
      <c r="Q387" s="225">
        <v>0</v>
      </c>
      <c r="R387" s="225">
        <f>Q387*H387</f>
        <v>0</v>
      </c>
      <c r="S387" s="225">
        <v>0.035000000000000003</v>
      </c>
      <c r="T387" s="226">
        <f>S387*H387</f>
        <v>29.883315000000003</v>
      </c>
      <c r="U387" s="41"/>
      <c r="V387" s="41"/>
      <c r="W387" s="41"/>
      <c r="X387" s="41"/>
      <c r="Y387" s="41"/>
      <c r="Z387" s="41"/>
      <c r="AA387" s="41"/>
      <c r="AB387" s="41"/>
      <c r="AC387" s="41"/>
      <c r="AD387" s="41"/>
      <c r="AE387" s="41"/>
      <c r="AR387" s="227" t="s">
        <v>183</v>
      </c>
      <c r="AT387" s="227" t="s">
        <v>178</v>
      </c>
      <c r="AU387" s="227" t="s">
        <v>82</v>
      </c>
      <c r="AY387" s="20" t="s">
        <v>176</v>
      </c>
      <c r="BE387" s="228">
        <f>IF(N387="základní",J387,0)</f>
        <v>0</v>
      </c>
      <c r="BF387" s="228">
        <f>IF(N387="snížená",J387,0)</f>
        <v>0</v>
      </c>
      <c r="BG387" s="228">
        <f>IF(N387="zákl. přenesená",J387,0)</f>
        <v>0</v>
      </c>
      <c r="BH387" s="228">
        <f>IF(N387="sníž. přenesená",J387,0)</f>
        <v>0</v>
      </c>
      <c r="BI387" s="228">
        <f>IF(N387="nulová",J387,0)</f>
        <v>0</v>
      </c>
      <c r="BJ387" s="20" t="s">
        <v>80</v>
      </c>
      <c r="BK387" s="228">
        <f>ROUND(I387*H387,2)</f>
        <v>0</v>
      </c>
      <c r="BL387" s="20" t="s">
        <v>183</v>
      </c>
      <c r="BM387" s="227" t="s">
        <v>513</v>
      </c>
    </row>
    <row r="388" s="2" customFormat="1">
      <c r="A388" s="41"/>
      <c r="B388" s="42"/>
      <c r="C388" s="43"/>
      <c r="D388" s="229" t="s">
        <v>185</v>
      </c>
      <c r="E388" s="43"/>
      <c r="F388" s="230" t="s">
        <v>514</v>
      </c>
      <c r="G388" s="43"/>
      <c r="H388" s="43"/>
      <c r="I388" s="231"/>
      <c r="J388" s="43"/>
      <c r="K388" s="43"/>
      <c r="L388" s="47"/>
      <c r="M388" s="232"/>
      <c r="N388" s="233"/>
      <c r="O388" s="87"/>
      <c r="P388" s="87"/>
      <c r="Q388" s="87"/>
      <c r="R388" s="87"/>
      <c r="S388" s="87"/>
      <c r="T388" s="88"/>
      <c r="U388" s="41"/>
      <c r="V388" s="41"/>
      <c r="W388" s="41"/>
      <c r="X388" s="41"/>
      <c r="Y388" s="41"/>
      <c r="Z388" s="41"/>
      <c r="AA388" s="41"/>
      <c r="AB388" s="41"/>
      <c r="AC388" s="41"/>
      <c r="AD388" s="41"/>
      <c r="AE388" s="41"/>
      <c r="AT388" s="20" t="s">
        <v>185</v>
      </c>
      <c r="AU388" s="20" t="s">
        <v>82</v>
      </c>
    </row>
    <row r="389" s="13" customFormat="1">
      <c r="A389" s="13"/>
      <c r="B389" s="234"/>
      <c r="C389" s="235"/>
      <c r="D389" s="236" t="s">
        <v>187</v>
      </c>
      <c r="E389" s="237" t="s">
        <v>21</v>
      </c>
      <c r="F389" s="238" t="s">
        <v>515</v>
      </c>
      <c r="G389" s="235"/>
      <c r="H389" s="237" t="s">
        <v>21</v>
      </c>
      <c r="I389" s="239"/>
      <c r="J389" s="235"/>
      <c r="K389" s="235"/>
      <c r="L389" s="240"/>
      <c r="M389" s="241"/>
      <c r="N389" s="242"/>
      <c r="O389" s="242"/>
      <c r="P389" s="242"/>
      <c r="Q389" s="242"/>
      <c r="R389" s="242"/>
      <c r="S389" s="242"/>
      <c r="T389" s="24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T389" s="244" t="s">
        <v>187</v>
      </c>
      <c r="AU389" s="244" t="s">
        <v>82</v>
      </c>
      <c r="AV389" s="13" t="s">
        <v>80</v>
      </c>
      <c r="AW389" s="13" t="s">
        <v>33</v>
      </c>
      <c r="AX389" s="13" t="s">
        <v>72</v>
      </c>
      <c r="AY389" s="244" t="s">
        <v>176</v>
      </c>
    </row>
    <row r="390" s="14" customFormat="1">
      <c r="A390" s="14"/>
      <c r="B390" s="245"/>
      <c r="C390" s="246"/>
      <c r="D390" s="236" t="s">
        <v>187</v>
      </c>
      <c r="E390" s="247" t="s">
        <v>21</v>
      </c>
      <c r="F390" s="248" t="s">
        <v>516</v>
      </c>
      <c r="G390" s="246"/>
      <c r="H390" s="249">
        <v>853.80899999999997</v>
      </c>
      <c r="I390" s="250"/>
      <c r="J390" s="246"/>
      <c r="K390" s="246"/>
      <c r="L390" s="251"/>
      <c r="M390" s="252"/>
      <c r="N390" s="253"/>
      <c r="O390" s="253"/>
      <c r="P390" s="253"/>
      <c r="Q390" s="253"/>
      <c r="R390" s="253"/>
      <c r="S390" s="253"/>
      <c r="T390" s="25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T390" s="255" t="s">
        <v>187</v>
      </c>
      <c r="AU390" s="255" t="s">
        <v>82</v>
      </c>
      <c r="AV390" s="14" t="s">
        <v>82</v>
      </c>
      <c r="AW390" s="14" t="s">
        <v>33</v>
      </c>
      <c r="AX390" s="14" t="s">
        <v>72</v>
      </c>
      <c r="AY390" s="255" t="s">
        <v>176</v>
      </c>
    </row>
    <row r="391" s="15" customFormat="1">
      <c r="A391" s="15"/>
      <c r="B391" s="256"/>
      <c r="C391" s="257"/>
      <c r="D391" s="236" t="s">
        <v>187</v>
      </c>
      <c r="E391" s="258" t="s">
        <v>21</v>
      </c>
      <c r="F391" s="259" t="s">
        <v>192</v>
      </c>
      <c r="G391" s="257"/>
      <c r="H391" s="260">
        <v>853.80899999999997</v>
      </c>
      <c r="I391" s="261"/>
      <c r="J391" s="257"/>
      <c r="K391" s="257"/>
      <c r="L391" s="262"/>
      <c r="M391" s="263"/>
      <c r="N391" s="264"/>
      <c r="O391" s="264"/>
      <c r="P391" s="264"/>
      <c r="Q391" s="264"/>
      <c r="R391" s="264"/>
      <c r="S391" s="264"/>
      <c r="T391" s="26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T391" s="266" t="s">
        <v>187</v>
      </c>
      <c r="AU391" s="266" t="s">
        <v>82</v>
      </c>
      <c r="AV391" s="15" t="s">
        <v>183</v>
      </c>
      <c r="AW391" s="15" t="s">
        <v>33</v>
      </c>
      <c r="AX391" s="15" t="s">
        <v>80</v>
      </c>
      <c r="AY391" s="266" t="s">
        <v>176</v>
      </c>
    </row>
    <row r="392" s="2" customFormat="1" ht="37.8" customHeight="1">
      <c r="A392" s="41"/>
      <c r="B392" s="42"/>
      <c r="C392" s="216" t="s">
        <v>517</v>
      </c>
      <c r="D392" s="216" t="s">
        <v>178</v>
      </c>
      <c r="E392" s="217" t="s">
        <v>518</v>
      </c>
      <c r="F392" s="218" t="s">
        <v>519</v>
      </c>
      <c r="G392" s="219" t="s">
        <v>181</v>
      </c>
      <c r="H392" s="220">
        <v>24.48</v>
      </c>
      <c r="I392" s="221"/>
      <c r="J392" s="222">
        <f>ROUND(I392*H392,2)</f>
        <v>0</v>
      </c>
      <c r="K392" s="218" t="s">
        <v>182</v>
      </c>
      <c r="L392" s="47"/>
      <c r="M392" s="223" t="s">
        <v>21</v>
      </c>
      <c r="N392" s="224" t="s">
        <v>43</v>
      </c>
      <c r="O392" s="87"/>
      <c r="P392" s="225">
        <f>O392*H392</f>
        <v>0</v>
      </c>
      <c r="Q392" s="225">
        <v>0</v>
      </c>
      <c r="R392" s="225">
        <f>Q392*H392</f>
        <v>0</v>
      </c>
      <c r="S392" s="225">
        <v>0.068000000000000005</v>
      </c>
      <c r="T392" s="226">
        <f>S392*H392</f>
        <v>1.6646400000000001</v>
      </c>
      <c r="U392" s="41"/>
      <c r="V392" s="41"/>
      <c r="W392" s="41"/>
      <c r="X392" s="41"/>
      <c r="Y392" s="41"/>
      <c r="Z392" s="41"/>
      <c r="AA392" s="41"/>
      <c r="AB392" s="41"/>
      <c r="AC392" s="41"/>
      <c r="AD392" s="41"/>
      <c r="AE392" s="41"/>
      <c r="AR392" s="227" t="s">
        <v>183</v>
      </c>
      <c r="AT392" s="227" t="s">
        <v>178</v>
      </c>
      <c r="AU392" s="227" t="s">
        <v>82</v>
      </c>
      <c r="AY392" s="20" t="s">
        <v>176</v>
      </c>
      <c r="BE392" s="228">
        <f>IF(N392="základní",J392,0)</f>
        <v>0</v>
      </c>
      <c r="BF392" s="228">
        <f>IF(N392="snížená",J392,0)</f>
        <v>0</v>
      </c>
      <c r="BG392" s="228">
        <f>IF(N392="zákl. přenesená",J392,0)</f>
        <v>0</v>
      </c>
      <c r="BH392" s="228">
        <f>IF(N392="sníž. přenesená",J392,0)</f>
        <v>0</v>
      </c>
      <c r="BI392" s="228">
        <f>IF(N392="nulová",J392,0)</f>
        <v>0</v>
      </c>
      <c r="BJ392" s="20" t="s">
        <v>80</v>
      </c>
      <c r="BK392" s="228">
        <f>ROUND(I392*H392,2)</f>
        <v>0</v>
      </c>
      <c r="BL392" s="20" t="s">
        <v>183</v>
      </c>
      <c r="BM392" s="227" t="s">
        <v>520</v>
      </c>
    </row>
    <row r="393" s="2" customFormat="1">
      <c r="A393" s="41"/>
      <c r="B393" s="42"/>
      <c r="C393" s="43"/>
      <c r="D393" s="229" t="s">
        <v>185</v>
      </c>
      <c r="E393" s="43"/>
      <c r="F393" s="230" t="s">
        <v>521</v>
      </c>
      <c r="G393" s="43"/>
      <c r="H393" s="43"/>
      <c r="I393" s="231"/>
      <c r="J393" s="43"/>
      <c r="K393" s="43"/>
      <c r="L393" s="47"/>
      <c r="M393" s="232"/>
      <c r="N393" s="233"/>
      <c r="O393" s="87"/>
      <c r="P393" s="87"/>
      <c r="Q393" s="87"/>
      <c r="R393" s="87"/>
      <c r="S393" s="87"/>
      <c r="T393" s="88"/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T393" s="20" t="s">
        <v>185</v>
      </c>
      <c r="AU393" s="20" t="s">
        <v>82</v>
      </c>
    </row>
    <row r="394" s="13" customFormat="1">
      <c r="A394" s="13"/>
      <c r="B394" s="234"/>
      <c r="C394" s="235"/>
      <c r="D394" s="236" t="s">
        <v>187</v>
      </c>
      <c r="E394" s="237" t="s">
        <v>21</v>
      </c>
      <c r="F394" s="238" t="s">
        <v>229</v>
      </c>
      <c r="G394" s="235"/>
      <c r="H394" s="237" t="s">
        <v>21</v>
      </c>
      <c r="I394" s="239"/>
      <c r="J394" s="235"/>
      <c r="K394" s="235"/>
      <c r="L394" s="240"/>
      <c r="M394" s="241"/>
      <c r="N394" s="242"/>
      <c r="O394" s="242"/>
      <c r="P394" s="242"/>
      <c r="Q394" s="242"/>
      <c r="R394" s="242"/>
      <c r="S394" s="242"/>
      <c r="T394" s="24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44" t="s">
        <v>187</v>
      </c>
      <c r="AU394" s="244" t="s">
        <v>82</v>
      </c>
      <c r="AV394" s="13" t="s">
        <v>80</v>
      </c>
      <c r="AW394" s="13" t="s">
        <v>33</v>
      </c>
      <c r="AX394" s="13" t="s">
        <v>72</v>
      </c>
      <c r="AY394" s="244" t="s">
        <v>176</v>
      </c>
    </row>
    <row r="395" s="14" customFormat="1">
      <c r="A395" s="14"/>
      <c r="B395" s="245"/>
      <c r="C395" s="246"/>
      <c r="D395" s="236" t="s">
        <v>187</v>
      </c>
      <c r="E395" s="247" t="s">
        <v>21</v>
      </c>
      <c r="F395" s="248" t="s">
        <v>522</v>
      </c>
      <c r="G395" s="246"/>
      <c r="H395" s="249">
        <v>9.4320000000000004</v>
      </c>
      <c r="I395" s="250"/>
      <c r="J395" s="246"/>
      <c r="K395" s="246"/>
      <c r="L395" s="251"/>
      <c r="M395" s="252"/>
      <c r="N395" s="253"/>
      <c r="O395" s="253"/>
      <c r="P395" s="253"/>
      <c r="Q395" s="253"/>
      <c r="R395" s="253"/>
      <c r="S395" s="253"/>
      <c r="T395" s="25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T395" s="255" t="s">
        <v>187</v>
      </c>
      <c r="AU395" s="255" t="s">
        <v>82</v>
      </c>
      <c r="AV395" s="14" t="s">
        <v>82</v>
      </c>
      <c r="AW395" s="14" t="s">
        <v>33</v>
      </c>
      <c r="AX395" s="14" t="s">
        <v>72</v>
      </c>
      <c r="AY395" s="255" t="s">
        <v>176</v>
      </c>
    </row>
    <row r="396" s="13" customFormat="1">
      <c r="A396" s="13"/>
      <c r="B396" s="234"/>
      <c r="C396" s="235"/>
      <c r="D396" s="236" t="s">
        <v>187</v>
      </c>
      <c r="E396" s="237" t="s">
        <v>21</v>
      </c>
      <c r="F396" s="238" t="s">
        <v>232</v>
      </c>
      <c r="G396" s="235"/>
      <c r="H396" s="237" t="s">
        <v>21</v>
      </c>
      <c r="I396" s="239"/>
      <c r="J396" s="235"/>
      <c r="K396" s="235"/>
      <c r="L396" s="240"/>
      <c r="M396" s="241"/>
      <c r="N396" s="242"/>
      <c r="O396" s="242"/>
      <c r="P396" s="242"/>
      <c r="Q396" s="242"/>
      <c r="R396" s="242"/>
      <c r="S396" s="242"/>
      <c r="T396" s="24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44" t="s">
        <v>187</v>
      </c>
      <c r="AU396" s="244" t="s">
        <v>82</v>
      </c>
      <c r="AV396" s="13" t="s">
        <v>80</v>
      </c>
      <c r="AW396" s="13" t="s">
        <v>33</v>
      </c>
      <c r="AX396" s="13" t="s">
        <v>72</v>
      </c>
      <c r="AY396" s="244" t="s">
        <v>176</v>
      </c>
    </row>
    <row r="397" s="14" customFormat="1">
      <c r="A397" s="14"/>
      <c r="B397" s="245"/>
      <c r="C397" s="246"/>
      <c r="D397" s="236" t="s">
        <v>187</v>
      </c>
      <c r="E397" s="247" t="s">
        <v>21</v>
      </c>
      <c r="F397" s="248" t="s">
        <v>523</v>
      </c>
      <c r="G397" s="246"/>
      <c r="H397" s="249">
        <v>15.048</v>
      </c>
      <c r="I397" s="250"/>
      <c r="J397" s="246"/>
      <c r="K397" s="246"/>
      <c r="L397" s="251"/>
      <c r="M397" s="252"/>
      <c r="N397" s="253"/>
      <c r="O397" s="253"/>
      <c r="P397" s="253"/>
      <c r="Q397" s="253"/>
      <c r="R397" s="253"/>
      <c r="S397" s="253"/>
      <c r="T397" s="25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T397" s="255" t="s">
        <v>187</v>
      </c>
      <c r="AU397" s="255" t="s">
        <v>82</v>
      </c>
      <c r="AV397" s="14" t="s">
        <v>82</v>
      </c>
      <c r="AW397" s="14" t="s">
        <v>33</v>
      </c>
      <c r="AX397" s="14" t="s">
        <v>72</v>
      </c>
      <c r="AY397" s="255" t="s">
        <v>176</v>
      </c>
    </row>
    <row r="398" s="15" customFormat="1">
      <c r="A398" s="15"/>
      <c r="B398" s="256"/>
      <c r="C398" s="257"/>
      <c r="D398" s="236" t="s">
        <v>187</v>
      </c>
      <c r="E398" s="258" t="s">
        <v>21</v>
      </c>
      <c r="F398" s="259" t="s">
        <v>192</v>
      </c>
      <c r="G398" s="257"/>
      <c r="H398" s="260">
        <v>24.48</v>
      </c>
      <c r="I398" s="261"/>
      <c r="J398" s="257"/>
      <c r="K398" s="257"/>
      <c r="L398" s="262"/>
      <c r="M398" s="263"/>
      <c r="N398" s="264"/>
      <c r="O398" s="264"/>
      <c r="P398" s="264"/>
      <c r="Q398" s="264"/>
      <c r="R398" s="264"/>
      <c r="S398" s="264"/>
      <c r="T398" s="26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T398" s="266" t="s">
        <v>187</v>
      </c>
      <c r="AU398" s="266" t="s">
        <v>82</v>
      </c>
      <c r="AV398" s="15" t="s">
        <v>183</v>
      </c>
      <c r="AW398" s="15" t="s">
        <v>33</v>
      </c>
      <c r="AX398" s="15" t="s">
        <v>80</v>
      </c>
      <c r="AY398" s="266" t="s">
        <v>176</v>
      </c>
    </row>
    <row r="399" s="2" customFormat="1" ht="66.75" customHeight="1">
      <c r="A399" s="41"/>
      <c r="B399" s="42"/>
      <c r="C399" s="216" t="s">
        <v>524</v>
      </c>
      <c r="D399" s="216" t="s">
        <v>178</v>
      </c>
      <c r="E399" s="217" t="s">
        <v>525</v>
      </c>
      <c r="F399" s="218" t="s">
        <v>526</v>
      </c>
      <c r="G399" s="219" t="s">
        <v>181</v>
      </c>
      <c r="H399" s="220">
        <v>40</v>
      </c>
      <c r="I399" s="221"/>
      <c r="J399" s="222">
        <f>ROUND(I399*H399,2)</f>
        <v>0</v>
      </c>
      <c r="K399" s="218" t="s">
        <v>182</v>
      </c>
      <c r="L399" s="47"/>
      <c r="M399" s="223" t="s">
        <v>21</v>
      </c>
      <c r="N399" s="224" t="s">
        <v>43</v>
      </c>
      <c r="O399" s="87"/>
      <c r="P399" s="225">
        <f>O399*H399</f>
        <v>0</v>
      </c>
      <c r="Q399" s="225">
        <v>0</v>
      </c>
      <c r="R399" s="225">
        <f>Q399*H399</f>
        <v>0</v>
      </c>
      <c r="S399" s="225">
        <v>0</v>
      </c>
      <c r="T399" s="226">
        <f>S399*H399</f>
        <v>0</v>
      </c>
      <c r="U399" s="41"/>
      <c r="V399" s="41"/>
      <c r="W399" s="41"/>
      <c r="X399" s="41"/>
      <c r="Y399" s="41"/>
      <c r="Z399" s="41"/>
      <c r="AA399" s="41"/>
      <c r="AB399" s="41"/>
      <c r="AC399" s="41"/>
      <c r="AD399" s="41"/>
      <c r="AE399" s="41"/>
      <c r="AR399" s="227" t="s">
        <v>183</v>
      </c>
      <c r="AT399" s="227" t="s">
        <v>178</v>
      </c>
      <c r="AU399" s="227" t="s">
        <v>82</v>
      </c>
      <c r="AY399" s="20" t="s">
        <v>176</v>
      </c>
      <c r="BE399" s="228">
        <f>IF(N399="základní",J399,0)</f>
        <v>0</v>
      </c>
      <c r="BF399" s="228">
        <f>IF(N399="snížená",J399,0)</f>
        <v>0</v>
      </c>
      <c r="BG399" s="228">
        <f>IF(N399="zákl. přenesená",J399,0)</f>
        <v>0</v>
      </c>
      <c r="BH399" s="228">
        <f>IF(N399="sníž. přenesená",J399,0)</f>
        <v>0</v>
      </c>
      <c r="BI399" s="228">
        <f>IF(N399="nulová",J399,0)</f>
        <v>0</v>
      </c>
      <c r="BJ399" s="20" t="s">
        <v>80</v>
      </c>
      <c r="BK399" s="228">
        <f>ROUND(I399*H399,2)</f>
        <v>0</v>
      </c>
      <c r="BL399" s="20" t="s">
        <v>183</v>
      </c>
      <c r="BM399" s="227" t="s">
        <v>527</v>
      </c>
    </row>
    <row r="400" s="2" customFormat="1">
      <c r="A400" s="41"/>
      <c r="B400" s="42"/>
      <c r="C400" s="43"/>
      <c r="D400" s="229" t="s">
        <v>185</v>
      </c>
      <c r="E400" s="43"/>
      <c r="F400" s="230" t="s">
        <v>528</v>
      </c>
      <c r="G400" s="43"/>
      <c r="H400" s="43"/>
      <c r="I400" s="231"/>
      <c r="J400" s="43"/>
      <c r="K400" s="43"/>
      <c r="L400" s="47"/>
      <c r="M400" s="232"/>
      <c r="N400" s="233"/>
      <c r="O400" s="87"/>
      <c r="P400" s="87"/>
      <c r="Q400" s="87"/>
      <c r="R400" s="87"/>
      <c r="S400" s="87"/>
      <c r="T400" s="88"/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T400" s="20" t="s">
        <v>185</v>
      </c>
      <c r="AU400" s="20" t="s">
        <v>82</v>
      </c>
    </row>
    <row r="401" s="13" customFormat="1">
      <c r="A401" s="13"/>
      <c r="B401" s="234"/>
      <c r="C401" s="235"/>
      <c r="D401" s="236" t="s">
        <v>187</v>
      </c>
      <c r="E401" s="237" t="s">
        <v>21</v>
      </c>
      <c r="F401" s="238" t="s">
        <v>207</v>
      </c>
      <c r="G401" s="235"/>
      <c r="H401" s="237" t="s">
        <v>21</v>
      </c>
      <c r="I401" s="239"/>
      <c r="J401" s="235"/>
      <c r="K401" s="235"/>
      <c r="L401" s="240"/>
      <c r="M401" s="241"/>
      <c r="N401" s="242"/>
      <c r="O401" s="242"/>
      <c r="P401" s="242"/>
      <c r="Q401" s="242"/>
      <c r="R401" s="242"/>
      <c r="S401" s="242"/>
      <c r="T401" s="24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T401" s="244" t="s">
        <v>187</v>
      </c>
      <c r="AU401" s="244" t="s">
        <v>82</v>
      </c>
      <c r="AV401" s="13" t="s">
        <v>80</v>
      </c>
      <c r="AW401" s="13" t="s">
        <v>33</v>
      </c>
      <c r="AX401" s="13" t="s">
        <v>72</v>
      </c>
      <c r="AY401" s="244" t="s">
        <v>176</v>
      </c>
    </row>
    <row r="402" s="14" customFormat="1">
      <c r="A402" s="14"/>
      <c r="B402" s="245"/>
      <c r="C402" s="246"/>
      <c r="D402" s="236" t="s">
        <v>187</v>
      </c>
      <c r="E402" s="247" t="s">
        <v>21</v>
      </c>
      <c r="F402" s="248" t="s">
        <v>208</v>
      </c>
      <c r="G402" s="246"/>
      <c r="H402" s="249">
        <v>40</v>
      </c>
      <c r="I402" s="250"/>
      <c r="J402" s="246"/>
      <c r="K402" s="246"/>
      <c r="L402" s="251"/>
      <c r="M402" s="252"/>
      <c r="N402" s="253"/>
      <c r="O402" s="253"/>
      <c r="P402" s="253"/>
      <c r="Q402" s="253"/>
      <c r="R402" s="253"/>
      <c r="S402" s="253"/>
      <c r="T402" s="25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T402" s="255" t="s">
        <v>187</v>
      </c>
      <c r="AU402" s="255" t="s">
        <v>82</v>
      </c>
      <c r="AV402" s="14" t="s">
        <v>82</v>
      </c>
      <c r="AW402" s="14" t="s">
        <v>33</v>
      </c>
      <c r="AX402" s="14" t="s">
        <v>72</v>
      </c>
      <c r="AY402" s="255" t="s">
        <v>176</v>
      </c>
    </row>
    <row r="403" s="15" customFormat="1">
      <c r="A403" s="15"/>
      <c r="B403" s="256"/>
      <c r="C403" s="257"/>
      <c r="D403" s="236" t="s">
        <v>187</v>
      </c>
      <c r="E403" s="258" t="s">
        <v>21</v>
      </c>
      <c r="F403" s="259" t="s">
        <v>192</v>
      </c>
      <c r="G403" s="257"/>
      <c r="H403" s="260">
        <v>40</v>
      </c>
      <c r="I403" s="261"/>
      <c r="J403" s="257"/>
      <c r="K403" s="257"/>
      <c r="L403" s="262"/>
      <c r="M403" s="263"/>
      <c r="N403" s="264"/>
      <c r="O403" s="264"/>
      <c r="P403" s="264"/>
      <c r="Q403" s="264"/>
      <c r="R403" s="264"/>
      <c r="S403" s="264"/>
      <c r="T403" s="26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T403" s="266" t="s">
        <v>187</v>
      </c>
      <c r="AU403" s="266" t="s">
        <v>82</v>
      </c>
      <c r="AV403" s="15" t="s">
        <v>183</v>
      </c>
      <c r="AW403" s="15" t="s">
        <v>33</v>
      </c>
      <c r="AX403" s="15" t="s">
        <v>80</v>
      </c>
      <c r="AY403" s="266" t="s">
        <v>176</v>
      </c>
    </row>
    <row r="404" s="12" customFormat="1" ht="22.8" customHeight="1">
      <c r="A404" s="12"/>
      <c r="B404" s="200"/>
      <c r="C404" s="201"/>
      <c r="D404" s="202" t="s">
        <v>71</v>
      </c>
      <c r="E404" s="214" t="s">
        <v>529</v>
      </c>
      <c r="F404" s="214" t="s">
        <v>530</v>
      </c>
      <c r="G404" s="201"/>
      <c r="H404" s="201"/>
      <c r="I404" s="204"/>
      <c r="J404" s="215">
        <f>BK404</f>
        <v>0</v>
      </c>
      <c r="K404" s="201"/>
      <c r="L404" s="206"/>
      <c r="M404" s="207"/>
      <c r="N404" s="208"/>
      <c r="O404" s="208"/>
      <c r="P404" s="209">
        <f>SUM(P405:P422)</f>
        <v>0</v>
      </c>
      <c r="Q404" s="208"/>
      <c r="R404" s="209">
        <f>SUM(R405:R422)</f>
        <v>0</v>
      </c>
      <c r="S404" s="208"/>
      <c r="T404" s="210">
        <f>SUM(T405:T422)</f>
        <v>0</v>
      </c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R404" s="211" t="s">
        <v>80</v>
      </c>
      <c r="AT404" s="212" t="s">
        <v>71</v>
      </c>
      <c r="AU404" s="212" t="s">
        <v>80</v>
      </c>
      <c r="AY404" s="211" t="s">
        <v>176</v>
      </c>
      <c r="BK404" s="213">
        <f>SUM(BK405:BK422)</f>
        <v>0</v>
      </c>
    </row>
    <row r="405" s="2" customFormat="1" ht="44.25" customHeight="1">
      <c r="A405" s="41"/>
      <c r="B405" s="42"/>
      <c r="C405" s="216" t="s">
        <v>208</v>
      </c>
      <c r="D405" s="278" t="s">
        <v>178</v>
      </c>
      <c r="E405" s="217" t="s">
        <v>531</v>
      </c>
      <c r="F405" s="218" t="s">
        <v>532</v>
      </c>
      <c r="G405" s="219" t="s">
        <v>533</v>
      </c>
      <c r="H405" s="220">
        <v>564.31600000000003</v>
      </c>
      <c r="I405" s="221"/>
      <c r="J405" s="222">
        <f>ROUND(I405*H405,2)</f>
        <v>0</v>
      </c>
      <c r="K405" s="218" t="s">
        <v>182</v>
      </c>
      <c r="L405" s="47"/>
      <c r="M405" s="223" t="s">
        <v>21</v>
      </c>
      <c r="N405" s="224" t="s">
        <v>43</v>
      </c>
      <c r="O405" s="87"/>
      <c r="P405" s="225">
        <f>O405*H405</f>
        <v>0</v>
      </c>
      <c r="Q405" s="225">
        <v>0</v>
      </c>
      <c r="R405" s="225">
        <f>Q405*H405</f>
        <v>0</v>
      </c>
      <c r="S405" s="225">
        <v>0</v>
      </c>
      <c r="T405" s="226">
        <f>S405*H405</f>
        <v>0</v>
      </c>
      <c r="U405" s="41"/>
      <c r="V405" s="41"/>
      <c r="W405" s="41"/>
      <c r="X405" s="41"/>
      <c r="Y405" s="41"/>
      <c r="Z405" s="41"/>
      <c r="AA405" s="41"/>
      <c r="AB405" s="41"/>
      <c r="AC405" s="41"/>
      <c r="AD405" s="41"/>
      <c r="AE405" s="41"/>
      <c r="AR405" s="227" t="s">
        <v>183</v>
      </c>
      <c r="AT405" s="227" t="s">
        <v>178</v>
      </c>
      <c r="AU405" s="227" t="s">
        <v>82</v>
      </c>
      <c r="AY405" s="20" t="s">
        <v>176</v>
      </c>
      <c r="BE405" s="228">
        <f>IF(N405="základní",J405,0)</f>
        <v>0</v>
      </c>
      <c r="BF405" s="228">
        <f>IF(N405="snížená",J405,0)</f>
        <v>0</v>
      </c>
      <c r="BG405" s="228">
        <f>IF(N405="zákl. přenesená",J405,0)</f>
        <v>0</v>
      </c>
      <c r="BH405" s="228">
        <f>IF(N405="sníž. přenesená",J405,0)</f>
        <v>0</v>
      </c>
      <c r="BI405" s="228">
        <f>IF(N405="nulová",J405,0)</f>
        <v>0</v>
      </c>
      <c r="BJ405" s="20" t="s">
        <v>80</v>
      </c>
      <c r="BK405" s="228">
        <f>ROUND(I405*H405,2)</f>
        <v>0</v>
      </c>
      <c r="BL405" s="20" t="s">
        <v>183</v>
      </c>
      <c r="BM405" s="227" t="s">
        <v>534</v>
      </c>
    </row>
    <row r="406" s="2" customFormat="1">
      <c r="A406" s="41"/>
      <c r="B406" s="42"/>
      <c r="C406" s="43"/>
      <c r="D406" s="229" t="s">
        <v>185</v>
      </c>
      <c r="E406" s="43"/>
      <c r="F406" s="230" t="s">
        <v>535</v>
      </c>
      <c r="G406" s="43"/>
      <c r="H406" s="43"/>
      <c r="I406" s="231"/>
      <c r="J406" s="43"/>
      <c r="K406" s="43"/>
      <c r="L406" s="47"/>
      <c r="M406" s="232"/>
      <c r="N406" s="233"/>
      <c r="O406" s="87"/>
      <c r="P406" s="87"/>
      <c r="Q406" s="87"/>
      <c r="R406" s="87"/>
      <c r="S406" s="87"/>
      <c r="T406" s="88"/>
      <c r="U406" s="41"/>
      <c r="V406" s="41"/>
      <c r="W406" s="41"/>
      <c r="X406" s="41"/>
      <c r="Y406" s="41"/>
      <c r="Z406" s="41"/>
      <c r="AA406" s="41"/>
      <c r="AB406" s="41"/>
      <c r="AC406" s="41"/>
      <c r="AD406" s="41"/>
      <c r="AE406" s="41"/>
      <c r="AT406" s="20" t="s">
        <v>185</v>
      </c>
      <c r="AU406" s="20" t="s">
        <v>82</v>
      </c>
    </row>
    <row r="407" s="2" customFormat="1" ht="33" customHeight="1">
      <c r="A407" s="41"/>
      <c r="B407" s="42"/>
      <c r="C407" s="216" t="s">
        <v>536</v>
      </c>
      <c r="D407" s="278" t="s">
        <v>178</v>
      </c>
      <c r="E407" s="217" t="s">
        <v>537</v>
      </c>
      <c r="F407" s="218" t="s">
        <v>538</v>
      </c>
      <c r="G407" s="219" t="s">
        <v>533</v>
      </c>
      <c r="H407" s="220">
        <v>554.91600000000005</v>
      </c>
      <c r="I407" s="221"/>
      <c r="J407" s="222">
        <f>ROUND(I407*H407,2)</f>
        <v>0</v>
      </c>
      <c r="K407" s="218" t="s">
        <v>182</v>
      </c>
      <c r="L407" s="47"/>
      <c r="M407" s="223" t="s">
        <v>21</v>
      </c>
      <c r="N407" s="224" t="s">
        <v>43</v>
      </c>
      <c r="O407" s="87"/>
      <c r="P407" s="225">
        <f>O407*H407</f>
        <v>0</v>
      </c>
      <c r="Q407" s="225">
        <v>0</v>
      </c>
      <c r="R407" s="225">
        <f>Q407*H407</f>
        <v>0</v>
      </c>
      <c r="S407" s="225">
        <v>0</v>
      </c>
      <c r="T407" s="226">
        <f>S407*H407</f>
        <v>0</v>
      </c>
      <c r="U407" s="41"/>
      <c r="V407" s="41"/>
      <c r="W407" s="41"/>
      <c r="X407" s="41"/>
      <c r="Y407" s="41"/>
      <c r="Z407" s="41"/>
      <c r="AA407" s="41"/>
      <c r="AB407" s="41"/>
      <c r="AC407" s="41"/>
      <c r="AD407" s="41"/>
      <c r="AE407" s="41"/>
      <c r="AR407" s="227" t="s">
        <v>183</v>
      </c>
      <c r="AT407" s="227" t="s">
        <v>178</v>
      </c>
      <c r="AU407" s="227" t="s">
        <v>82</v>
      </c>
      <c r="AY407" s="20" t="s">
        <v>176</v>
      </c>
      <c r="BE407" s="228">
        <f>IF(N407="základní",J407,0)</f>
        <v>0</v>
      </c>
      <c r="BF407" s="228">
        <f>IF(N407="snížená",J407,0)</f>
        <v>0</v>
      </c>
      <c r="BG407" s="228">
        <f>IF(N407="zákl. přenesená",J407,0)</f>
        <v>0</v>
      </c>
      <c r="BH407" s="228">
        <f>IF(N407="sníž. přenesená",J407,0)</f>
        <v>0</v>
      </c>
      <c r="BI407" s="228">
        <f>IF(N407="nulová",J407,0)</f>
        <v>0</v>
      </c>
      <c r="BJ407" s="20" t="s">
        <v>80</v>
      </c>
      <c r="BK407" s="228">
        <f>ROUND(I407*H407,2)</f>
        <v>0</v>
      </c>
      <c r="BL407" s="20" t="s">
        <v>183</v>
      </c>
      <c r="BM407" s="227" t="s">
        <v>539</v>
      </c>
    </row>
    <row r="408" s="2" customFormat="1">
      <c r="A408" s="41"/>
      <c r="B408" s="42"/>
      <c r="C408" s="43"/>
      <c r="D408" s="229" t="s">
        <v>185</v>
      </c>
      <c r="E408" s="43"/>
      <c r="F408" s="230" t="s">
        <v>540</v>
      </c>
      <c r="G408" s="43"/>
      <c r="H408" s="43"/>
      <c r="I408" s="231"/>
      <c r="J408" s="43"/>
      <c r="K408" s="43"/>
      <c r="L408" s="47"/>
      <c r="M408" s="232"/>
      <c r="N408" s="233"/>
      <c r="O408" s="87"/>
      <c r="P408" s="87"/>
      <c r="Q408" s="87"/>
      <c r="R408" s="87"/>
      <c r="S408" s="87"/>
      <c r="T408" s="88"/>
      <c r="U408" s="41"/>
      <c r="V408" s="41"/>
      <c r="W408" s="41"/>
      <c r="X408" s="41"/>
      <c r="Y408" s="41"/>
      <c r="Z408" s="41"/>
      <c r="AA408" s="41"/>
      <c r="AB408" s="41"/>
      <c r="AC408" s="41"/>
      <c r="AD408" s="41"/>
      <c r="AE408" s="41"/>
      <c r="AT408" s="20" t="s">
        <v>185</v>
      </c>
      <c r="AU408" s="20" t="s">
        <v>82</v>
      </c>
    </row>
    <row r="409" s="14" customFormat="1">
      <c r="A409" s="14"/>
      <c r="B409" s="245"/>
      <c r="C409" s="246"/>
      <c r="D409" s="236" t="s">
        <v>187</v>
      </c>
      <c r="E409" s="247" t="s">
        <v>21</v>
      </c>
      <c r="F409" s="248" t="s">
        <v>541</v>
      </c>
      <c r="G409" s="246"/>
      <c r="H409" s="249">
        <v>564.31600000000003</v>
      </c>
      <c r="I409" s="250"/>
      <c r="J409" s="246"/>
      <c r="K409" s="246"/>
      <c r="L409" s="251"/>
      <c r="M409" s="252"/>
      <c r="N409" s="253"/>
      <c r="O409" s="253"/>
      <c r="P409" s="253"/>
      <c r="Q409" s="253"/>
      <c r="R409" s="253"/>
      <c r="S409" s="253"/>
      <c r="T409" s="25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T409" s="255" t="s">
        <v>187</v>
      </c>
      <c r="AU409" s="255" t="s">
        <v>82</v>
      </c>
      <c r="AV409" s="14" t="s">
        <v>82</v>
      </c>
      <c r="AW409" s="14" t="s">
        <v>33</v>
      </c>
      <c r="AX409" s="14" t="s">
        <v>72</v>
      </c>
      <c r="AY409" s="255" t="s">
        <v>176</v>
      </c>
    </row>
    <row r="410" s="13" customFormat="1">
      <c r="A410" s="13"/>
      <c r="B410" s="234"/>
      <c r="C410" s="235"/>
      <c r="D410" s="236" t="s">
        <v>187</v>
      </c>
      <c r="E410" s="237" t="s">
        <v>21</v>
      </c>
      <c r="F410" s="238" t="s">
        <v>542</v>
      </c>
      <c r="G410" s="235"/>
      <c r="H410" s="237" t="s">
        <v>21</v>
      </c>
      <c r="I410" s="239"/>
      <c r="J410" s="235"/>
      <c r="K410" s="235"/>
      <c r="L410" s="240"/>
      <c r="M410" s="241"/>
      <c r="N410" s="242"/>
      <c r="O410" s="242"/>
      <c r="P410" s="242"/>
      <c r="Q410" s="242"/>
      <c r="R410" s="242"/>
      <c r="S410" s="242"/>
      <c r="T410" s="24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44" t="s">
        <v>187</v>
      </c>
      <c r="AU410" s="244" t="s">
        <v>82</v>
      </c>
      <c r="AV410" s="13" t="s">
        <v>80</v>
      </c>
      <c r="AW410" s="13" t="s">
        <v>33</v>
      </c>
      <c r="AX410" s="13" t="s">
        <v>72</v>
      </c>
      <c r="AY410" s="244" t="s">
        <v>176</v>
      </c>
    </row>
    <row r="411" s="14" customFormat="1">
      <c r="A411" s="14"/>
      <c r="B411" s="245"/>
      <c r="C411" s="246"/>
      <c r="D411" s="236" t="s">
        <v>187</v>
      </c>
      <c r="E411" s="247" t="s">
        <v>21</v>
      </c>
      <c r="F411" s="248" t="s">
        <v>543</v>
      </c>
      <c r="G411" s="246"/>
      <c r="H411" s="249">
        <v>-9.4000000000000004</v>
      </c>
      <c r="I411" s="250"/>
      <c r="J411" s="246"/>
      <c r="K411" s="246"/>
      <c r="L411" s="251"/>
      <c r="M411" s="252"/>
      <c r="N411" s="253"/>
      <c r="O411" s="253"/>
      <c r="P411" s="253"/>
      <c r="Q411" s="253"/>
      <c r="R411" s="253"/>
      <c r="S411" s="253"/>
      <c r="T411" s="25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T411" s="255" t="s">
        <v>187</v>
      </c>
      <c r="AU411" s="255" t="s">
        <v>82</v>
      </c>
      <c r="AV411" s="14" t="s">
        <v>82</v>
      </c>
      <c r="AW411" s="14" t="s">
        <v>33</v>
      </c>
      <c r="AX411" s="14" t="s">
        <v>72</v>
      </c>
      <c r="AY411" s="255" t="s">
        <v>176</v>
      </c>
    </row>
    <row r="412" s="15" customFormat="1">
      <c r="A412" s="15"/>
      <c r="B412" s="256"/>
      <c r="C412" s="257"/>
      <c r="D412" s="236" t="s">
        <v>187</v>
      </c>
      <c r="E412" s="258" t="s">
        <v>21</v>
      </c>
      <c r="F412" s="259" t="s">
        <v>192</v>
      </c>
      <c r="G412" s="257"/>
      <c r="H412" s="260">
        <v>554.91600000000005</v>
      </c>
      <c r="I412" s="261"/>
      <c r="J412" s="257"/>
      <c r="K412" s="257"/>
      <c r="L412" s="262"/>
      <c r="M412" s="263"/>
      <c r="N412" s="264"/>
      <c r="O412" s="264"/>
      <c r="P412" s="264"/>
      <c r="Q412" s="264"/>
      <c r="R412" s="264"/>
      <c r="S412" s="264"/>
      <c r="T412" s="26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T412" s="266" t="s">
        <v>187</v>
      </c>
      <c r="AU412" s="266" t="s">
        <v>82</v>
      </c>
      <c r="AV412" s="15" t="s">
        <v>183</v>
      </c>
      <c r="AW412" s="15" t="s">
        <v>33</v>
      </c>
      <c r="AX412" s="15" t="s">
        <v>80</v>
      </c>
      <c r="AY412" s="266" t="s">
        <v>176</v>
      </c>
    </row>
    <row r="413" s="2" customFormat="1" ht="44.25" customHeight="1">
      <c r="A413" s="41"/>
      <c r="B413" s="42"/>
      <c r="C413" s="216" t="s">
        <v>544</v>
      </c>
      <c r="D413" s="278" t="s">
        <v>178</v>
      </c>
      <c r="E413" s="217" t="s">
        <v>545</v>
      </c>
      <c r="F413" s="218" t="s">
        <v>546</v>
      </c>
      <c r="G413" s="219" t="s">
        <v>533</v>
      </c>
      <c r="H413" s="220">
        <v>11098.32</v>
      </c>
      <c r="I413" s="221"/>
      <c r="J413" s="222">
        <f>ROUND(I413*H413,2)</f>
        <v>0</v>
      </c>
      <c r="K413" s="218" t="s">
        <v>182</v>
      </c>
      <c r="L413" s="47"/>
      <c r="M413" s="223" t="s">
        <v>21</v>
      </c>
      <c r="N413" s="224" t="s">
        <v>43</v>
      </c>
      <c r="O413" s="87"/>
      <c r="P413" s="225">
        <f>O413*H413</f>
        <v>0</v>
      </c>
      <c r="Q413" s="225">
        <v>0</v>
      </c>
      <c r="R413" s="225">
        <f>Q413*H413</f>
        <v>0</v>
      </c>
      <c r="S413" s="225">
        <v>0</v>
      </c>
      <c r="T413" s="226">
        <f>S413*H413</f>
        <v>0</v>
      </c>
      <c r="U413" s="41"/>
      <c r="V413" s="41"/>
      <c r="W413" s="41"/>
      <c r="X413" s="41"/>
      <c r="Y413" s="41"/>
      <c r="Z413" s="41"/>
      <c r="AA413" s="41"/>
      <c r="AB413" s="41"/>
      <c r="AC413" s="41"/>
      <c r="AD413" s="41"/>
      <c r="AE413" s="41"/>
      <c r="AR413" s="227" t="s">
        <v>183</v>
      </c>
      <c r="AT413" s="227" t="s">
        <v>178</v>
      </c>
      <c r="AU413" s="227" t="s">
        <v>82</v>
      </c>
      <c r="AY413" s="20" t="s">
        <v>176</v>
      </c>
      <c r="BE413" s="228">
        <f>IF(N413="základní",J413,0)</f>
        <v>0</v>
      </c>
      <c r="BF413" s="228">
        <f>IF(N413="snížená",J413,0)</f>
        <v>0</v>
      </c>
      <c r="BG413" s="228">
        <f>IF(N413="zákl. přenesená",J413,0)</f>
        <v>0</v>
      </c>
      <c r="BH413" s="228">
        <f>IF(N413="sníž. přenesená",J413,0)</f>
        <v>0</v>
      </c>
      <c r="BI413" s="228">
        <f>IF(N413="nulová",J413,0)</f>
        <v>0</v>
      </c>
      <c r="BJ413" s="20" t="s">
        <v>80</v>
      </c>
      <c r="BK413" s="228">
        <f>ROUND(I413*H413,2)</f>
        <v>0</v>
      </c>
      <c r="BL413" s="20" t="s">
        <v>183</v>
      </c>
      <c r="BM413" s="227" t="s">
        <v>547</v>
      </c>
    </row>
    <row r="414" s="2" customFormat="1">
      <c r="A414" s="41"/>
      <c r="B414" s="42"/>
      <c r="C414" s="43"/>
      <c r="D414" s="229" t="s">
        <v>185</v>
      </c>
      <c r="E414" s="43"/>
      <c r="F414" s="230" t="s">
        <v>548</v>
      </c>
      <c r="G414" s="43"/>
      <c r="H414" s="43"/>
      <c r="I414" s="231"/>
      <c r="J414" s="43"/>
      <c r="K414" s="43"/>
      <c r="L414" s="47"/>
      <c r="M414" s="232"/>
      <c r="N414" s="233"/>
      <c r="O414" s="87"/>
      <c r="P414" s="87"/>
      <c r="Q414" s="87"/>
      <c r="R414" s="87"/>
      <c r="S414" s="87"/>
      <c r="T414" s="88"/>
      <c r="U414" s="41"/>
      <c r="V414" s="41"/>
      <c r="W414" s="41"/>
      <c r="X414" s="41"/>
      <c r="Y414" s="41"/>
      <c r="Z414" s="41"/>
      <c r="AA414" s="41"/>
      <c r="AB414" s="41"/>
      <c r="AC414" s="41"/>
      <c r="AD414" s="41"/>
      <c r="AE414" s="41"/>
      <c r="AT414" s="20" t="s">
        <v>185</v>
      </c>
      <c r="AU414" s="20" t="s">
        <v>82</v>
      </c>
    </row>
    <row r="415" s="14" customFormat="1">
      <c r="A415" s="14"/>
      <c r="B415" s="245"/>
      <c r="C415" s="246"/>
      <c r="D415" s="236" t="s">
        <v>187</v>
      </c>
      <c r="E415" s="247" t="s">
        <v>21</v>
      </c>
      <c r="F415" s="248" t="s">
        <v>549</v>
      </c>
      <c r="G415" s="246"/>
      <c r="H415" s="249">
        <v>11098.32</v>
      </c>
      <c r="I415" s="250"/>
      <c r="J415" s="246"/>
      <c r="K415" s="246"/>
      <c r="L415" s="251"/>
      <c r="M415" s="252"/>
      <c r="N415" s="253"/>
      <c r="O415" s="253"/>
      <c r="P415" s="253"/>
      <c r="Q415" s="253"/>
      <c r="R415" s="253"/>
      <c r="S415" s="253"/>
      <c r="T415" s="25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T415" s="255" t="s">
        <v>187</v>
      </c>
      <c r="AU415" s="255" t="s">
        <v>82</v>
      </c>
      <c r="AV415" s="14" t="s">
        <v>82</v>
      </c>
      <c r="AW415" s="14" t="s">
        <v>33</v>
      </c>
      <c r="AX415" s="14" t="s">
        <v>72</v>
      </c>
      <c r="AY415" s="255" t="s">
        <v>176</v>
      </c>
    </row>
    <row r="416" s="15" customFormat="1">
      <c r="A416" s="15"/>
      <c r="B416" s="256"/>
      <c r="C416" s="257"/>
      <c r="D416" s="236" t="s">
        <v>187</v>
      </c>
      <c r="E416" s="258" t="s">
        <v>21</v>
      </c>
      <c r="F416" s="259" t="s">
        <v>192</v>
      </c>
      <c r="G416" s="257"/>
      <c r="H416" s="260">
        <v>11098.32</v>
      </c>
      <c r="I416" s="261"/>
      <c r="J416" s="257"/>
      <c r="K416" s="257"/>
      <c r="L416" s="262"/>
      <c r="M416" s="263"/>
      <c r="N416" s="264"/>
      <c r="O416" s="264"/>
      <c r="P416" s="264"/>
      <c r="Q416" s="264"/>
      <c r="R416" s="264"/>
      <c r="S416" s="264"/>
      <c r="T416" s="26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T416" s="266" t="s">
        <v>187</v>
      </c>
      <c r="AU416" s="266" t="s">
        <v>82</v>
      </c>
      <c r="AV416" s="15" t="s">
        <v>183</v>
      </c>
      <c r="AW416" s="15" t="s">
        <v>33</v>
      </c>
      <c r="AX416" s="15" t="s">
        <v>80</v>
      </c>
      <c r="AY416" s="266" t="s">
        <v>176</v>
      </c>
    </row>
    <row r="417" s="2" customFormat="1" ht="49.05" customHeight="1">
      <c r="A417" s="41"/>
      <c r="B417" s="42"/>
      <c r="C417" s="216" t="s">
        <v>550</v>
      </c>
      <c r="D417" s="278" t="s">
        <v>178</v>
      </c>
      <c r="E417" s="217" t="s">
        <v>551</v>
      </c>
      <c r="F417" s="218" t="s">
        <v>552</v>
      </c>
      <c r="G417" s="219" t="s">
        <v>533</v>
      </c>
      <c r="H417" s="220">
        <v>554.91600000000005</v>
      </c>
      <c r="I417" s="221"/>
      <c r="J417" s="222">
        <f>ROUND(I417*H417,2)</f>
        <v>0</v>
      </c>
      <c r="K417" s="218" t="s">
        <v>182</v>
      </c>
      <c r="L417" s="47"/>
      <c r="M417" s="223" t="s">
        <v>21</v>
      </c>
      <c r="N417" s="224" t="s">
        <v>43</v>
      </c>
      <c r="O417" s="87"/>
      <c r="P417" s="225">
        <f>O417*H417</f>
        <v>0</v>
      </c>
      <c r="Q417" s="225">
        <v>0</v>
      </c>
      <c r="R417" s="225">
        <f>Q417*H417</f>
        <v>0</v>
      </c>
      <c r="S417" s="225">
        <v>0</v>
      </c>
      <c r="T417" s="226">
        <f>S417*H417</f>
        <v>0</v>
      </c>
      <c r="U417" s="41"/>
      <c r="V417" s="41"/>
      <c r="W417" s="41"/>
      <c r="X417" s="41"/>
      <c r="Y417" s="41"/>
      <c r="Z417" s="41"/>
      <c r="AA417" s="41"/>
      <c r="AB417" s="41"/>
      <c r="AC417" s="41"/>
      <c r="AD417" s="41"/>
      <c r="AE417" s="41"/>
      <c r="AR417" s="227" t="s">
        <v>183</v>
      </c>
      <c r="AT417" s="227" t="s">
        <v>178</v>
      </c>
      <c r="AU417" s="227" t="s">
        <v>82</v>
      </c>
      <c r="AY417" s="20" t="s">
        <v>176</v>
      </c>
      <c r="BE417" s="228">
        <f>IF(N417="základní",J417,0)</f>
        <v>0</v>
      </c>
      <c r="BF417" s="228">
        <f>IF(N417="snížená",J417,0)</f>
        <v>0</v>
      </c>
      <c r="BG417" s="228">
        <f>IF(N417="zákl. přenesená",J417,0)</f>
        <v>0</v>
      </c>
      <c r="BH417" s="228">
        <f>IF(N417="sníž. přenesená",J417,0)</f>
        <v>0</v>
      </c>
      <c r="BI417" s="228">
        <f>IF(N417="nulová",J417,0)</f>
        <v>0</v>
      </c>
      <c r="BJ417" s="20" t="s">
        <v>80</v>
      </c>
      <c r="BK417" s="228">
        <f>ROUND(I417*H417,2)</f>
        <v>0</v>
      </c>
      <c r="BL417" s="20" t="s">
        <v>183</v>
      </c>
      <c r="BM417" s="227" t="s">
        <v>553</v>
      </c>
    </row>
    <row r="418" s="2" customFormat="1">
      <c r="A418" s="41"/>
      <c r="B418" s="42"/>
      <c r="C418" s="43"/>
      <c r="D418" s="229" t="s">
        <v>185</v>
      </c>
      <c r="E418" s="43"/>
      <c r="F418" s="230" t="s">
        <v>554</v>
      </c>
      <c r="G418" s="43"/>
      <c r="H418" s="43"/>
      <c r="I418" s="231"/>
      <c r="J418" s="43"/>
      <c r="K418" s="43"/>
      <c r="L418" s="47"/>
      <c r="M418" s="232"/>
      <c r="N418" s="233"/>
      <c r="O418" s="87"/>
      <c r="P418" s="87"/>
      <c r="Q418" s="87"/>
      <c r="R418" s="87"/>
      <c r="S418" s="87"/>
      <c r="T418" s="88"/>
      <c r="U418" s="41"/>
      <c r="V418" s="41"/>
      <c r="W418" s="41"/>
      <c r="X418" s="41"/>
      <c r="Y418" s="41"/>
      <c r="Z418" s="41"/>
      <c r="AA418" s="41"/>
      <c r="AB418" s="41"/>
      <c r="AC418" s="41"/>
      <c r="AD418" s="41"/>
      <c r="AE418" s="41"/>
      <c r="AT418" s="20" t="s">
        <v>185</v>
      </c>
      <c r="AU418" s="20" t="s">
        <v>82</v>
      </c>
    </row>
    <row r="419" s="14" customFormat="1">
      <c r="A419" s="14"/>
      <c r="B419" s="245"/>
      <c r="C419" s="246"/>
      <c r="D419" s="236" t="s">
        <v>187</v>
      </c>
      <c r="E419" s="247" t="s">
        <v>21</v>
      </c>
      <c r="F419" s="248" t="s">
        <v>541</v>
      </c>
      <c r="G419" s="246"/>
      <c r="H419" s="249">
        <v>564.31600000000003</v>
      </c>
      <c r="I419" s="250"/>
      <c r="J419" s="246"/>
      <c r="K419" s="246"/>
      <c r="L419" s="251"/>
      <c r="M419" s="252"/>
      <c r="N419" s="253"/>
      <c r="O419" s="253"/>
      <c r="P419" s="253"/>
      <c r="Q419" s="253"/>
      <c r="R419" s="253"/>
      <c r="S419" s="253"/>
      <c r="T419" s="25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T419" s="255" t="s">
        <v>187</v>
      </c>
      <c r="AU419" s="255" t="s">
        <v>82</v>
      </c>
      <c r="AV419" s="14" t="s">
        <v>82</v>
      </c>
      <c r="AW419" s="14" t="s">
        <v>33</v>
      </c>
      <c r="AX419" s="14" t="s">
        <v>72</v>
      </c>
      <c r="AY419" s="255" t="s">
        <v>176</v>
      </c>
    </row>
    <row r="420" s="13" customFormat="1">
      <c r="A420" s="13"/>
      <c r="B420" s="234"/>
      <c r="C420" s="235"/>
      <c r="D420" s="236" t="s">
        <v>187</v>
      </c>
      <c r="E420" s="237" t="s">
        <v>21</v>
      </c>
      <c r="F420" s="238" t="s">
        <v>542</v>
      </c>
      <c r="G420" s="235"/>
      <c r="H420" s="237" t="s">
        <v>21</v>
      </c>
      <c r="I420" s="239"/>
      <c r="J420" s="235"/>
      <c r="K420" s="235"/>
      <c r="L420" s="240"/>
      <c r="M420" s="241"/>
      <c r="N420" s="242"/>
      <c r="O420" s="242"/>
      <c r="P420" s="242"/>
      <c r="Q420" s="242"/>
      <c r="R420" s="242"/>
      <c r="S420" s="242"/>
      <c r="T420" s="24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T420" s="244" t="s">
        <v>187</v>
      </c>
      <c r="AU420" s="244" t="s">
        <v>82</v>
      </c>
      <c r="AV420" s="13" t="s">
        <v>80</v>
      </c>
      <c r="AW420" s="13" t="s">
        <v>33</v>
      </c>
      <c r="AX420" s="13" t="s">
        <v>72</v>
      </c>
      <c r="AY420" s="244" t="s">
        <v>176</v>
      </c>
    </row>
    <row r="421" s="14" customFormat="1">
      <c r="A421" s="14"/>
      <c r="B421" s="245"/>
      <c r="C421" s="246"/>
      <c r="D421" s="236" t="s">
        <v>187</v>
      </c>
      <c r="E421" s="247" t="s">
        <v>21</v>
      </c>
      <c r="F421" s="248" t="s">
        <v>543</v>
      </c>
      <c r="G421" s="246"/>
      <c r="H421" s="249">
        <v>-9.4000000000000004</v>
      </c>
      <c r="I421" s="250"/>
      <c r="J421" s="246"/>
      <c r="K421" s="246"/>
      <c r="L421" s="251"/>
      <c r="M421" s="252"/>
      <c r="N421" s="253"/>
      <c r="O421" s="253"/>
      <c r="P421" s="253"/>
      <c r="Q421" s="253"/>
      <c r="R421" s="253"/>
      <c r="S421" s="253"/>
      <c r="T421" s="25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T421" s="255" t="s">
        <v>187</v>
      </c>
      <c r="AU421" s="255" t="s">
        <v>82</v>
      </c>
      <c r="AV421" s="14" t="s">
        <v>82</v>
      </c>
      <c r="AW421" s="14" t="s">
        <v>33</v>
      </c>
      <c r="AX421" s="14" t="s">
        <v>72</v>
      </c>
      <c r="AY421" s="255" t="s">
        <v>176</v>
      </c>
    </row>
    <row r="422" s="15" customFormat="1">
      <c r="A422" s="15"/>
      <c r="B422" s="256"/>
      <c r="C422" s="257"/>
      <c r="D422" s="236" t="s">
        <v>187</v>
      </c>
      <c r="E422" s="258" t="s">
        <v>21</v>
      </c>
      <c r="F422" s="259" t="s">
        <v>192</v>
      </c>
      <c r="G422" s="257"/>
      <c r="H422" s="260">
        <v>554.91600000000005</v>
      </c>
      <c r="I422" s="261"/>
      <c r="J422" s="257"/>
      <c r="K422" s="257"/>
      <c r="L422" s="262"/>
      <c r="M422" s="263"/>
      <c r="N422" s="264"/>
      <c r="O422" s="264"/>
      <c r="P422" s="264"/>
      <c r="Q422" s="264"/>
      <c r="R422" s="264"/>
      <c r="S422" s="264"/>
      <c r="T422" s="26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T422" s="266" t="s">
        <v>187</v>
      </c>
      <c r="AU422" s="266" t="s">
        <v>82</v>
      </c>
      <c r="AV422" s="15" t="s">
        <v>183</v>
      </c>
      <c r="AW422" s="15" t="s">
        <v>33</v>
      </c>
      <c r="AX422" s="15" t="s">
        <v>80</v>
      </c>
      <c r="AY422" s="266" t="s">
        <v>176</v>
      </c>
    </row>
    <row r="423" s="12" customFormat="1" ht="25.92" customHeight="1">
      <c r="A423" s="12"/>
      <c r="B423" s="200"/>
      <c r="C423" s="201"/>
      <c r="D423" s="202" t="s">
        <v>71</v>
      </c>
      <c r="E423" s="203" t="s">
        <v>555</v>
      </c>
      <c r="F423" s="203" t="s">
        <v>556</v>
      </c>
      <c r="G423" s="201"/>
      <c r="H423" s="201"/>
      <c r="I423" s="204"/>
      <c r="J423" s="205">
        <f>BK423</f>
        <v>0</v>
      </c>
      <c r="K423" s="201"/>
      <c r="L423" s="206"/>
      <c r="M423" s="207"/>
      <c r="N423" s="208"/>
      <c r="O423" s="208"/>
      <c r="P423" s="209">
        <f>P424+P429+P435+P441+P446+P449+P452+P455+P458+P546+P558+P562+P571+P577+P593+P621</f>
        <v>0</v>
      </c>
      <c r="Q423" s="208"/>
      <c r="R423" s="209">
        <f>R424+R429+R435+R441+R446+R449+R452+R455+R458+R546+R558+R562+R571+R577+R593+R621</f>
        <v>0.0058700000000000002</v>
      </c>
      <c r="S423" s="208"/>
      <c r="T423" s="210">
        <f>T424+T429+T435+T441+T446+T449+T452+T455+T458+T546+T558+T562+T571+T577+T593+T621</f>
        <v>98.26771712</v>
      </c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R423" s="211" t="s">
        <v>82</v>
      </c>
      <c r="AT423" s="212" t="s">
        <v>71</v>
      </c>
      <c r="AU423" s="212" t="s">
        <v>72</v>
      </c>
      <c r="AY423" s="211" t="s">
        <v>176</v>
      </c>
      <c r="BK423" s="213">
        <f>BK424+BK429+BK435+BK441+BK446+BK449+BK452+BK455+BK458+BK546+BK558+BK562+BK571+BK577+BK593+BK621</f>
        <v>0</v>
      </c>
    </row>
    <row r="424" s="12" customFormat="1" ht="22.8" customHeight="1">
      <c r="A424" s="12"/>
      <c r="B424" s="200"/>
      <c r="C424" s="201"/>
      <c r="D424" s="202" t="s">
        <v>71</v>
      </c>
      <c r="E424" s="214" t="s">
        <v>557</v>
      </c>
      <c r="F424" s="214" t="s">
        <v>558</v>
      </c>
      <c r="G424" s="201"/>
      <c r="H424" s="201"/>
      <c r="I424" s="204"/>
      <c r="J424" s="215">
        <f>BK424</f>
        <v>0</v>
      </c>
      <c r="K424" s="201"/>
      <c r="L424" s="206"/>
      <c r="M424" s="207"/>
      <c r="N424" s="208"/>
      <c r="O424" s="208"/>
      <c r="P424" s="209">
        <f>SUM(P425:P428)</f>
        <v>0</v>
      </c>
      <c r="Q424" s="208"/>
      <c r="R424" s="209">
        <f>SUM(R425:R428)</f>
        <v>0</v>
      </c>
      <c r="S424" s="208"/>
      <c r="T424" s="210">
        <f>SUM(T425:T428)</f>
        <v>0.5968</v>
      </c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R424" s="211" t="s">
        <v>82</v>
      </c>
      <c r="AT424" s="212" t="s">
        <v>71</v>
      </c>
      <c r="AU424" s="212" t="s">
        <v>80</v>
      </c>
      <c r="AY424" s="211" t="s">
        <v>176</v>
      </c>
      <c r="BK424" s="213">
        <f>SUM(BK425:BK428)</f>
        <v>0</v>
      </c>
    </row>
    <row r="425" s="2" customFormat="1" ht="24.15" customHeight="1">
      <c r="A425" s="41"/>
      <c r="B425" s="42"/>
      <c r="C425" s="216" t="s">
        <v>559</v>
      </c>
      <c r="D425" s="216" t="s">
        <v>178</v>
      </c>
      <c r="E425" s="217" t="s">
        <v>560</v>
      </c>
      <c r="F425" s="218" t="s">
        <v>561</v>
      </c>
      <c r="G425" s="219" t="s">
        <v>407</v>
      </c>
      <c r="H425" s="220">
        <v>40</v>
      </c>
      <c r="I425" s="221"/>
      <c r="J425" s="222">
        <f>ROUND(I425*H425,2)</f>
        <v>0</v>
      </c>
      <c r="K425" s="218" t="s">
        <v>182</v>
      </c>
      <c r="L425" s="47"/>
      <c r="M425" s="223" t="s">
        <v>21</v>
      </c>
      <c r="N425" s="224" t="s">
        <v>43</v>
      </c>
      <c r="O425" s="87"/>
      <c r="P425" s="225">
        <f>O425*H425</f>
        <v>0</v>
      </c>
      <c r="Q425" s="225">
        <v>0</v>
      </c>
      <c r="R425" s="225">
        <f>Q425*H425</f>
        <v>0</v>
      </c>
      <c r="S425" s="225">
        <v>0.014919999999999999</v>
      </c>
      <c r="T425" s="226">
        <f>S425*H425</f>
        <v>0.5968</v>
      </c>
      <c r="U425" s="41"/>
      <c r="V425" s="41"/>
      <c r="W425" s="41"/>
      <c r="X425" s="41"/>
      <c r="Y425" s="41"/>
      <c r="Z425" s="41"/>
      <c r="AA425" s="41"/>
      <c r="AB425" s="41"/>
      <c r="AC425" s="41"/>
      <c r="AD425" s="41"/>
      <c r="AE425" s="41"/>
      <c r="AR425" s="227" t="s">
        <v>308</v>
      </c>
      <c r="AT425" s="227" t="s">
        <v>178</v>
      </c>
      <c r="AU425" s="227" t="s">
        <v>82</v>
      </c>
      <c r="AY425" s="20" t="s">
        <v>176</v>
      </c>
      <c r="BE425" s="228">
        <f>IF(N425="základní",J425,0)</f>
        <v>0</v>
      </c>
      <c r="BF425" s="228">
        <f>IF(N425="snížená",J425,0)</f>
        <v>0</v>
      </c>
      <c r="BG425" s="228">
        <f>IF(N425="zákl. přenesená",J425,0)</f>
        <v>0</v>
      </c>
      <c r="BH425" s="228">
        <f>IF(N425="sníž. přenesená",J425,0)</f>
        <v>0</v>
      </c>
      <c r="BI425" s="228">
        <f>IF(N425="nulová",J425,0)</f>
        <v>0</v>
      </c>
      <c r="BJ425" s="20" t="s">
        <v>80</v>
      </c>
      <c r="BK425" s="228">
        <f>ROUND(I425*H425,2)</f>
        <v>0</v>
      </c>
      <c r="BL425" s="20" t="s">
        <v>308</v>
      </c>
      <c r="BM425" s="227" t="s">
        <v>562</v>
      </c>
    </row>
    <row r="426" s="2" customFormat="1">
      <c r="A426" s="41"/>
      <c r="B426" s="42"/>
      <c r="C426" s="43"/>
      <c r="D426" s="229" t="s">
        <v>185</v>
      </c>
      <c r="E426" s="43"/>
      <c r="F426" s="230" t="s">
        <v>563</v>
      </c>
      <c r="G426" s="43"/>
      <c r="H426" s="43"/>
      <c r="I426" s="231"/>
      <c r="J426" s="43"/>
      <c r="K426" s="43"/>
      <c r="L426" s="47"/>
      <c r="M426" s="232"/>
      <c r="N426" s="233"/>
      <c r="O426" s="87"/>
      <c r="P426" s="87"/>
      <c r="Q426" s="87"/>
      <c r="R426" s="87"/>
      <c r="S426" s="87"/>
      <c r="T426" s="88"/>
      <c r="U426" s="41"/>
      <c r="V426" s="41"/>
      <c r="W426" s="41"/>
      <c r="X426" s="41"/>
      <c r="Y426" s="41"/>
      <c r="Z426" s="41"/>
      <c r="AA426" s="41"/>
      <c r="AB426" s="41"/>
      <c r="AC426" s="41"/>
      <c r="AD426" s="41"/>
      <c r="AE426" s="41"/>
      <c r="AT426" s="20" t="s">
        <v>185</v>
      </c>
      <c r="AU426" s="20" t="s">
        <v>82</v>
      </c>
    </row>
    <row r="427" s="14" customFormat="1">
      <c r="A427" s="14"/>
      <c r="B427" s="245"/>
      <c r="C427" s="246"/>
      <c r="D427" s="236" t="s">
        <v>187</v>
      </c>
      <c r="E427" s="247" t="s">
        <v>21</v>
      </c>
      <c r="F427" s="248" t="s">
        <v>564</v>
      </c>
      <c r="G427" s="246"/>
      <c r="H427" s="249">
        <v>40</v>
      </c>
      <c r="I427" s="250"/>
      <c r="J427" s="246"/>
      <c r="K427" s="246"/>
      <c r="L427" s="251"/>
      <c r="M427" s="252"/>
      <c r="N427" s="253"/>
      <c r="O427" s="253"/>
      <c r="P427" s="253"/>
      <c r="Q427" s="253"/>
      <c r="R427" s="253"/>
      <c r="S427" s="253"/>
      <c r="T427" s="25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T427" s="255" t="s">
        <v>187</v>
      </c>
      <c r="AU427" s="255" t="s">
        <v>82</v>
      </c>
      <c r="AV427" s="14" t="s">
        <v>82</v>
      </c>
      <c r="AW427" s="14" t="s">
        <v>33</v>
      </c>
      <c r="AX427" s="14" t="s">
        <v>72</v>
      </c>
      <c r="AY427" s="255" t="s">
        <v>176</v>
      </c>
    </row>
    <row r="428" s="15" customFormat="1">
      <c r="A428" s="15"/>
      <c r="B428" s="256"/>
      <c r="C428" s="257"/>
      <c r="D428" s="236" t="s">
        <v>187</v>
      </c>
      <c r="E428" s="258" t="s">
        <v>21</v>
      </c>
      <c r="F428" s="259" t="s">
        <v>192</v>
      </c>
      <c r="G428" s="257"/>
      <c r="H428" s="260">
        <v>40</v>
      </c>
      <c r="I428" s="261"/>
      <c r="J428" s="257"/>
      <c r="K428" s="257"/>
      <c r="L428" s="262"/>
      <c r="M428" s="263"/>
      <c r="N428" s="264"/>
      <c r="O428" s="264"/>
      <c r="P428" s="264"/>
      <c r="Q428" s="264"/>
      <c r="R428" s="264"/>
      <c r="S428" s="264"/>
      <c r="T428" s="26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T428" s="266" t="s">
        <v>187</v>
      </c>
      <c r="AU428" s="266" t="s">
        <v>82</v>
      </c>
      <c r="AV428" s="15" t="s">
        <v>183</v>
      </c>
      <c r="AW428" s="15" t="s">
        <v>33</v>
      </c>
      <c r="AX428" s="15" t="s">
        <v>80</v>
      </c>
      <c r="AY428" s="266" t="s">
        <v>176</v>
      </c>
    </row>
    <row r="429" s="12" customFormat="1" ht="22.8" customHeight="1">
      <c r="A429" s="12"/>
      <c r="B429" s="200"/>
      <c r="C429" s="201"/>
      <c r="D429" s="202" t="s">
        <v>71</v>
      </c>
      <c r="E429" s="214" t="s">
        <v>565</v>
      </c>
      <c r="F429" s="214" t="s">
        <v>566</v>
      </c>
      <c r="G429" s="201"/>
      <c r="H429" s="201"/>
      <c r="I429" s="204"/>
      <c r="J429" s="215">
        <f>BK429</f>
        <v>0</v>
      </c>
      <c r="K429" s="201"/>
      <c r="L429" s="206"/>
      <c r="M429" s="207"/>
      <c r="N429" s="208"/>
      <c r="O429" s="208"/>
      <c r="P429" s="209">
        <f>SUM(P430:P434)</f>
        <v>0</v>
      </c>
      <c r="Q429" s="208"/>
      <c r="R429" s="209">
        <f>SUM(R430:R434)</f>
        <v>0</v>
      </c>
      <c r="S429" s="208"/>
      <c r="T429" s="210">
        <f>SUM(T430:T434)</f>
        <v>0.013999999999999999</v>
      </c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R429" s="211" t="s">
        <v>82</v>
      </c>
      <c r="AT429" s="212" t="s">
        <v>71</v>
      </c>
      <c r="AU429" s="212" t="s">
        <v>80</v>
      </c>
      <c r="AY429" s="211" t="s">
        <v>176</v>
      </c>
      <c r="BK429" s="213">
        <f>SUM(BK430:BK434)</f>
        <v>0</v>
      </c>
    </row>
    <row r="430" s="2" customFormat="1" ht="16.5" customHeight="1">
      <c r="A430" s="41"/>
      <c r="B430" s="42"/>
      <c r="C430" s="216" t="s">
        <v>567</v>
      </c>
      <c r="D430" s="216" t="s">
        <v>178</v>
      </c>
      <c r="E430" s="217" t="s">
        <v>568</v>
      </c>
      <c r="F430" s="218" t="s">
        <v>569</v>
      </c>
      <c r="G430" s="219" t="s">
        <v>407</v>
      </c>
      <c r="H430" s="220">
        <v>50</v>
      </c>
      <c r="I430" s="221"/>
      <c r="J430" s="222">
        <f>ROUND(I430*H430,2)</f>
        <v>0</v>
      </c>
      <c r="K430" s="218" t="s">
        <v>182</v>
      </c>
      <c r="L430" s="47"/>
      <c r="M430" s="223" t="s">
        <v>21</v>
      </c>
      <c r="N430" s="224" t="s">
        <v>43</v>
      </c>
      <c r="O430" s="87"/>
      <c r="P430" s="225">
        <f>O430*H430</f>
        <v>0</v>
      </c>
      <c r="Q430" s="225">
        <v>0</v>
      </c>
      <c r="R430" s="225">
        <f>Q430*H430</f>
        <v>0</v>
      </c>
      <c r="S430" s="225">
        <v>0.00027999999999999998</v>
      </c>
      <c r="T430" s="226">
        <f>S430*H430</f>
        <v>0.013999999999999999</v>
      </c>
      <c r="U430" s="41"/>
      <c r="V430" s="41"/>
      <c r="W430" s="41"/>
      <c r="X430" s="41"/>
      <c r="Y430" s="41"/>
      <c r="Z430" s="41"/>
      <c r="AA430" s="41"/>
      <c r="AB430" s="41"/>
      <c r="AC430" s="41"/>
      <c r="AD430" s="41"/>
      <c r="AE430" s="41"/>
      <c r="AR430" s="227" t="s">
        <v>308</v>
      </c>
      <c r="AT430" s="227" t="s">
        <v>178</v>
      </c>
      <c r="AU430" s="227" t="s">
        <v>82</v>
      </c>
      <c r="AY430" s="20" t="s">
        <v>176</v>
      </c>
      <c r="BE430" s="228">
        <f>IF(N430="základní",J430,0)</f>
        <v>0</v>
      </c>
      <c r="BF430" s="228">
        <f>IF(N430="snížená",J430,0)</f>
        <v>0</v>
      </c>
      <c r="BG430" s="228">
        <f>IF(N430="zákl. přenesená",J430,0)</f>
        <v>0</v>
      </c>
      <c r="BH430" s="228">
        <f>IF(N430="sníž. přenesená",J430,0)</f>
        <v>0</v>
      </c>
      <c r="BI430" s="228">
        <f>IF(N430="nulová",J430,0)</f>
        <v>0</v>
      </c>
      <c r="BJ430" s="20" t="s">
        <v>80</v>
      </c>
      <c r="BK430" s="228">
        <f>ROUND(I430*H430,2)</f>
        <v>0</v>
      </c>
      <c r="BL430" s="20" t="s">
        <v>308</v>
      </c>
      <c r="BM430" s="227" t="s">
        <v>570</v>
      </c>
    </row>
    <row r="431" s="2" customFormat="1">
      <c r="A431" s="41"/>
      <c r="B431" s="42"/>
      <c r="C431" s="43"/>
      <c r="D431" s="229" t="s">
        <v>185</v>
      </c>
      <c r="E431" s="43"/>
      <c r="F431" s="230" t="s">
        <v>571</v>
      </c>
      <c r="G431" s="43"/>
      <c r="H431" s="43"/>
      <c r="I431" s="231"/>
      <c r="J431" s="43"/>
      <c r="K431" s="43"/>
      <c r="L431" s="47"/>
      <c r="M431" s="232"/>
      <c r="N431" s="233"/>
      <c r="O431" s="87"/>
      <c r="P431" s="87"/>
      <c r="Q431" s="87"/>
      <c r="R431" s="87"/>
      <c r="S431" s="87"/>
      <c r="T431" s="88"/>
      <c r="U431" s="41"/>
      <c r="V431" s="41"/>
      <c r="W431" s="41"/>
      <c r="X431" s="41"/>
      <c r="Y431" s="41"/>
      <c r="Z431" s="41"/>
      <c r="AA431" s="41"/>
      <c r="AB431" s="41"/>
      <c r="AC431" s="41"/>
      <c r="AD431" s="41"/>
      <c r="AE431" s="41"/>
      <c r="AT431" s="20" t="s">
        <v>185</v>
      </c>
      <c r="AU431" s="20" t="s">
        <v>82</v>
      </c>
    </row>
    <row r="432" s="13" customFormat="1">
      <c r="A432" s="13"/>
      <c r="B432" s="234"/>
      <c r="C432" s="235"/>
      <c r="D432" s="236" t="s">
        <v>187</v>
      </c>
      <c r="E432" s="237" t="s">
        <v>21</v>
      </c>
      <c r="F432" s="238" t="s">
        <v>572</v>
      </c>
      <c r="G432" s="235"/>
      <c r="H432" s="237" t="s">
        <v>21</v>
      </c>
      <c r="I432" s="239"/>
      <c r="J432" s="235"/>
      <c r="K432" s="235"/>
      <c r="L432" s="240"/>
      <c r="M432" s="241"/>
      <c r="N432" s="242"/>
      <c r="O432" s="242"/>
      <c r="P432" s="242"/>
      <c r="Q432" s="242"/>
      <c r="R432" s="242"/>
      <c r="S432" s="242"/>
      <c r="T432" s="24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T432" s="244" t="s">
        <v>187</v>
      </c>
      <c r="AU432" s="244" t="s">
        <v>82</v>
      </c>
      <c r="AV432" s="13" t="s">
        <v>80</v>
      </c>
      <c r="AW432" s="13" t="s">
        <v>33</v>
      </c>
      <c r="AX432" s="13" t="s">
        <v>72</v>
      </c>
      <c r="AY432" s="244" t="s">
        <v>176</v>
      </c>
    </row>
    <row r="433" s="14" customFormat="1">
      <c r="A433" s="14"/>
      <c r="B433" s="245"/>
      <c r="C433" s="246"/>
      <c r="D433" s="236" t="s">
        <v>187</v>
      </c>
      <c r="E433" s="247" t="s">
        <v>21</v>
      </c>
      <c r="F433" s="248" t="s">
        <v>573</v>
      </c>
      <c r="G433" s="246"/>
      <c r="H433" s="249">
        <v>50</v>
      </c>
      <c r="I433" s="250"/>
      <c r="J433" s="246"/>
      <c r="K433" s="246"/>
      <c r="L433" s="251"/>
      <c r="M433" s="252"/>
      <c r="N433" s="253"/>
      <c r="O433" s="253"/>
      <c r="P433" s="253"/>
      <c r="Q433" s="253"/>
      <c r="R433" s="253"/>
      <c r="S433" s="253"/>
      <c r="T433" s="25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T433" s="255" t="s">
        <v>187</v>
      </c>
      <c r="AU433" s="255" t="s">
        <v>82</v>
      </c>
      <c r="AV433" s="14" t="s">
        <v>82</v>
      </c>
      <c r="AW433" s="14" t="s">
        <v>33</v>
      </c>
      <c r="AX433" s="14" t="s">
        <v>72</v>
      </c>
      <c r="AY433" s="255" t="s">
        <v>176</v>
      </c>
    </row>
    <row r="434" s="15" customFormat="1">
      <c r="A434" s="15"/>
      <c r="B434" s="256"/>
      <c r="C434" s="257"/>
      <c r="D434" s="236" t="s">
        <v>187</v>
      </c>
      <c r="E434" s="258" t="s">
        <v>21</v>
      </c>
      <c r="F434" s="259" t="s">
        <v>192</v>
      </c>
      <c r="G434" s="257"/>
      <c r="H434" s="260">
        <v>50</v>
      </c>
      <c r="I434" s="261"/>
      <c r="J434" s="257"/>
      <c r="K434" s="257"/>
      <c r="L434" s="262"/>
      <c r="M434" s="263"/>
      <c r="N434" s="264"/>
      <c r="O434" s="264"/>
      <c r="P434" s="264"/>
      <c r="Q434" s="264"/>
      <c r="R434" s="264"/>
      <c r="S434" s="264"/>
      <c r="T434" s="26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T434" s="266" t="s">
        <v>187</v>
      </c>
      <c r="AU434" s="266" t="s">
        <v>82</v>
      </c>
      <c r="AV434" s="15" t="s">
        <v>183</v>
      </c>
      <c r="AW434" s="15" t="s">
        <v>33</v>
      </c>
      <c r="AX434" s="15" t="s">
        <v>80</v>
      </c>
      <c r="AY434" s="266" t="s">
        <v>176</v>
      </c>
    </row>
    <row r="435" s="12" customFormat="1" ht="22.8" customHeight="1">
      <c r="A435" s="12"/>
      <c r="B435" s="200"/>
      <c r="C435" s="201"/>
      <c r="D435" s="202" t="s">
        <v>71</v>
      </c>
      <c r="E435" s="214" t="s">
        <v>574</v>
      </c>
      <c r="F435" s="214" t="s">
        <v>575</v>
      </c>
      <c r="G435" s="201"/>
      <c r="H435" s="201"/>
      <c r="I435" s="204"/>
      <c r="J435" s="215">
        <f>BK435</f>
        <v>0</v>
      </c>
      <c r="K435" s="201"/>
      <c r="L435" s="206"/>
      <c r="M435" s="207"/>
      <c r="N435" s="208"/>
      <c r="O435" s="208"/>
      <c r="P435" s="209">
        <f>SUM(P436:P440)</f>
        <v>0</v>
      </c>
      <c r="Q435" s="208"/>
      <c r="R435" s="209">
        <f>SUM(R436:R440)</f>
        <v>0</v>
      </c>
      <c r="S435" s="208"/>
      <c r="T435" s="210">
        <f>SUM(T436:T440)</f>
        <v>0.183</v>
      </c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R435" s="211" t="s">
        <v>82</v>
      </c>
      <c r="AT435" s="212" t="s">
        <v>71</v>
      </c>
      <c r="AU435" s="212" t="s">
        <v>80</v>
      </c>
      <c r="AY435" s="211" t="s">
        <v>176</v>
      </c>
      <c r="BK435" s="213">
        <f>SUM(BK436:BK440)</f>
        <v>0</v>
      </c>
    </row>
    <row r="436" s="2" customFormat="1" ht="33" customHeight="1">
      <c r="A436" s="41"/>
      <c r="B436" s="42"/>
      <c r="C436" s="216" t="s">
        <v>576</v>
      </c>
      <c r="D436" s="216" t="s">
        <v>178</v>
      </c>
      <c r="E436" s="217" t="s">
        <v>577</v>
      </c>
      <c r="F436" s="218" t="s">
        <v>578</v>
      </c>
      <c r="G436" s="219" t="s">
        <v>579</v>
      </c>
      <c r="H436" s="220">
        <v>1</v>
      </c>
      <c r="I436" s="221"/>
      <c r="J436" s="222">
        <f>ROUND(I436*H436,2)</f>
        <v>0</v>
      </c>
      <c r="K436" s="218" t="s">
        <v>182</v>
      </c>
      <c r="L436" s="47"/>
      <c r="M436" s="223" t="s">
        <v>21</v>
      </c>
      <c r="N436" s="224" t="s">
        <v>43</v>
      </c>
      <c r="O436" s="87"/>
      <c r="P436" s="225">
        <f>O436*H436</f>
        <v>0</v>
      </c>
      <c r="Q436" s="225">
        <v>0</v>
      </c>
      <c r="R436" s="225">
        <f>Q436*H436</f>
        <v>0</v>
      </c>
      <c r="S436" s="225">
        <v>0.183</v>
      </c>
      <c r="T436" s="226">
        <f>S436*H436</f>
        <v>0.183</v>
      </c>
      <c r="U436" s="41"/>
      <c r="V436" s="41"/>
      <c r="W436" s="41"/>
      <c r="X436" s="41"/>
      <c r="Y436" s="41"/>
      <c r="Z436" s="41"/>
      <c r="AA436" s="41"/>
      <c r="AB436" s="41"/>
      <c r="AC436" s="41"/>
      <c r="AD436" s="41"/>
      <c r="AE436" s="41"/>
      <c r="AR436" s="227" t="s">
        <v>308</v>
      </c>
      <c r="AT436" s="227" t="s">
        <v>178</v>
      </c>
      <c r="AU436" s="227" t="s">
        <v>82</v>
      </c>
      <c r="AY436" s="20" t="s">
        <v>176</v>
      </c>
      <c r="BE436" s="228">
        <f>IF(N436="základní",J436,0)</f>
        <v>0</v>
      </c>
      <c r="BF436" s="228">
        <f>IF(N436="snížená",J436,0)</f>
        <v>0</v>
      </c>
      <c r="BG436" s="228">
        <f>IF(N436="zákl. přenesená",J436,0)</f>
        <v>0</v>
      </c>
      <c r="BH436" s="228">
        <f>IF(N436="sníž. přenesená",J436,0)</f>
        <v>0</v>
      </c>
      <c r="BI436" s="228">
        <f>IF(N436="nulová",J436,0)</f>
        <v>0</v>
      </c>
      <c r="BJ436" s="20" t="s">
        <v>80</v>
      </c>
      <c r="BK436" s="228">
        <f>ROUND(I436*H436,2)</f>
        <v>0</v>
      </c>
      <c r="BL436" s="20" t="s">
        <v>308</v>
      </c>
      <c r="BM436" s="227" t="s">
        <v>580</v>
      </c>
    </row>
    <row r="437" s="2" customFormat="1">
      <c r="A437" s="41"/>
      <c r="B437" s="42"/>
      <c r="C437" s="43"/>
      <c r="D437" s="229" t="s">
        <v>185</v>
      </c>
      <c r="E437" s="43"/>
      <c r="F437" s="230" t="s">
        <v>581</v>
      </c>
      <c r="G437" s="43"/>
      <c r="H437" s="43"/>
      <c r="I437" s="231"/>
      <c r="J437" s="43"/>
      <c r="K437" s="43"/>
      <c r="L437" s="47"/>
      <c r="M437" s="232"/>
      <c r="N437" s="233"/>
      <c r="O437" s="87"/>
      <c r="P437" s="87"/>
      <c r="Q437" s="87"/>
      <c r="R437" s="87"/>
      <c r="S437" s="87"/>
      <c r="T437" s="88"/>
      <c r="U437" s="41"/>
      <c r="V437" s="41"/>
      <c r="W437" s="41"/>
      <c r="X437" s="41"/>
      <c r="Y437" s="41"/>
      <c r="Z437" s="41"/>
      <c r="AA437" s="41"/>
      <c r="AB437" s="41"/>
      <c r="AC437" s="41"/>
      <c r="AD437" s="41"/>
      <c r="AE437" s="41"/>
      <c r="AT437" s="20" t="s">
        <v>185</v>
      </c>
      <c r="AU437" s="20" t="s">
        <v>82</v>
      </c>
    </row>
    <row r="438" s="13" customFormat="1">
      <c r="A438" s="13"/>
      <c r="B438" s="234"/>
      <c r="C438" s="235"/>
      <c r="D438" s="236" t="s">
        <v>187</v>
      </c>
      <c r="E438" s="237" t="s">
        <v>21</v>
      </c>
      <c r="F438" s="238" t="s">
        <v>572</v>
      </c>
      <c r="G438" s="235"/>
      <c r="H438" s="237" t="s">
        <v>21</v>
      </c>
      <c r="I438" s="239"/>
      <c r="J438" s="235"/>
      <c r="K438" s="235"/>
      <c r="L438" s="240"/>
      <c r="M438" s="241"/>
      <c r="N438" s="242"/>
      <c r="O438" s="242"/>
      <c r="P438" s="242"/>
      <c r="Q438" s="242"/>
      <c r="R438" s="242"/>
      <c r="S438" s="242"/>
      <c r="T438" s="24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T438" s="244" t="s">
        <v>187</v>
      </c>
      <c r="AU438" s="244" t="s">
        <v>82</v>
      </c>
      <c r="AV438" s="13" t="s">
        <v>80</v>
      </c>
      <c r="AW438" s="13" t="s">
        <v>33</v>
      </c>
      <c r="AX438" s="13" t="s">
        <v>72</v>
      </c>
      <c r="AY438" s="244" t="s">
        <v>176</v>
      </c>
    </row>
    <row r="439" s="14" customFormat="1">
      <c r="A439" s="14"/>
      <c r="B439" s="245"/>
      <c r="C439" s="246"/>
      <c r="D439" s="236" t="s">
        <v>187</v>
      </c>
      <c r="E439" s="247" t="s">
        <v>21</v>
      </c>
      <c r="F439" s="248" t="s">
        <v>80</v>
      </c>
      <c r="G439" s="246"/>
      <c r="H439" s="249">
        <v>1</v>
      </c>
      <c r="I439" s="250"/>
      <c r="J439" s="246"/>
      <c r="K439" s="246"/>
      <c r="L439" s="251"/>
      <c r="M439" s="252"/>
      <c r="N439" s="253"/>
      <c r="O439" s="253"/>
      <c r="P439" s="253"/>
      <c r="Q439" s="253"/>
      <c r="R439" s="253"/>
      <c r="S439" s="253"/>
      <c r="T439" s="25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T439" s="255" t="s">
        <v>187</v>
      </c>
      <c r="AU439" s="255" t="s">
        <v>82</v>
      </c>
      <c r="AV439" s="14" t="s">
        <v>82</v>
      </c>
      <c r="AW439" s="14" t="s">
        <v>33</v>
      </c>
      <c r="AX439" s="14" t="s">
        <v>72</v>
      </c>
      <c r="AY439" s="255" t="s">
        <v>176</v>
      </c>
    </row>
    <row r="440" s="15" customFormat="1">
      <c r="A440" s="15"/>
      <c r="B440" s="256"/>
      <c r="C440" s="257"/>
      <c r="D440" s="236" t="s">
        <v>187</v>
      </c>
      <c r="E440" s="258" t="s">
        <v>21</v>
      </c>
      <c r="F440" s="259" t="s">
        <v>192</v>
      </c>
      <c r="G440" s="257"/>
      <c r="H440" s="260">
        <v>1</v>
      </c>
      <c r="I440" s="261"/>
      <c r="J440" s="257"/>
      <c r="K440" s="257"/>
      <c r="L440" s="262"/>
      <c r="M440" s="263"/>
      <c r="N440" s="264"/>
      <c r="O440" s="264"/>
      <c r="P440" s="264"/>
      <c r="Q440" s="264"/>
      <c r="R440" s="264"/>
      <c r="S440" s="264"/>
      <c r="T440" s="26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T440" s="266" t="s">
        <v>187</v>
      </c>
      <c r="AU440" s="266" t="s">
        <v>82</v>
      </c>
      <c r="AV440" s="15" t="s">
        <v>183</v>
      </c>
      <c r="AW440" s="15" t="s">
        <v>33</v>
      </c>
      <c r="AX440" s="15" t="s">
        <v>80</v>
      </c>
      <c r="AY440" s="266" t="s">
        <v>176</v>
      </c>
    </row>
    <row r="441" s="12" customFormat="1" ht="22.8" customHeight="1">
      <c r="A441" s="12"/>
      <c r="B441" s="200"/>
      <c r="C441" s="201"/>
      <c r="D441" s="202" t="s">
        <v>71</v>
      </c>
      <c r="E441" s="214" t="s">
        <v>582</v>
      </c>
      <c r="F441" s="214" t="s">
        <v>583</v>
      </c>
      <c r="G441" s="201"/>
      <c r="H441" s="201"/>
      <c r="I441" s="204"/>
      <c r="J441" s="215">
        <f>BK441</f>
        <v>0</v>
      </c>
      <c r="K441" s="201"/>
      <c r="L441" s="206"/>
      <c r="M441" s="207"/>
      <c r="N441" s="208"/>
      <c r="O441" s="208"/>
      <c r="P441" s="209">
        <f>SUM(P442:P445)</f>
        <v>0</v>
      </c>
      <c r="Q441" s="208"/>
      <c r="R441" s="209">
        <f>SUM(R442:R445)</f>
        <v>0</v>
      </c>
      <c r="S441" s="208"/>
      <c r="T441" s="210">
        <f>SUM(T442:T445)</f>
        <v>0.19395000000000001</v>
      </c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R441" s="211" t="s">
        <v>82</v>
      </c>
      <c r="AT441" s="212" t="s">
        <v>71</v>
      </c>
      <c r="AU441" s="212" t="s">
        <v>80</v>
      </c>
      <c r="AY441" s="211" t="s">
        <v>176</v>
      </c>
      <c r="BK441" s="213">
        <f>SUM(BK442:BK445)</f>
        <v>0</v>
      </c>
    </row>
    <row r="442" s="2" customFormat="1" ht="24.15" customHeight="1">
      <c r="A442" s="41"/>
      <c r="B442" s="42"/>
      <c r="C442" s="216" t="s">
        <v>584</v>
      </c>
      <c r="D442" s="216" t="s">
        <v>178</v>
      </c>
      <c r="E442" s="217" t="s">
        <v>585</v>
      </c>
      <c r="F442" s="218" t="s">
        <v>586</v>
      </c>
      <c r="G442" s="219" t="s">
        <v>579</v>
      </c>
      <c r="H442" s="220">
        <v>5</v>
      </c>
      <c r="I442" s="221"/>
      <c r="J442" s="222">
        <f>ROUND(I442*H442,2)</f>
        <v>0</v>
      </c>
      <c r="K442" s="218" t="s">
        <v>182</v>
      </c>
      <c r="L442" s="47"/>
      <c r="M442" s="223" t="s">
        <v>21</v>
      </c>
      <c r="N442" s="224" t="s">
        <v>43</v>
      </c>
      <c r="O442" s="87"/>
      <c r="P442" s="225">
        <f>O442*H442</f>
        <v>0</v>
      </c>
      <c r="Q442" s="225">
        <v>0</v>
      </c>
      <c r="R442" s="225">
        <f>Q442*H442</f>
        <v>0</v>
      </c>
      <c r="S442" s="225">
        <v>0.01933</v>
      </c>
      <c r="T442" s="226">
        <f>S442*H442</f>
        <v>0.09665</v>
      </c>
      <c r="U442" s="41"/>
      <c r="V442" s="41"/>
      <c r="W442" s="41"/>
      <c r="X442" s="41"/>
      <c r="Y442" s="41"/>
      <c r="Z442" s="41"/>
      <c r="AA442" s="41"/>
      <c r="AB442" s="41"/>
      <c r="AC442" s="41"/>
      <c r="AD442" s="41"/>
      <c r="AE442" s="41"/>
      <c r="AR442" s="227" t="s">
        <v>308</v>
      </c>
      <c r="AT442" s="227" t="s">
        <v>178</v>
      </c>
      <c r="AU442" s="227" t="s">
        <v>82</v>
      </c>
      <c r="AY442" s="20" t="s">
        <v>176</v>
      </c>
      <c r="BE442" s="228">
        <f>IF(N442="základní",J442,0)</f>
        <v>0</v>
      </c>
      <c r="BF442" s="228">
        <f>IF(N442="snížená",J442,0)</f>
        <v>0</v>
      </c>
      <c r="BG442" s="228">
        <f>IF(N442="zákl. přenesená",J442,0)</f>
        <v>0</v>
      </c>
      <c r="BH442" s="228">
        <f>IF(N442="sníž. přenesená",J442,0)</f>
        <v>0</v>
      </c>
      <c r="BI442" s="228">
        <f>IF(N442="nulová",J442,0)</f>
        <v>0</v>
      </c>
      <c r="BJ442" s="20" t="s">
        <v>80</v>
      </c>
      <c r="BK442" s="228">
        <f>ROUND(I442*H442,2)</f>
        <v>0</v>
      </c>
      <c r="BL442" s="20" t="s">
        <v>308</v>
      </c>
      <c r="BM442" s="227" t="s">
        <v>587</v>
      </c>
    </row>
    <row r="443" s="2" customFormat="1">
      <c r="A443" s="41"/>
      <c r="B443" s="42"/>
      <c r="C443" s="43"/>
      <c r="D443" s="229" t="s">
        <v>185</v>
      </c>
      <c r="E443" s="43"/>
      <c r="F443" s="230" t="s">
        <v>588</v>
      </c>
      <c r="G443" s="43"/>
      <c r="H443" s="43"/>
      <c r="I443" s="231"/>
      <c r="J443" s="43"/>
      <c r="K443" s="43"/>
      <c r="L443" s="47"/>
      <c r="M443" s="232"/>
      <c r="N443" s="233"/>
      <c r="O443" s="87"/>
      <c r="P443" s="87"/>
      <c r="Q443" s="87"/>
      <c r="R443" s="87"/>
      <c r="S443" s="87"/>
      <c r="T443" s="88"/>
      <c r="U443" s="41"/>
      <c r="V443" s="41"/>
      <c r="W443" s="41"/>
      <c r="X443" s="41"/>
      <c r="Y443" s="41"/>
      <c r="Z443" s="41"/>
      <c r="AA443" s="41"/>
      <c r="AB443" s="41"/>
      <c r="AC443" s="41"/>
      <c r="AD443" s="41"/>
      <c r="AE443" s="41"/>
      <c r="AT443" s="20" t="s">
        <v>185</v>
      </c>
      <c r="AU443" s="20" t="s">
        <v>82</v>
      </c>
    </row>
    <row r="444" s="2" customFormat="1" ht="21.75" customHeight="1">
      <c r="A444" s="41"/>
      <c r="B444" s="42"/>
      <c r="C444" s="216" t="s">
        <v>589</v>
      </c>
      <c r="D444" s="216" t="s">
        <v>178</v>
      </c>
      <c r="E444" s="217" t="s">
        <v>590</v>
      </c>
      <c r="F444" s="218" t="s">
        <v>591</v>
      </c>
      <c r="G444" s="219" t="s">
        <v>579</v>
      </c>
      <c r="H444" s="220">
        <v>5</v>
      </c>
      <c r="I444" s="221"/>
      <c r="J444" s="222">
        <f>ROUND(I444*H444,2)</f>
        <v>0</v>
      </c>
      <c r="K444" s="218" t="s">
        <v>182</v>
      </c>
      <c r="L444" s="47"/>
      <c r="M444" s="223" t="s">
        <v>21</v>
      </c>
      <c r="N444" s="224" t="s">
        <v>43</v>
      </c>
      <c r="O444" s="87"/>
      <c r="P444" s="225">
        <f>O444*H444</f>
        <v>0</v>
      </c>
      <c r="Q444" s="225">
        <v>0</v>
      </c>
      <c r="R444" s="225">
        <f>Q444*H444</f>
        <v>0</v>
      </c>
      <c r="S444" s="225">
        <v>0.019460000000000002</v>
      </c>
      <c r="T444" s="226">
        <f>S444*H444</f>
        <v>0.097300000000000011</v>
      </c>
      <c r="U444" s="41"/>
      <c r="V444" s="41"/>
      <c r="W444" s="41"/>
      <c r="X444" s="41"/>
      <c r="Y444" s="41"/>
      <c r="Z444" s="41"/>
      <c r="AA444" s="41"/>
      <c r="AB444" s="41"/>
      <c r="AC444" s="41"/>
      <c r="AD444" s="41"/>
      <c r="AE444" s="41"/>
      <c r="AR444" s="227" t="s">
        <v>308</v>
      </c>
      <c r="AT444" s="227" t="s">
        <v>178</v>
      </c>
      <c r="AU444" s="227" t="s">
        <v>82</v>
      </c>
      <c r="AY444" s="20" t="s">
        <v>176</v>
      </c>
      <c r="BE444" s="228">
        <f>IF(N444="základní",J444,0)</f>
        <v>0</v>
      </c>
      <c r="BF444" s="228">
        <f>IF(N444="snížená",J444,0)</f>
        <v>0</v>
      </c>
      <c r="BG444" s="228">
        <f>IF(N444="zákl. přenesená",J444,0)</f>
        <v>0</v>
      </c>
      <c r="BH444" s="228">
        <f>IF(N444="sníž. přenesená",J444,0)</f>
        <v>0</v>
      </c>
      <c r="BI444" s="228">
        <f>IF(N444="nulová",J444,0)</f>
        <v>0</v>
      </c>
      <c r="BJ444" s="20" t="s">
        <v>80</v>
      </c>
      <c r="BK444" s="228">
        <f>ROUND(I444*H444,2)</f>
        <v>0</v>
      </c>
      <c r="BL444" s="20" t="s">
        <v>308</v>
      </c>
      <c r="BM444" s="227" t="s">
        <v>592</v>
      </c>
    </row>
    <row r="445" s="2" customFormat="1">
      <c r="A445" s="41"/>
      <c r="B445" s="42"/>
      <c r="C445" s="43"/>
      <c r="D445" s="229" t="s">
        <v>185</v>
      </c>
      <c r="E445" s="43"/>
      <c r="F445" s="230" t="s">
        <v>593</v>
      </c>
      <c r="G445" s="43"/>
      <c r="H445" s="43"/>
      <c r="I445" s="231"/>
      <c r="J445" s="43"/>
      <c r="K445" s="43"/>
      <c r="L445" s="47"/>
      <c r="M445" s="232"/>
      <c r="N445" s="233"/>
      <c r="O445" s="87"/>
      <c r="P445" s="87"/>
      <c r="Q445" s="87"/>
      <c r="R445" s="87"/>
      <c r="S445" s="87"/>
      <c r="T445" s="88"/>
      <c r="U445" s="41"/>
      <c r="V445" s="41"/>
      <c r="W445" s="41"/>
      <c r="X445" s="41"/>
      <c r="Y445" s="41"/>
      <c r="Z445" s="41"/>
      <c r="AA445" s="41"/>
      <c r="AB445" s="41"/>
      <c r="AC445" s="41"/>
      <c r="AD445" s="41"/>
      <c r="AE445" s="41"/>
      <c r="AT445" s="20" t="s">
        <v>185</v>
      </c>
      <c r="AU445" s="20" t="s">
        <v>82</v>
      </c>
    </row>
    <row r="446" s="12" customFormat="1" ht="22.8" customHeight="1">
      <c r="A446" s="12"/>
      <c r="B446" s="200"/>
      <c r="C446" s="201"/>
      <c r="D446" s="202" t="s">
        <v>71</v>
      </c>
      <c r="E446" s="214" t="s">
        <v>594</v>
      </c>
      <c r="F446" s="214" t="s">
        <v>595</v>
      </c>
      <c r="G446" s="201"/>
      <c r="H446" s="201"/>
      <c r="I446" s="204"/>
      <c r="J446" s="215">
        <f>BK446</f>
        <v>0</v>
      </c>
      <c r="K446" s="201"/>
      <c r="L446" s="206"/>
      <c r="M446" s="207"/>
      <c r="N446" s="208"/>
      <c r="O446" s="208"/>
      <c r="P446" s="209">
        <f>SUM(P447:P448)</f>
        <v>0</v>
      </c>
      <c r="Q446" s="208"/>
      <c r="R446" s="209">
        <f>SUM(R447:R448)</f>
        <v>0.00017000000000000001</v>
      </c>
      <c r="S446" s="208"/>
      <c r="T446" s="210">
        <f>SUM(T447:T448)</f>
        <v>0.30625000000000002</v>
      </c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R446" s="211" t="s">
        <v>82</v>
      </c>
      <c r="AT446" s="212" t="s">
        <v>71</v>
      </c>
      <c r="AU446" s="212" t="s">
        <v>80</v>
      </c>
      <c r="AY446" s="211" t="s">
        <v>176</v>
      </c>
      <c r="BK446" s="213">
        <f>SUM(BK447:BK448)</f>
        <v>0</v>
      </c>
    </row>
    <row r="447" s="2" customFormat="1" ht="24.15" customHeight="1">
      <c r="A447" s="41"/>
      <c r="B447" s="42"/>
      <c r="C447" s="216" t="s">
        <v>596</v>
      </c>
      <c r="D447" s="216" t="s">
        <v>178</v>
      </c>
      <c r="E447" s="217" t="s">
        <v>597</v>
      </c>
      <c r="F447" s="218" t="s">
        <v>598</v>
      </c>
      <c r="G447" s="219" t="s">
        <v>195</v>
      </c>
      <c r="H447" s="220">
        <v>1</v>
      </c>
      <c r="I447" s="221"/>
      <c r="J447" s="222">
        <f>ROUND(I447*H447,2)</f>
        <v>0</v>
      </c>
      <c r="K447" s="218" t="s">
        <v>182</v>
      </c>
      <c r="L447" s="47"/>
      <c r="M447" s="223" t="s">
        <v>21</v>
      </c>
      <c r="N447" s="224" t="s">
        <v>43</v>
      </c>
      <c r="O447" s="87"/>
      <c r="P447" s="225">
        <f>O447*H447</f>
        <v>0</v>
      </c>
      <c r="Q447" s="225">
        <v>0.00017000000000000001</v>
      </c>
      <c r="R447" s="225">
        <f>Q447*H447</f>
        <v>0.00017000000000000001</v>
      </c>
      <c r="S447" s="225">
        <v>0.30625000000000002</v>
      </c>
      <c r="T447" s="226">
        <f>S447*H447</f>
        <v>0.30625000000000002</v>
      </c>
      <c r="U447" s="41"/>
      <c r="V447" s="41"/>
      <c r="W447" s="41"/>
      <c r="X447" s="41"/>
      <c r="Y447" s="41"/>
      <c r="Z447" s="41"/>
      <c r="AA447" s="41"/>
      <c r="AB447" s="41"/>
      <c r="AC447" s="41"/>
      <c r="AD447" s="41"/>
      <c r="AE447" s="41"/>
      <c r="AR447" s="227" t="s">
        <v>308</v>
      </c>
      <c r="AT447" s="227" t="s">
        <v>178</v>
      </c>
      <c r="AU447" s="227" t="s">
        <v>82</v>
      </c>
      <c r="AY447" s="20" t="s">
        <v>176</v>
      </c>
      <c r="BE447" s="228">
        <f>IF(N447="základní",J447,0)</f>
        <v>0</v>
      </c>
      <c r="BF447" s="228">
        <f>IF(N447="snížená",J447,0)</f>
        <v>0</v>
      </c>
      <c r="BG447" s="228">
        <f>IF(N447="zákl. přenesená",J447,0)</f>
        <v>0</v>
      </c>
      <c r="BH447" s="228">
        <f>IF(N447="sníž. přenesená",J447,0)</f>
        <v>0</v>
      </c>
      <c r="BI447" s="228">
        <f>IF(N447="nulová",J447,0)</f>
        <v>0</v>
      </c>
      <c r="BJ447" s="20" t="s">
        <v>80</v>
      </c>
      <c r="BK447" s="228">
        <f>ROUND(I447*H447,2)</f>
        <v>0</v>
      </c>
      <c r="BL447" s="20" t="s">
        <v>308</v>
      </c>
      <c r="BM447" s="227" t="s">
        <v>599</v>
      </c>
    </row>
    <row r="448" s="2" customFormat="1">
      <c r="A448" s="41"/>
      <c r="B448" s="42"/>
      <c r="C448" s="43"/>
      <c r="D448" s="229" t="s">
        <v>185</v>
      </c>
      <c r="E448" s="43"/>
      <c r="F448" s="230" t="s">
        <v>600</v>
      </c>
      <c r="G448" s="43"/>
      <c r="H448" s="43"/>
      <c r="I448" s="231"/>
      <c r="J448" s="43"/>
      <c r="K448" s="43"/>
      <c r="L448" s="47"/>
      <c r="M448" s="232"/>
      <c r="N448" s="233"/>
      <c r="O448" s="87"/>
      <c r="P448" s="87"/>
      <c r="Q448" s="87"/>
      <c r="R448" s="87"/>
      <c r="S448" s="87"/>
      <c r="T448" s="88"/>
      <c r="U448" s="41"/>
      <c r="V448" s="41"/>
      <c r="W448" s="41"/>
      <c r="X448" s="41"/>
      <c r="Y448" s="41"/>
      <c r="Z448" s="41"/>
      <c r="AA448" s="41"/>
      <c r="AB448" s="41"/>
      <c r="AC448" s="41"/>
      <c r="AD448" s="41"/>
      <c r="AE448" s="41"/>
      <c r="AT448" s="20" t="s">
        <v>185</v>
      </c>
      <c r="AU448" s="20" t="s">
        <v>82</v>
      </c>
    </row>
    <row r="449" s="12" customFormat="1" ht="22.8" customHeight="1">
      <c r="A449" s="12"/>
      <c r="B449" s="200"/>
      <c r="C449" s="201"/>
      <c r="D449" s="202" t="s">
        <v>71</v>
      </c>
      <c r="E449" s="214" t="s">
        <v>601</v>
      </c>
      <c r="F449" s="214" t="s">
        <v>602</v>
      </c>
      <c r="G449" s="201"/>
      <c r="H449" s="201"/>
      <c r="I449" s="204"/>
      <c r="J449" s="215">
        <f>BK449</f>
        <v>0</v>
      </c>
      <c r="K449" s="201"/>
      <c r="L449" s="206"/>
      <c r="M449" s="207"/>
      <c r="N449" s="208"/>
      <c r="O449" s="208"/>
      <c r="P449" s="209">
        <f>SUM(P450:P451)</f>
        <v>0</v>
      </c>
      <c r="Q449" s="208"/>
      <c r="R449" s="209">
        <f>SUM(R450:R451)</f>
        <v>0.0045000000000000005</v>
      </c>
      <c r="S449" s="208"/>
      <c r="T449" s="210">
        <f>SUM(T450:T451)</f>
        <v>0.159</v>
      </c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R449" s="211" t="s">
        <v>82</v>
      </c>
      <c r="AT449" s="212" t="s">
        <v>71</v>
      </c>
      <c r="AU449" s="212" t="s">
        <v>80</v>
      </c>
      <c r="AY449" s="211" t="s">
        <v>176</v>
      </c>
      <c r="BK449" s="213">
        <f>SUM(BK450:BK451)</f>
        <v>0</v>
      </c>
    </row>
    <row r="450" s="2" customFormat="1" ht="21.75" customHeight="1">
      <c r="A450" s="41"/>
      <c r="B450" s="42"/>
      <c r="C450" s="216" t="s">
        <v>573</v>
      </c>
      <c r="D450" s="216" t="s">
        <v>178</v>
      </c>
      <c r="E450" s="217" t="s">
        <v>603</v>
      </c>
      <c r="F450" s="218" t="s">
        <v>604</v>
      </c>
      <c r="G450" s="219" t="s">
        <v>407</v>
      </c>
      <c r="H450" s="220">
        <v>150</v>
      </c>
      <c r="I450" s="221"/>
      <c r="J450" s="222">
        <f>ROUND(I450*H450,2)</f>
        <v>0</v>
      </c>
      <c r="K450" s="218" t="s">
        <v>182</v>
      </c>
      <c r="L450" s="47"/>
      <c r="M450" s="223" t="s">
        <v>21</v>
      </c>
      <c r="N450" s="224" t="s">
        <v>43</v>
      </c>
      <c r="O450" s="87"/>
      <c r="P450" s="225">
        <f>O450*H450</f>
        <v>0</v>
      </c>
      <c r="Q450" s="225">
        <v>3.0000000000000001E-05</v>
      </c>
      <c r="R450" s="225">
        <f>Q450*H450</f>
        <v>0.0045000000000000005</v>
      </c>
      <c r="S450" s="225">
        <v>0.00106</v>
      </c>
      <c r="T450" s="226">
        <f>S450*H450</f>
        <v>0.159</v>
      </c>
      <c r="U450" s="41"/>
      <c r="V450" s="41"/>
      <c r="W450" s="41"/>
      <c r="X450" s="41"/>
      <c r="Y450" s="41"/>
      <c r="Z450" s="41"/>
      <c r="AA450" s="41"/>
      <c r="AB450" s="41"/>
      <c r="AC450" s="41"/>
      <c r="AD450" s="41"/>
      <c r="AE450" s="41"/>
      <c r="AR450" s="227" t="s">
        <v>308</v>
      </c>
      <c r="AT450" s="227" t="s">
        <v>178</v>
      </c>
      <c r="AU450" s="227" t="s">
        <v>82</v>
      </c>
      <c r="AY450" s="20" t="s">
        <v>176</v>
      </c>
      <c r="BE450" s="228">
        <f>IF(N450="základní",J450,0)</f>
        <v>0</v>
      </c>
      <c r="BF450" s="228">
        <f>IF(N450="snížená",J450,0)</f>
        <v>0</v>
      </c>
      <c r="BG450" s="228">
        <f>IF(N450="zákl. přenesená",J450,0)</f>
        <v>0</v>
      </c>
      <c r="BH450" s="228">
        <f>IF(N450="sníž. přenesená",J450,0)</f>
        <v>0</v>
      </c>
      <c r="BI450" s="228">
        <f>IF(N450="nulová",J450,0)</f>
        <v>0</v>
      </c>
      <c r="BJ450" s="20" t="s">
        <v>80</v>
      </c>
      <c r="BK450" s="228">
        <f>ROUND(I450*H450,2)</f>
        <v>0</v>
      </c>
      <c r="BL450" s="20" t="s">
        <v>308</v>
      </c>
      <c r="BM450" s="227" t="s">
        <v>605</v>
      </c>
    </row>
    <row r="451" s="2" customFormat="1">
      <c r="A451" s="41"/>
      <c r="B451" s="42"/>
      <c r="C451" s="43"/>
      <c r="D451" s="229" t="s">
        <v>185</v>
      </c>
      <c r="E451" s="43"/>
      <c r="F451" s="230" t="s">
        <v>606</v>
      </c>
      <c r="G451" s="43"/>
      <c r="H451" s="43"/>
      <c r="I451" s="231"/>
      <c r="J451" s="43"/>
      <c r="K451" s="43"/>
      <c r="L451" s="47"/>
      <c r="M451" s="232"/>
      <c r="N451" s="233"/>
      <c r="O451" s="87"/>
      <c r="P451" s="87"/>
      <c r="Q451" s="87"/>
      <c r="R451" s="87"/>
      <c r="S451" s="87"/>
      <c r="T451" s="88"/>
      <c r="U451" s="41"/>
      <c r="V451" s="41"/>
      <c r="W451" s="41"/>
      <c r="X451" s="41"/>
      <c r="Y451" s="41"/>
      <c r="Z451" s="41"/>
      <c r="AA451" s="41"/>
      <c r="AB451" s="41"/>
      <c r="AC451" s="41"/>
      <c r="AD451" s="41"/>
      <c r="AE451" s="41"/>
      <c r="AT451" s="20" t="s">
        <v>185</v>
      </c>
      <c r="AU451" s="20" t="s">
        <v>82</v>
      </c>
    </row>
    <row r="452" s="12" customFormat="1" ht="22.8" customHeight="1">
      <c r="A452" s="12"/>
      <c r="B452" s="200"/>
      <c r="C452" s="201"/>
      <c r="D452" s="202" t="s">
        <v>71</v>
      </c>
      <c r="E452" s="214" t="s">
        <v>607</v>
      </c>
      <c r="F452" s="214" t="s">
        <v>608</v>
      </c>
      <c r="G452" s="201"/>
      <c r="H452" s="201"/>
      <c r="I452" s="204"/>
      <c r="J452" s="215">
        <f>BK452</f>
        <v>0</v>
      </c>
      <c r="K452" s="201"/>
      <c r="L452" s="206"/>
      <c r="M452" s="207"/>
      <c r="N452" s="208"/>
      <c r="O452" s="208"/>
      <c r="P452" s="209">
        <f>SUM(P453:P454)</f>
        <v>0</v>
      </c>
      <c r="Q452" s="208"/>
      <c r="R452" s="209">
        <f>SUM(R453:R454)</f>
        <v>0.0012000000000000001</v>
      </c>
      <c r="S452" s="208"/>
      <c r="T452" s="210">
        <f>SUM(T453:T454)</f>
        <v>0.37395</v>
      </c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R452" s="211" t="s">
        <v>82</v>
      </c>
      <c r="AT452" s="212" t="s">
        <v>71</v>
      </c>
      <c r="AU452" s="212" t="s">
        <v>80</v>
      </c>
      <c r="AY452" s="211" t="s">
        <v>176</v>
      </c>
      <c r="BK452" s="213">
        <f>SUM(BK453:BK454)</f>
        <v>0</v>
      </c>
    </row>
    <row r="453" s="2" customFormat="1" ht="24.15" customHeight="1">
      <c r="A453" s="41"/>
      <c r="B453" s="42"/>
      <c r="C453" s="216" t="s">
        <v>609</v>
      </c>
      <c r="D453" s="216" t="s">
        <v>178</v>
      </c>
      <c r="E453" s="217" t="s">
        <v>610</v>
      </c>
      <c r="F453" s="218" t="s">
        <v>611</v>
      </c>
      <c r="G453" s="219" t="s">
        <v>195</v>
      </c>
      <c r="H453" s="220">
        <v>15</v>
      </c>
      <c r="I453" s="221"/>
      <c r="J453" s="222">
        <f>ROUND(I453*H453,2)</f>
        <v>0</v>
      </c>
      <c r="K453" s="218" t="s">
        <v>182</v>
      </c>
      <c r="L453" s="47"/>
      <c r="M453" s="223" t="s">
        <v>21</v>
      </c>
      <c r="N453" s="224" t="s">
        <v>43</v>
      </c>
      <c r="O453" s="87"/>
      <c r="P453" s="225">
        <f>O453*H453</f>
        <v>0</v>
      </c>
      <c r="Q453" s="225">
        <v>8.0000000000000007E-05</v>
      </c>
      <c r="R453" s="225">
        <f>Q453*H453</f>
        <v>0.0012000000000000001</v>
      </c>
      <c r="S453" s="225">
        <v>0.024930000000000001</v>
      </c>
      <c r="T453" s="226">
        <f>S453*H453</f>
        <v>0.37395</v>
      </c>
      <c r="U453" s="41"/>
      <c r="V453" s="41"/>
      <c r="W453" s="41"/>
      <c r="X453" s="41"/>
      <c r="Y453" s="41"/>
      <c r="Z453" s="41"/>
      <c r="AA453" s="41"/>
      <c r="AB453" s="41"/>
      <c r="AC453" s="41"/>
      <c r="AD453" s="41"/>
      <c r="AE453" s="41"/>
      <c r="AR453" s="227" t="s">
        <v>308</v>
      </c>
      <c r="AT453" s="227" t="s">
        <v>178</v>
      </c>
      <c r="AU453" s="227" t="s">
        <v>82</v>
      </c>
      <c r="AY453" s="20" t="s">
        <v>176</v>
      </c>
      <c r="BE453" s="228">
        <f>IF(N453="základní",J453,0)</f>
        <v>0</v>
      </c>
      <c r="BF453" s="228">
        <f>IF(N453="snížená",J453,0)</f>
        <v>0</v>
      </c>
      <c r="BG453" s="228">
        <f>IF(N453="zákl. přenesená",J453,0)</f>
        <v>0</v>
      </c>
      <c r="BH453" s="228">
        <f>IF(N453="sníž. přenesená",J453,0)</f>
        <v>0</v>
      </c>
      <c r="BI453" s="228">
        <f>IF(N453="nulová",J453,0)</f>
        <v>0</v>
      </c>
      <c r="BJ453" s="20" t="s">
        <v>80</v>
      </c>
      <c r="BK453" s="228">
        <f>ROUND(I453*H453,2)</f>
        <v>0</v>
      </c>
      <c r="BL453" s="20" t="s">
        <v>308</v>
      </c>
      <c r="BM453" s="227" t="s">
        <v>612</v>
      </c>
    </row>
    <row r="454" s="2" customFormat="1">
      <c r="A454" s="41"/>
      <c r="B454" s="42"/>
      <c r="C454" s="43"/>
      <c r="D454" s="229" t="s">
        <v>185</v>
      </c>
      <c r="E454" s="43"/>
      <c r="F454" s="230" t="s">
        <v>613</v>
      </c>
      <c r="G454" s="43"/>
      <c r="H454" s="43"/>
      <c r="I454" s="231"/>
      <c r="J454" s="43"/>
      <c r="K454" s="43"/>
      <c r="L454" s="47"/>
      <c r="M454" s="232"/>
      <c r="N454" s="233"/>
      <c r="O454" s="87"/>
      <c r="P454" s="87"/>
      <c r="Q454" s="87"/>
      <c r="R454" s="87"/>
      <c r="S454" s="87"/>
      <c r="T454" s="88"/>
      <c r="U454" s="41"/>
      <c r="V454" s="41"/>
      <c r="W454" s="41"/>
      <c r="X454" s="41"/>
      <c r="Y454" s="41"/>
      <c r="Z454" s="41"/>
      <c r="AA454" s="41"/>
      <c r="AB454" s="41"/>
      <c r="AC454" s="41"/>
      <c r="AD454" s="41"/>
      <c r="AE454" s="41"/>
      <c r="AT454" s="20" t="s">
        <v>185</v>
      </c>
      <c r="AU454" s="20" t="s">
        <v>82</v>
      </c>
    </row>
    <row r="455" s="12" customFormat="1" ht="22.8" customHeight="1">
      <c r="A455" s="12"/>
      <c r="B455" s="200"/>
      <c r="C455" s="201"/>
      <c r="D455" s="202" t="s">
        <v>71</v>
      </c>
      <c r="E455" s="214" t="s">
        <v>614</v>
      </c>
      <c r="F455" s="214" t="s">
        <v>615</v>
      </c>
      <c r="G455" s="201"/>
      <c r="H455" s="201"/>
      <c r="I455" s="204"/>
      <c r="J455" s="215">
        <f>BK455</f>
        <v>0</v>
      </c>
      <c r="K455" s="201"/>
      <c r="L455" s="206"/>
      <c r="M455" s="207"/>
      <c r="N455" s="208"/>
      <c r="O455" s="208"/>
      <c r="P455" s="209">
        <f>SUM(P456:P457)</f>
        <v>0</v>
      </c>
      <c r="Q455" s="208"/>
      <c r="R455" s="209">
        <f>SUM(R456:R457)</f>
        <v>0</v>
      </c>
      <c r="S455" s="208"/>
      <c r="T455" s="210">
        <f>SUM(T456:T457)</f>
        <v>0.069000000000000006</v>
      </c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R455" s="211" t="s">
        <v>82</v>
      </c>
      <c r="AT455" s="212" t="s">
        <v>71</v>
      </c>
      <c r="AU455" s="212" t="s">
        <v>80</v>
      </c>
      <c r="AY455" s="211" t="s">
        <v>176</v>
      </c>
      <c r="BK455" s="213">
        <f>SUM(BK456:BK457)</f>
        <v>0</v>
      </c>
    </row>
    <row r="456" s="2" customFormat="1" ht="33" customHeight="1">
      <c r="A456" s="41"/>
      <c r="B456" s="42"/>
      <c r="C456" s="216" t="s">
        <v>616</v>
      </c>
      <c r="D456" s="216" t="s">
        <v>178</v>
      </c>
      <c r="E456" s="217" t="s">
        <v>617</v>
      </c>
      <c r="F456" s="218" t="s">
        <v>618</v>
      </c>
      <c r="G456" s="219" t="s">
        <v>195</v>
      </c>
      <c r="H456" s="220">
        <v>3</v>
      </c>
      <c r="I456" s="221"/>
      <c r="J456" s="222">
        <f>ROUND(I456*H456,2)</f>
        <v>0</v>
      </c>
      <c r="K456" s="218" t="s">
        <v>182</v>
      </c>
      <c r="L456" s="47"/>
      <c r="M456" s="223" t="s">
        <v>21</v>
      </c>
      <c r="N456" s="224" t="s">
        <v>43</v>
      </c>
      <c r="O456" s="87"/>
      <c r="P456" s="225">
        <f>O456*H456</f>
        <v>0</v>
      </c>
      <c r="Q456" s="225">
        <v>0</v>
      </c>
      <c r="R456" s="225">
        <f>Q456*H456</f>
        <v>0</v>
      </c>
      <c r="S456" s="225">
        <v>0.023</v>
      </c>
      <c r="T456" s="226">
        <f>S456*H456</f>
        <v>0.069000000000000006</v>
      </c>
      <c r="U456" s="41"/>
      <c r="V456" s="41"/>
      <c r="W456" s="41"/>
      <c r="X456" s="41"/>
      <c r="Y456" s="41"/>
      <c r="Z456" s="41"/>
      <c r="AA456" s="41"/>
      <c r="AB456" s="41"/>
      <c r="AC456" s="41"/>
      <c r="AD456" s="41"/>
      <c r="AE456" s="41"/>
      <c r="AR456" s="227" t="s">
        <v>308</v>
      </c>
      <c r="AT456" s="227" t="s">
        <v>178</v>
      </c>
      <c r="AU456" s="227" t="s">
        <v>82</v>
      </c>
      <c r="AY456" s="20" t="s">
        <v>176</v>
      </c>
      <c r="BE456" s="228">
        <f>IF(N456="základní",J456,0)</f>
        <v>0</v>
      </c>
      <c r="BF456" s="228">
        <f>IF(N456="snížená",J456,0)</f>
        <v>0</v>
      </c>
      <c r="BG456" s="228">
        <f>IF(N456="zákl. přenesená",J456,0)</f>
        <v>0</v>
      </c>
      <c r="BH456" s="228">
        <f>IF(N456="sníž. přenesená",J456,0)</f>
        <v>0</v>
      </c>
      <c r="BI456" s="228">
        <f>IF(N456="nulová",J456,0)</f>
        <v>0</v>
      </c>
      <c r="BJ456" s="20" t="s">
        <v>80</v>
      </c>
      <c r="BK456" s="228">
        <f>ROUND(I456*H456,2)</f>
        <v>0</v>
      </c>
      <c r="BL456" s="20" t="s">
        <v>308</v>
      </c>
      <c r="BM456" s="227" t="s">
        <v>619</v>
      </c>
    </row>
    <row r="457" s="2" customFormat="1">
      <c r="A457" s="41"/>
      <c r="B457" s="42"/>
      <c r="C457" s="43"/>
      <c r="D457" s="229" t="s">
        <v>185</v>
      </c>
      <c r="E457" s="43"/>
      <c r="F457" s="230" t="s">
        <v>620</v>
      </c>
      <c r="G457" s="43"/>
      <c r="H457" s="43"/>
      <c r="I457" s="231"/>
      <c r="J457" s="43"/>
      <c r="K457" s="43"/>
      <c r="L457" s="47"/>
      <c r="M457" s="232"/>
      <c r="N457" s="233"/>
      <c r="O457" s="87"/>
      <c r="P457" s="87"/>
      <c r="Q457" s="87"/>
      <c r="R457" s="87"/>
      <c r="S457" s="87"/>
      <c r="T457" s="88"/>
      <c r="U457" s="41"/>
      <c r="V457" s="41"/>
      <c r="W457" s="41"/>
      <c r="X457" s="41"/>
      <c r="Y457" s="41"/>
      <c r="Z457" s="41"/>
      <c r="AA457" s="41"/>
      <c r="AB457" s="41"/>
      <c r="AC457" s="41"/>
      <c r="AD457" s="41"/>
      <c r="AE457" s="41"/>
      <c r="AT457" s="20" t="s">
        <v>185</v>
      </c>
      <c r="AU457" s="20" t="s">
        <v>82</v>
      </c>
    </row>
    <row r="458" s="12" customFormat="1" ht="22.8" customHeight="1">
      <c r="A458" s="12"/>
      <c r="B458" s="200"/>
      <c r="C458" s="201"/>
      <c r="D458" s="202" t="s">
        <v>71</v>
      </c>
      <c r="E458" s="214" t="s">
        <v>621</v>
      </c>
      <c r="F458" s="214" t="s">
        <v>622</v>
      </c>
      <c r="G458" s="201"/>
      <c r="H458" s="201"/>
      <c r="I458" s="204"/>
      <c r="J458" s="215">
        <f>BK458</f>
        <v>0</v>
      </c>
      <c r="K458" s="201"/>
      <c r="L458" s="206"/>
      <c r="M458" s="207"/>
      <c r="N458" s="208"/>
      <c r="O458" s="208"/>
      <c r="P458" s="209">
        <f>SUM(P459:P545)</f>
        <v>0</v>
      </c>
      <c r="Q458" s="208"/>
      <c r="R458" s="209">
        <f>SUM(R459:R545)</f>
        <v>0</v>
      </c>
      <c r="S458" s="208"/>
      <c r="T458" s="210">
        <f>SUM(T459:T545)</f>
        <v>29.959277119999999</v>
      </c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R458" s="211" t="s">
        <v>82</v>
      </c>
      <c r="AT458" s="212" t="s">
        <v>71</v>
      </c>
      <c r="AU458" s="212" t="s">
        <v>80</v>
      </c>
      <c r="AY458" s="211" t="s">
        <v>176</v>
      </c>
      <c r="BK458" s="213">
        <f>SUM(BK459:BK545)</f>
        <v>0</v>
      </c>
    </row>
    <row r="459" s="2" customFormat="1" ht="44.25" customHeight="1">
      <c r="A459" s="41"/>
      <c r="B459" s="42"/>
      <c r="C459" s="216" t="s">
        <v>623</v>
      </c>
      <c r="D459" s="278" t="s">
        <v>178</v>
      </c>
      <c r="E459" s="217" t="s">
        <v>624</v>
      </c>
      <c r="F459" s="218" t="s">
        <v>625</v>
      </c>
      <c r="G459" s="219" t="s">
        <v>407</v>
      </c>
      <c r="H459" s="220">
        <v>165.30000000000001</v>
      </c>
      <c r="I459" s="221"/>
      <c r="J459" s="222">
        <f>ROUND(I459*H459,2)</f>
        <v>0</v>
      </c>
      <c r="K459" s="218" t="s">
        <v>182</v>
      </c>
      <c r="L459" s="47"/>
      <c r="M459" s="223" t="s">
        <v>21</v>
      </c>
      <c r="N459" s="224" t="s">
        <v>43</v>
      </c>
      <c r="O459" s="87"/>
      <c r="P459" s="225">
        <f>O459*H459</f>
        <v>0</v>
      </c>
      <c r="Q459" s="225">
        <v>0</v>
      </c>
      <c r="R459" s="225">
        <f>Q459*H459</f>
        <v>0</v>
      </c>
      <c r="S459" s="225">
        <v>0.012319999999999999</v>
      </c>
      <c r="T459" s="226">
        <f>S459*H459</f>
        <v>2.0364960000000001</v>
      </c>
      <c r="U459" s="41"/>
      <c r="V459" s="41"/>
      <c r="W459" s="41"/>
      <c r="X459" s="41"/>
      <c r="Y459" s="41"/>
      <c r="Z459" s="41"/>
      <c r="AA459" s="41"/>
      <c r="AB459" s="41"/>
      <c r="AC459" s="41"/>
      <c r="AD459" s="41"/>
      <c r="AE459" s="41"/>
      <c r="AR459" s="227" t="s">
        <v>308</v>
      </c>
      <c r="AT459" s="227" t="s">
        <v>178</v>
      </c>
      <c r="AU459" s="227" t="s">
        <v>82</v>
      </c>
      <c r="AY459" s="20" t="s">
        <v>176</v>
      </c>
      <c r="BE459" s="228">
        <f>IF(N459="základní",J459,0)</f>
        <v>0</v>
      </c>
      <c r="BF459" s="228">
        <f>IF(N459="snížená",J459,0)</f>
        <v>0</v>
      </c>
      <c r="BG459" s="228">
        <f>IF(N459="zákl. přenesená",J459,0)</f>
        <v>0</v>
      </c>
      <c r="BH459" s="228">
        <f>IF(N459="sníž. přenesená",J459,0)</f>
        <v>0</v>
      </c>
      <c r="BI459" s="228">
        <f>IF(N459="nulová",J459,0)</f>
        <v>0</v>
      </c>
      <c r="BJ459" s="20" t="s">
        <v>80</v>
      </c>
      <c r="BK459" s="228">
        <f>ROUND(I459*H459,2)</f>
        <v>0</v>
      </c>
      <c r="BL459" s="20" t="s">
        <v>308</v>
      </c>
      <c r="BM459" s="227" t="s">
        <v>626</v>
      </c>
    </row>
    <row r="460" s="2" customFormat="1">
      <c r="A460" s="41"/>
      <c r="B460" s="42"/>
      <c r="C460" s="43"/>
      <c r="D460" s="229" t="s">
        <v>185</v>
      </c>
      <c r="E460" s="43"/>
      <c r="F460" s="230" t="s">
        <v>627</v>
      </c>
      <c r="G460" s="43"/>
      <c r="H460" s="43"/>
      <c r="I460" s="231"/>
      <c r="J460" s="43"/>
      <c r="K460" s="43"/>
      <c r="L460" s="47"/>
      <c r="M460" s="232"/>
      <c r="N460" s="233"/>
      <c r="O460" s="87"/>
      <c r="P460" s="87"/>
      <c r="Q460" s="87"/>
      <c r="R460" s="87"/>
      <c r="S460" s="87"/>
      <c r="T460" s="88"/>
      <c r="U460" s="41"/>
      <c r="V460" s="41"/>
      <c r="W460" s="41"/>
      <c r="X460" s="41"/>
      <c r="Y460" s="41"/>
      <c r="Z460" s="41"/>
      <c r="AA460" s="41"/>
      <c r="AB460" s="41"/>
      <c r="AC460" s="41"/>
      <c r="AD460" s="41"/>
      <c r="AE460" s="41"/>
      <c r="AT460" s="20" t="s">
        <v>185</v>
      </c>
      <c r="AU460" s="20" t="s">
        <v>82</v>
      </c>
    </row>
    <row r="461" s="14" customFormat="1">
      <c r="A461" s="14"/>
      <c r="B461" s="245"/>
      <c r="C461" s="246"/>
      <c r="D461" s="236" t="s">
        <v>187</v>
      </c>
      <c r="E461" s="247" t="s">
        <v>21</v>
      </c>
      <c r="F461" s="248" t="s">
        <v>628</v>
      </c>
      <c r="G461" s="246"/>
      <c r="H461" s="249">
        <v>105.3</v>
      </c>
      <c r="I461" s="250"/>
      <c r="J461" s="246"/>
      <c r="K461" s="246"/>
      <c r="L461" s="251"/>
      <c r="M461" s="252"/>
      <c r="N461" s="253"/>
      <c r="O461" s="253"/>
      <c r="P461" s="253"/>
      <c r="Q461" s="253"/>
      <c r="R461" s="253"/>
      <c r="S461" s="253"/>
      <c r="T461" s="25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T461" s="255" t="s">
        <v>187</v>
      </c>
      <c r="AU461" s="255" t="s">
        <v>82</v>
      </c>
      <c r="AV461" s="14" t="s">
        <v>82</v>
      </c>
      <c r="AW461" s="14" t="s">
        <v>33</v>
      </c>
      <c r="AX461" s="14" t="s">
        <v>72</v>
      </c>
      <c r="AY461" s="255" t="s">
        <v>176</v>
      </c>
    </row>
    <row r="462" s="14" customFormat="1">
      <c r="A462" s="14"/>
      <c r="B462" s="245"/>
      <c r="C462" s="246"/>
      <c r="D462" s="236" t="s">
        <v>187</v>
      </c>
      <c r="E462" s="247" t="s">
        <v>21</v>
      </c>
      <c r="F462" s="248" t="s">
        <v>629</v>
      </c>
      <c r="G462" s="246"/>
      <c r="H462" s="249">
        <v>60</v>
      </c>
      <c r="I462" s="250"/>
      <c r="J462" s="246"/>
      <c r="K462" s="246"/>
      <c r="L462" s="251"/>
      <c r="M462" s="252"/>
      <c r="N462" s="253"/>
      <c r="O462" s="253"/>
      <c r="P462" s="253"/>
      <c r="Q462" s="253"/>
      <c r="R462" s="253"/>
      <c r="S462" s="253"/>
      <c r="T462" s="25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T462" s="255" t="s">
        <v>187</v>
      </c>
      <c r="AU462" s="255" t="s">
        <v>82</v>
      </c>
      <c r="AV462" s="14" t="s">
        <v>82</v>
      </c>
      <c r="AW462" s="14" t="s">
        <v>33</v>
      </c>
      <c r="AX462" s="14" t="s">
        <v>72</v>
      </c>
      <c r="AY462" s="255" t="s">
        <v>176</v>
      </c>
    </row>
    <row r="463" s="15" customFormat="1">
      <c r="A463" s="15"/>
      <c r="B463" s="256"/>
      <c r="C463" s="257"/>
      <c r="D463" s="236" t="s">
        <v>187</v>
      </c>
      <c r="E463" s="258" t="s">
        <v>21</v>
      </c>
      <c r="F463" s="259" t="s">
        <v>192</v>
      </c>
      <c r="G463" s="257"/>
      <c r="H463" s="260">
        <v>165.30000000000001</v>
      </c>
      <c r="I463" s="261"/>
      <c r="J463" s="257"/>
      <c r="K463" s="257"/>
      <c r="L463" s="262"/>
      <c r="M463" s="263"/>
      <c r="N463" s="264"/>
      <c r="O463" s="264"/>
      <c r="P463" s="264"/>
      <c r="Q463" s="264"/>
      <c r="R463" s="264"/>
      <c r="S463" s="264"/>
      <c r="T463" s="26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T463" s="266" t="s">
        <v>187</v>
      </c>
      <c r="AU463" s="266" t="s">
        <v>82</v>
      </c>
      <c r="AV463" s="15" t="s">
        <v>183</v>
      </c>
      <c r="AW463" s="15" t="s">
        <v>33</v>
      </c>
      <c r="AX463" s="15" t="s">
        <v>80</v>
      </c>
      <c r="AY463" s="266" t="s">
        <v>176</v>
      </c>
    </row>
    <row r="464" s="2" customFormat="1" ht="44.25" customHeight="1">
      <c r="A464" s="41"/>
      <c r="B464" s="42"/>
      <c r="C464" s="216" t="s">
        <v>630</v>
      </c>
      <c r="D464" s="278" t="s">
        <v>178</v>
      </c>
      <c r="E464" s="217" t="s">
        <v>631</v>
      </c>
      <c r="F464" s="218" t="s">
        <v>632</v>
      </c>
      <c r="G464" s="219" t="s">
        <v>407</v>
      </c>
      <c r="H464" s="220">
        <v>292.89999999999998</v>
      </c>
      <c r="I464" s="221"/>
      <c r="J464" s="222">
        <f>ROUND(I464*H464,2)</f>
        <v>0</v>
      </c>
      <c r="K464" s="218" t="s">
        <v>182</v>
      </c>
      <c r="L464" s="47"/>
      <c r="M464" s="223" t="s">
        <v>21</v>
      </c>
      <c r="N464" s="224" t="s">
        <v>43</v>
      </c>
      <c r="O464" s="87"/>
      <c r="P464" s="225">
        <f>O464*H464</f>
        <v>0</v>
      </c>
      <c r="Q464" s="225">
        <v>0</v>
      </c>
      <c r="R464" s="225">
        <f>Q464*H464</f>
        <v>0</v>
      </c>
      <c r="S464" s="225">
        <v>0.01584</v>
      </c>
      <c r="T464" s="226">
        <f>S464*H464</f>
        <v>4.6395359999999997</v>
      </c>
      <c r="U464" s="41"/>
      <c r="V464" s="41"/>
      <c r="W464" s="41"/>
      <c r="X464" s="41"/>
      <c r="Y464" s="41"/>
      <c r="Z464" s="41"/>
      <c r="AA464" s="41"/>
      <c r="AB464" s="41"/>
      <c r="AC464" s="41"/>
      <c r="AD464" s="41"/>
      <c r="AE464" s="41"/>
      <c r="AR464" s="227" t="s">
        <v>308</v>
      </c>
      <c r="AT464" s="227" t="s">
        <v>178</v>
      </c>
      <c r="AU464" s="227" t="s">
        <v>82</v>
      </c>
      <c r="AY464" s="20" t="s">
        <v>176</v>
      </c>
      <c r="BE464" s="228">
        <f>IF(N464="základní",J464,0)</f>
        <v>0</v>
      </c>
      <c r="BF464" s="228">
        <f>IF(N464="snížená",J464,0)</f>
        <v>0</v>
      </c>
      <c r="BG464" s="228">
        <f>IF(N464="zákl. přenesená",J464,0)</f>
        <v>0</v>
      </c>
      <c r="BH464" s="228">
        <f>IF(N464="sníž. přenesená",J464,0)</f>
        <v>0</v>
      </c>
      <c r="BI464" s="228">
        <f>IF(N464="nulová",J464,0)</f>
        <v>0</v>
      </c>
      <c r="BJ464" s="20" t="s">
        <v>80</v>
      </c>
      <c r="BK464" s="228">
        <f>ROUND(I464*H464,2)</f>
        <v>0</v>
      </c>
      <c r="BL464" s="20" t="s">
        <v>308</v>
      </c>
      <c r="BM464" s="227" t="s">
        <v>633</v>
      </c>
    </row>
    <row r="465" s="2" customFormat="1">
      <c r="A465" s="41"/>
      <c r="B465" s="42"/>
      <c r="C465" s="43"/>
      <c r="D465" s="229" t="s">
        <v>185</v>
      </c>
      <c r="E465" s="43"/>
      <c r="F465" s="230" t="s">
        <v>634</v>
      </c>
      <c r="G465" s="43"/>
      <c r="H465" s="43"/>
      <c r="I465" s="231"/>
      <c r="J465" s="43"/>
      <c r="K465" s="43"/>
      <c r="L465" s="47"/>
      <c r="M465" s="232"/>
      <c r="N465" s="233"/>
      <c r="O465" s="87"/>
      <c r="P465" s="87"/>
      <c r="Q465" s="87"/>
      <c r="R465" s="87"/>
      <c r="S465" s="87"/>
      <c r="T465" s="88"/>
      <c r="U465" s="41"/>
      <c r="V465" s="41"/>
      <c r="W465" s="41"/>
      <c r="X465" s="41"/>
      <c r="Y465" s="41"/>
      <c r="Z465" s="41"/>
      <c r="AA465" s="41"/>
      <c r="AB465" s="41"/>
      <c r="AC465" s="41"/>
      <c r="AD465" s="41"/>
      <c r="AE465" s="41"/>
      <c r="AT465" s="20" t="s">
        <v>185</v>
      </c>
      <c r="AU465" s="20" t="s">
        <v>82</v>
      </c>
    </row>
    <row r="466" s="14" customFormat="1">
      <c r="A466" s="14"/>
      <c r="B466" s="245"/>
      <c r="C466" s="246"/>
      <c r="D466" s="236" t="s">
        <v>187</v>
      </c>
      <c r="E466" s="247" t="s">
        <v>21</v>
      </c>
      <c r="F466" s="248" t="s">
        <v>635</v>
      </c>
      <c r="G466" s="246"/>
      <c r="H466" s="249">
        <v>135</v>
      </c>
      <c r="I466" s="250"/>
      <c r="J466" s="246"/>
      <c r="K466" s="246"/>
      <c r="L466" s="251"/>
      <c r="M466" s="252"/>
      <c r="N466" s="253"/>
      <c r="O466" s="253"/>
      <c r="P466" s="253"/>
      <c r="Q466" s="253"/>
      <c r="R466" s="253"/>
      <c r="S466" s="253"/>
      <c r="T466" s="25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T466" s="255" t="s">
        <v>187</v>
      </c>
      <c r="AU466" s="255" t="s">
        <v>82</v>
      </c>
      <c r="AV466" s="14" t="s">
        <v>82</v>
      </c>
      <c r="AW466" s="14" t="s">
        <v>33</v>
      </c>
      <c r="AX466" s="14" t="s">
        <v>72</v>
      </c>
      <c r="AY466" s="255" t="s">
        <v>176</v>
      </c>
    </row>
    <row r="467" s="14" customFormat="1">
      <c r="A467" s="14"/>
      <c r="B467" s="245"/>
      <c r="C467" s="246"/>
      <c r="D467" s="236" t="s">
        <v>187</v>
      </c>
      <c r="E467" s="247" t="s">
        <v>21</v>
      </c>
      <c r="F467" s="248" t="s">
        <v>636</v>
      </c>
      <c r="G467" s="246"/>
      <c r="H467" s="249">
        <v>4</v>
      </c>
      <c r="I467" s="250"/>
      <c r="J467" s="246"/>
      <c r="K467" s="246"/>
      <c r="L467" s="251"/>
      <c r="M467" s="252"/>
      <c r="N467" s="253"/>
      <c r="O467" s="253"/>
      <c r="P467" s="253"/>
      <c r="Q467" s="253"/>
      <c r="R467" s="253"/>
      <c r="S467" s="253"/>
      <c r="T467" s="25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T467" s="255" t="s">
        <v>187</v>
      </c>
      <c r="AU467" s="255" t="s">
        <v>82</v>
      </c>
      <c r="AV467" s="14" t="s">
        <v>82</v>
      </c>
      <c r="AW467" s="14" t="s">
        <v>33</v>
      </c>
      <c r="AX467" s="14" t="s">
        <v>72</v>
      </c>
      <c r="AY467" s="255" t="s">
        <v>176</v>
      </c>
    </row>
    <row r="468" s="14" customFormat="1">
      <c r="A468" s="14"/>
      <c r="B468" s="245"/>
      <c r="C468" s="246"/>
      <c r="D468" s="236" t="s">
        <v>187</v>
      </c>
      <c r="E468" s="247" t="s">
        <v>21</v>
      </c>
      <c r="F468" s="248" t="s">
        <v>637</v>
      </c>
      <c r="G468" s="246"/>
      <c r="H468" s="249">
        <v>7</v>
      </c>
      <c r="I468" s="250"/>
      <c r="J468" s="246"/>
      <c r="K468" s="246"/>
      <c r="L468" s="251"/>
      <c r="M468" s="252"/>
      <c r="N468" s="253"/>
      <c r="O468" s="253"/>
      <c r="P468" s="253"/>
      <c r="Q468" s="253"/>
      <c r="R468" s="253"/>
      <c r="S468" s="253"/>
      <c r="T468" s="25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T468" s="255" t="s">
        <v>187</v>
      </c>
      <c r="AU468" s="255" t="s">
        <v>82</v>
      </c>
      <c r="AV468" s="14" t="s">
        <v>82</v>
      </c>
      <c r="AW468" s="14" t="s">
        <v>33</v>
      </c>
      <c r="AX468" s="14" t="s">
        <v>72</v>
      </c>
      <c r="AY468" s="255" t="s">
        <v>176</v>
      </c>
    </row>
    <row r="469" s="14" customFormat="1">
      <c r="A469" s="14"/>
      <c r="B469" s="245"/>
      <c r="C469" s="246"/>
      <c r="D469" s="236" t="s">
        <v>187</v>
      </c>
      <c r="E469" s="247" t="s">
        <v>21</v>
      </c>
      <c r="F469" s="248" t="s">
        <v>638</v>
      </c>
      <c r="G469" s="246"/>
      <c r="H469" s="249">
        <v>2.8999999999999999</v>
      </c>
      <c r="I469" s="250"/>
      <c r="J469" s="246"/>
      <c r="K469" s="246"/>
      <c r="L469" s="251"/>
      <c r="M469" s="252"/>
      <c r="N469" s="253"/>
      <c r="O469" s="253"/>
      <c r="P469" s="253"/>
      <c r="Q469" s="253"/>
      <c r="R469" s="253"/>
      <c r="S469" s="253"/>
      <c r="T469" s="25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T469" s="255" t="s">
        <v>187</v>
      </c>
      <c r="AU469" s="255" t="s">
        <v>82</v>
      </c>
      <c r="AV469" s="14" t="s">
        <v>82</v>
      </c>
      <c r="AW469" s="14" t="s">
        <v>33</v>
      </c>
      <c r="AX469" s="14" t="s">
        <v>72</v>
      </c>
      <c r="AY469" s="255" t="s">
        <v>176</v>
      </c>
    </row>
    <row r="470" s="14" customFormat="1">
      <c r="A470" s="14"/>
      <c r="B470" s="245"/>
      <c r="C470" s="246"/>
      <c r="D470" s="236" t="s">
        <v>187</v>
      </c>
      <c r="E470" s="247" t="s">
        <v>21</v>
      </c>
      <c r="F470" s="248" t="s">
        <v>639</v>
      </c>
      <c r="G470" s="246"/>
      <c r="H470" s="249">
        <v>6</v>
      </c>
      <c r="I470" s="250"/>
      <c r="J470" s="246"/>
      <c r="K470" s="246"/>
      <c r="L470" s="251"/>
      <c r="M470" s="252"/>
      <c r="N470" s="253"/>
      <c r="O470" s="253"/>
      <c r="P470" s="253"/>
      <c r="Q470" s="253"/>
      <c r="R470" s="253"/>
      <c r="S470" s="253"/>
      <c r="T470" s="25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T470" s="255" t="s">
        <v>187</v>
      </c>
      <c r="AU470" s="255" t="s">
        <v>82</v>
      </c>
      <c r="AV470" s="14" t="s">
        <v>82</v>
      </c>
      <c r="AW470" s="14" t="s">
        <v>33</v>
      </c>
      <c r="AX470" s="14" t="s">
        <v>72</v>
      </c>
      <c r="AY470" s="255" t="s">
        <v>176</v>
      </c>
    </row>
    <row r="471" s="14" customFormat="1">
      <c r="A471" s="14"/>
      <c r="B471" s="245"/>
      <c r="C471" s="246"/>
      <c r="D471" s="236" t="s">
        <v>187</v>
      </c>
      <c r="E471" s="247" t="s">
        <v>21</v>
      </c>
      <c r="F471" s="248" t="s">
        <v>640</v>
      </c>
      <c r="G471" s="246"/>
      <c r="H471" s="249">
        <v>34</v>
      </c>
      <c r="I471" s="250"/>
      <c r="J471" s="246"/>
      <c r="K471" s="246"/>
      <c r="L471" s="251"/>
      <c r="M471" s="252"/>
      <c r="N471" s="253"/>
      <c r="O471" s="253"/>
      <c r="P471" s="253"/>
      <c r="Q471" s="253"/>
      <c r="R471" s="253"/>
      <c r="S471" s="253"/>
      <c r="T471" s="25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T471" s="255" t="s">
        <v>187</v>
      </c>
      <c r="AU471" s="255" t="s">
        <v>82</v>
      </c>
      <c r="AV471" s="14" t="s">
        <v>82</v>
      </c>
      <c r="AW471" s="14" t="s">
        <v>33</v>
      </c>
      <c r="AX471" s="14" t="s">
        <v>72</v>
      </c>
      <c r="AY471" s="255" t="s">
        <v>176</v>
      </c>
    </row>
    <row r="472" s="14" customFormat="1">
      <c r="A472" s="14"/>
      <c r="B472" s="245"/>
      <c r="C472" s="246"/>
      <c r="D472" s="236" t="s">
        <v>187</v>
      </c>
      <c r="E472" s="247" t="s">
        <v>21</v>
      </c>
      <c r="F472" s="248" t="s">
        <v>641</v>
      </c>
      <c r="G472" s="246"/>
      <c r="H472" s="249">
        <v>104</v>
      </c>
      <c r="I472" s="250"/>
      <c r="J472" s="246"/>
      <c r="K472" s="246"/>
      <c r="L472" s="251"/>
      <c r="M472" s="252"/>
      <c r="N472" s="253"/>
      <c r="O472" s="253"/>
      <c r="P472" s="253"/>
      <c r="Q472" s="253"/>
      <c r="R472" s="253"/>
      <c r="S472" s="253"/>
      <c r="T472" s="25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T472" s="255" t="s">
        <v>187</v>
      </c>
      <c r="AU472" s="255" t="s">
        <v>82</v>
      </c>
      <c r="AV472" s="14" t="s">
        <v>82</v>
      </c>
      <c r="AW472" s="14" t="s">
        <v>33</v>
      </c>
      <c r="AX472" s="14" t="s">
        <v>72</v>
      </c>
      <c r="AY472" s="255" t="s">
        <v>176</v>
      </c>
    </row>
    <row r="473" s="15" customFormat="1">
      <c r="A473" s="15"/>
      <c r="B473" s="256"/>
      <c r="C473" s="257"/>
      <c r="D473" s="236" t="s">
        <v>187</v>
      </c>
      <c r="E473" s="258" t="s">
        <v>21</v>
      </c>
      <c r="F473" s="259" t="s">
        <v>192</v>
      </c>
      <c r="G473" s="257"/>
      <c r="H473" s="260">
        <v>292.89999999999998</v>
      </c>
      <c r="I473" s="261"/>
      <c r="J473" s="257"/>
      <c r="K473" s="257"/>
      <c r="L473" s="262"/>
      <c r="M473" s="263"/>
      <c r="N473" s="264"/>
      <c r="O473" s="264"/>
      <c r="P473" s="264"/>
      <c r="Q473" s="264"/>
      <c r="R473" s="264"/>
      <c r="S473" s="264"/>
      <c r="T473" s="26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T473" s="266" t="s">
        <v>187</v>
      </c>
      <c r="AU473" s="266" t="s">
        <v>82</v>
      </c>
      <c r="AV473" s="15" t="s">
        <v>183</v>
      </c>
      <c r="AW473" s="15" t="s">
        <v>33</v>
      </c>
      <c r="AX473" s="15" t="s">
        <v>80</v>
      </c>
      <c r="AY473" s="266" t="s">
        <v>176</v>
      </c>
    </row>
    <row r="474" s="2" customFormat="1" ht="44.25" customHeight="1">
      <c r="A474" s="41"/>
      <c r="B474" s="42"/>
      <c r="C474" s="216" t="s">
        <v>642</v>
      </c>
      <c r="D474" s="278" t="s">
        <v>178</v>
      </c>
      <c r="E474" s="217" t="s">
        <v>643</v>
      </c>
      <c r="F474" s="218" t="s">
        <v>644</v>
      </c>
      <c r="G474" s="219" t="s">
        <v>407</v>
      </c>
      <c r="H474" s="220">
        <v>80</v>
      </c>
      <c r="I474" s="221"/>
      <c r="J474" s="222">
        <f>ROUND(I474*H474,2)</f>
        <v>0</v>
      </c>
      <c r="K474" s="218" t="s">
        <v>182</v>
      </c>
      <c r="L474" s="47"/>
      <c r="M474" s="223" t="s">
        <v>21</v>
      </c>
      <c r="N474" s="224" t="s">
        <v>43</v>
      </c>
      <c r="O474" s="87"/>
      <c r="P474" s="225">
        <f>O474*H474</f>
        <v>0</v>
      </c>
      <c r="Q474" s="225">
        <v>0</v>
      </c>
      <c r="R474" s="225">
        <f>Q474*H474</f>
        <v>0</v>
      </c>
      <c r="S474" s="225">
        <v>0.01584</v>
      </c>
      <c r="T474" s="226">
        <f>S474*H474</f>
        <v>1.2671999999999999</v>
      </c>
      <c r="U474" s="41"/>
      <c r="V474" s="41"/>
      <c r="W474" s="41"/>
      <c r="X474" s="41"/>
      <c r="Y474" s="41"/>
      <c r="Z474" s="41"/>
      <c r="AA474" s="41"/>
      <c r="AB474" s="41"/>
      <c r="AC474" s="41"/>
      <c r="AD474" s="41"/>
      <c r="AE474" s="41"/>
      <c r="AR474" s="227" t="s">
        <v>308</v>
      </c>
      <c r="AT474" s="227" t="s">
        <v>178</v>
      </c>
      <c r="AU474" s="227" t="s">
        <v>82</v>
      </c>
      <c r="AY474" s="20" t="s">
        <v>176</v>
      </c>
      <c r="BE474" s="228">
        <f>IF(N474="základní",J474,0)</f>
        <v>0</v>
      </c>
      <c r="BF474" s="228">
        <f>IF(N474="snížená",J474,0)</f>
        <v>0</v>
      </c>
      <c r="BG474" s="228">
        <f>IF(N474="zákl. přenesená",J474,0)</f>
        <v>0</v>
      </c>
      <c r="BH474" s="228">
        <f>IF(N474="sníž. přenesená",J474,0)</f>
        <v>0</v>
      </c>
      <c r="BI474" s="228">
        <f>IF(N474="nulová",J474,0)</f>
        <v>0</v>
      </c>
      <c r="BJ474" s="20" t="s">
        <v>80</v>
      </c>
      <c r="BK474" s="228">
        <f>ROUND(I474*H474,2)</f>
        <v>0</v>
      </c>
      <c r="BL474" s="20" t="s">
        <v>308</v>
      </c>
      <c r="BM474" s="227" t="s">
        <v>645</v>
      </c>
    </row>
    <row r="475" s="2" customFormat="1">
      <c r="A475" s="41"/>
      <c r="B475" s="42"/>
      <c r="C475" s="43"/>
      <c r="D475" s="229" t="s">
        <v>185</v>
      </c>
      <c r="E475" s="43"/>
      <c r="F475" s="230" t="s">
        <v>646</v>
      </c>
      <c r="G475" s="43"/>
      <c r="H475" s="43"/>
      <c r="I475" s="231"/>
      <c r="J475" s="43"/>
      <c r="K475" s="43"/>
      <c r="L475" s="47"/>
      <c r="M475" s="232"/>
      <c r="N475" s="233"/>
      <c r="O475" s="87"/>
      <c r="P475" s="87"/>
      <c r="Q475" s="87"/>
      <c r="R475" s="87"/>
      <c r="S475" s="87"/>
      <c r="T475" s="88"/>
      <c r="U475" s="41"/>
      <c r="V475" s="41"/>
      <c r="W475" s="41"/>
      <c r="X475" s="41"/>
      <c r="Y475" s="41"/>
      <c r="Z475" s="41"/>
      <c r="AA475" s="41"/>
      <c r="AB475" s="41"/>
      <c r="AC475" s="41"/>
      <c r="AD475" s="41"/>
      <c r="AE475" s="41"/>
      <c r="AT475" s="20" t="s">
        <v>185</v>
      </c>
      <c r="AU475" s="20" t="s">
        <v>82</v>
      </c>
    </row>
    <row r="476" s="14" customFormat="1">
      <c r="A476" s="14"/>
      <c r="B476" s="245"/>
      <c r="C476" s="246"/>
      <c r="D476" s="236" t="s">
        <v>187</v>
      </c>
      <c r="E476" s="247" t="s">
        <v>21</v>
      </c>
      <c r="F476" s="248" t="s">
        <v>647</v>
      </c>
      <c r="G476" s="246"/>
      <c r="H476" s="249">
        <v>80</v>
      </c>
      <c r="I476" s="250"/>
      <c r="J476" s="246"/>
      <c r="K476" s="246"/>
      <c r="L476" s="251"/>
      <c r="M476" s="252"/>
      <c r="N476" s="253"/>
      <c r="O476" s="253"/>
      <c r="P476" s="253"/>
      <c r="Q476" s="253"/>
      <c r="R476" s="253"/>
      <c r="S476" s="253"/>
      <c r="T476" s="25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T476" s="255" t="s">
        <v>187</v>
      </c>
      <c r="AU476" s="255" t="s">
        <v>82</v>
      </c>
      <c r="AV476" s="14" t="s">
        <v>82</v>
      </c>
      <c r="AW476" s="14" t="s">
        <v>33</v>
      </c>
      <c r="AX476" s="14" t="s">
        <v>72</v>
      </c>
      <c r="AY476" s="255" t="s">
        <v>176</v>
      </c>
    </row>
    <row r="477" s="15" customFormat="1">
      <c r="A477" s="15"/>
      <c r="B477" s="256"/>
      <c r="C477" s="257"/>
      <c r="D477" s="236" t="s">
        <v>187</v>
      </c>
      <c r="E477" s="258" t="s">
        <v>21</v>
      </c>
      <c r="F477" s="259" t="s">
        <v>192</v>
      </c>
      <c r="G477" s="257"/>
      <c r="H477" s="260">
        <v>80</v>
      </c>
      <c r="I477" s="261"/>
      <c r="J477" s="257"/>
      <c r="K477" s="257"/>
      <c r="L477" s="262"/>
      <c r="M477" s="263"/>
      <c r="N477" s="264"/>
      <c r="O477" s="264"/>
      <c r="P477" s="264"/>
      <c r="Q477" s="264"/>
      <c r="R477" s="264"/>
      <c r="S477" s="264"/>
      <c r="T477" s="26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T477" s="266" t="s">
        <v>187</v>
      </c>
      <c r="AU477" s="266" t="s">
        <v>82</v>
      </c>
      <c r="AV477" s="15" t="s">
        <v>183</v>
      </c>
      <c r="AW477" s="15" t="s">
        <v>33</v>
      </c>
      <c r="AX477" s="15" t="s">
        <v>80</v>
      </c>
      <c r="AY477" s="266" t="s">
        <v>176</v>
      </c>
    </row>
    <row r="478" s="2" customFormat="1" ht="44.25" customHeight="1">
      <c r="A478" s="41"/>
      <c r="B478" s="42"/>
      <c r="C478" s="216" t="s">
        <v>648</v>
      </c>
      <c r="D478" s="278" t="s">
        <v>178</v>
      </c>
      <c r="E478" s="217" t="s">
        <v>649</v>
      </c>
      <c r="F478" s="218" t="s">
        <v>650</v>
      </c>
      <c r="G478" s="219" t="s">
        <v>407</v>
      </c>
      <c r="H478" s="220">
        <v>193.19999999999999</v>
      </c>
      <c r="I478" s="221"/>
      <c r="J478" s="222">
        <f>ROUND(I478*H478,2)</f>
        <v>0</v>
      </c>
      <c r="K478" s="218" t="s">
        <v>182</v>
      </c>
      <c r="L478" s="47"/>
      <c r="M478" s="223" t="s">
        <v>21</v>
      </c>
      <c r="N478" s="224" t="s">
        <v>43</v>
      </c>
      <c r="O478" s="87"/>
      <c r="P478" s="225">
        <f>O478*H478</f>
        <v>0</v>
      </c>
      <c r="Q478" s="225">
        <v>0</v>
      </c>
      <c r="R478" s="225">
        <f>Q478*H478</f>
        <v>0</v>
      </c>
      <c r="S478" s="225">
        <v>0.024750000000000001</v>
      </c>
      <c r="T478" s="226">
        <f>S478*H478</f>
        <v>4.7816999999999998</v>
      </c>
      <c r="U478" s="41"/>
      <c r="V478" s="41"/>
      <c r="W478" s="41"/>
      <c r="X478" s="41"/>
      <c r="Y478" s="41"/>
      <c r="Z478" s="41"/>
      <c r="AA478" s="41"/>
      <c r="AB478" s="41"/>
      <c r="AC478" s="41"/>
      <c r="AD478" s="41"/>
      <c r="AE478" s="41"/>
      <c r="AR478" s="227" t="s">
        <v>308</v>
      </c>
      <c r="AT478" s="227" t="s">
        <v>178</v>
      </c>
      <c r="AU478" s="227" t="s">
        <v>82</v>
      </c>
      <c r="AY478" s="20" t="s">
        <v>176</v>
      </c>
      <c r="BE478" s="228">
        <f>IF(N478="základní",J478,0)</f>
        <v>0</v>
      </c>
      <c r="BF478" s="228">
        <f>IF(N478="snížená",J478,0)</f>
        <v>0</v>
      </c>
      <c r="BG478" s="228">
        <f>IF(N478="zákl. přenesená",J478,0)</f>
        <v>0</v>
      </c>
      <c r="BH478" s="228">
        <f>IF(N478="sníž. přenesená",J478,0)</f>
        <v>0</v>
      </c>
      <c r="BI478" s="228">
        <f>IF(N478="nulová",J478,0)</f>
        <v>0</v>
      </c>
      <c r="BJ478" s="20" t="s">
        <v>80</v>
      </c>
      <c r="BK478" s="228">
        <f>ROUND(I478*H478,2)</f>
        <v>0</v>
      </c>
      <c r="BL478" s="20" t="s">
        <v>308</v>
      </c>
      <c r="BM478" s="227" t="s">
        <v>651</v>
      </c>
    </row>
    <row r="479" s="2" customFormat="1">
      <c r="A479" s="41"/>
      <c r="B479" s="42"/>
      <c r="C479" s="43"/>
      <c r="D479" s="229" t="s">
        <v>185</v>
      </c>
      <c r="E479" s="43"/>
      <c r="F479" s="230" t="s">
        <v>652</v>
      </c>
      <c r="G479" s="43"/>
      <c r="H479" s="43"/>
      <c r="I479" s="231"/>
      <c r="J479" s="43"/>
      <c r="K479" s="43"/>
      <c r="L479" s="47"/>
      <c r="M479" s="232"/>
      <c r="N479" s="233"/>
      <c r="O479" s="87"/>
      <c r="P479" s="87"/>
      <c r="Q479" s="87"/>
      <c r="R479" s="87"/>
      <c r="S479" s="87"/>
      <c r="T479" s="88"/>
      <c r="U479" s="41"/>
      <c r="V479" s="41"/>
      <c r="W479" s="41"/>
      <c r="X479" s="41"/>
      <c r="Y479" s="41"/>
      <c r="Z479" s="41"/>
      <c r="AA479" s="41"/>
      <c r="AB479" s="41"/>
      <c r="AC479" s="41"/>
      <c r="AD479" s="41"/>
      <c r="AE479" s="41"/>
      <c r="AT479" s="20" t="s">
        <v>185</v>
      </c>
      <c r="AU479" s="20" t="s">
        <v>82</v>
      </c>
    </row>
    <row r="480" s="14" customFormat="1">
      <c r="A480" s="14"/>
      <c r="B480" s="245"/>
      <c r="C480" s="246"/>
      <c r="D480" s="236" t="s">
        <v>187</v>
      </c>
      <c r="E480" s="247" t="s">
        <v>21</v>
      </c>
      <c r="F480" s="248" t="s">
        <v>653</v>
      </c>
      <c r="G480" s="246"/>
      <c r="H480" s="249">
        <v>193.19999999999999</v>
      </c>
      <c r="I480" s="250"/>
      <c r="J480" s="246"/>
      <c r="K480" s="246"/>
      <c r="L480" s="251"/>
      <c r="M480" s="252"/>
      <c r="N480" s="253"/>
      <c r="O480" s="253"/>
      <c r="P480" s="253"/>
      <c r="Q480" s="253"/>
      <c r="R480" s="253"/>
      <c r="S480" s="253"/>
      <c r="T480" s="25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T480" s="255" t="s">
        <v>187</v>
      </c>
      <c r="AU480" s="255" t="s">
        <v>82</v>
      </c>
      <c r="AV480" s="14" t="s">
        <v>82</v>
      </c>
      <c r="AW480" s="14" t="s">
        <v>33</v>
      </c>
      <c r="AX480" s="14" t="s">
        <v>72</v>
      </c>
      <c r="AY480" s="255" t="s">
        <v>176</v>
      </c>
    </row>
    <row r="481" s="15" customFormat="1">
      <c r="A481" s="15"/>
      <c r="B481" s="256"/>
      <c r="C481" s="257"/>
      <c r="D481" s="236" t="s">
        <v>187</v>
      </c>
      <c r="E481" s="258" t="s">
        <v>21</v>
      </c>
      <c r="F481" s="259" t="s">
        <v>192</v>
      </c>
      <c r="G481" s="257"/>
      <c r="H481" s="260">
        <v>193.19999999999999</v>
      </c>
      <c r="I481" s="261"/>
      <c r="J481" s="257"/>
      <c r="K481" s="257"/>
      <c r="L481" s="262"/>
      <c r="M481" s="263"/>
      <c r="N481" s="264"/>
      <c r="O481" s="264"/>
      <c r="P481" s="264"/>
      <c r="Q481" s="264"/>
      <c r="R481" s="264"/>
      <c r="S481" s="264"/>
      <c r="T481" s="26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T481" s="266" t="s">
        <v>187</v>
      </c>
      <c r="AU481" s="266" t="s">
        <v>82</v>
      </c>
      <c r="AV481" s="15" t="s">
        <v>183</v>
      </c>
      <c r="AW481" s="15" t="s">
        <v>33</v>
      </c>
      <c r="AX481" s="15" t="s">
        <v>80</v>
      </c>
      <c r="AY481" s="266" t="s">
        <v>176</v>
      </c>
    </row>
    <row r="482" s="2" customFormat="1" ht="37.8" customHeight="1">
      <c r="A482" s="41"/>
      <c r="B482" s="42"/>
      <c r="C482" s="216" t="s">
        <v>654</v>
      </c>
      <c r="D482" s="278" t="s">
        <v>178</v>
      </c>
      <c r="E482" s="217" t="s">
        <v>655</v>
      </c>
      <c r="F482" s="218" t="s">
        <v>656</v>
      </c>
      <c r="G482" s="219" t="s">
        <v>407</v>
      </c>
      <c r="H482" s="220">
        <v>9.5999999999999996</v>
      </c>
      <c r="I482" s="221"/>
      <c r="J482" s="222">
        <f>ROUND(I482*H482,2)</f>
        <v>0</v>
      </c>
      <c r="K482" s="218" t="s">
        <v>182</v>
      </c>
      <c r="L482" s="47"/>
      <c r="M482" s="223" t="s">
        <v>21</v>
      </c>
      <c r="N482" s="224" t="s">
        <v>43</v>
      </c>
      <c r="O482" s="87"/>
      <c r="P482" s="225">
        <f>O482*H482</f>
        <v>0</v>
      </c>
      <c r="Q482" s="225">
        <v>0</v>
      </c>
      <c r="R482" s="225">
        <f>Q482*H482</f>
        <v>0</v>
      </c>
      <c r="S482" s="225">
        <v>0.033000000000000002</v>
      </c>
      <c r="T482" s="226">
        <f>S482*H482</f>
        <v>0.31680000000000003</v>
      </c>
      <c r="U482" s="41"/>
      <c r="V482" s="41"/>
      <c r="W482" s="41"/>
      <c r="X482" s="41"/>
      <c r="Y482" s="41"/>
      <c r="Z482" s="41"/>
      <c r="AA482" s="41"/>
      <c r="AB482" s="41"/>
      <c r="AC482" s="41"/>
      <c r="AD482" s="41"/>
      <c r="AE482" s="41"/>
      <c r="AR482" s="227" t="s">
        <v>308</v>
      </c>
      <c r="AT482" s="227" t="s">
        <v>178</v>
      </c>
      <c r="AU482" s="227" t="s">
        <v>82</v>
      </c>
      <c r="AY482" s="20" t="s">
        <v>176</v>
      </c>
      <c r="BE482" s="228">
        <f>IF(N482="základní",J482,0)</f>
        <v>0</v>
      </c>
      <c r="BF482" s="228">
        <f>IF(N482="snížená",J482,0)</f>
        <v>0</v>
      </c>
      <c r="BG482" s="228">
        <f>IF(N482="zákl. přenesená",J482,0)</f>
        <v>0</v>
      </c>
      <c r="BH482" s="228">
        <f>IF(N482="sníž. přenesená",J482,0)</f>
        <v>0</v>
      </c>
      <c r="BI482" s="228">
        <f>IF(N482="nulová",J482,0)</f>
        <v>0</v>
      </c>
      <c r="BJ482" s="20" t="s">
        <v>80</v>
      </c>
      <c r="BK482" s="228">
        <f>ROUND(I482*H482,2)</f>
        <v>0</v>
      </c>
      <c r="BL482" s="20" t="s">
        <v>308</v>
      </c>
      <c r="BM482" s="227" t="s">
        <v>657</v>
      </c>
    </row>
    <row r="483" s="2" customFormat="1">
      <c r="A483" s="41"/>
      <c r="B483" s="42"/>
      <c r="C483" s="43"/>
      <c r="D483" s="229" t="s">
        <v>185</v>
      </c>
      <c r="E483" s="43"/>
      <c r="F483" s="230" t="s">
        <v>658</v>
      </c>
      <c r="G483" s="43"/>
      <c r="H483" s="43"/>
      <c r="I483" s="231"/>
      <c r="J483" s="43"/>
      <c r="K483" s="43"/>
      <c r="L483" s="47"/>
      <c r="M483" s="232"/>
      <c r="N483" s="233"/>
      <c r="O483" s="87"/>
      <c r="P483" s="87"/>
      <c r="Q483" s="87"/>
      <c r="R483" s="87"/>
      <c r="S483" s="87"/>
      <c r="T483" s="88"/>
      <c r="U483" s="41"/>
      <c r="V483" s="41"/>
      <c r="W483" s="41"/>
      <c r="X483" s="41"/>
      <c r="Y483" s="41"/>
      <c r="Z483" s="41"/>
      <c r="AA483" s="41"/>
      <c r="AB483" s="41"/>
      <c r="AC483" s="41"/>
      <c r="AD483" s="41"/>
      <c r="AE483" s="41"/>
      <c r="AT483" s="20" t="s">
        <v>185</v>
      </c>
      <c r="AU483" s="20" t="s">
        <v>82</v>
      </c>
    </row>
    <row r="484" s="14" customFormat="1">
      <c r="A484" s="14"/>
      <c r="B484" s="245"/>
      <c r="C484" s="246"/>
      <c r="D484" s="236" t="s">
        <v>187</v>
      </c>
      <c r="E484" s="247" t="s">
        <v>21</v>
      </c>
      <c r="F484" s="248" t="s">
        <v>659</v>
      </c>
      <c r="G484" s="246"/>
      <c r="H484" s="249">
        <v>9.5999999999999996</v>
      </c>
      <c r="I484" s="250"/>
      <c r="J484" s="246"/>
      <c r="K484" s="246"/>
      <c r="L484" s="251"/>
      <c r="M484" s="252"/>
      <c r="N484" s="253"/>
      <c r="O484" s="253"/>
      <c r="P484" s="253"/>
      <c r="Q484" s="253"/>
      <c r="R484" s="253"/>
      <c r="S484" s="253"/>
      <c r="T484" s="25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T484" s="255" t="s">
        <v>187</v>
      </c>
      <c r="AU484" s="255" t="s">
        <v>82</v>
      </c>
      <c r="AV484" s="14" t="s">
        <v>82</v>
      </c>
      <c r="AW484" s="14" t="s">
        <v>33</v>
      </c>
      <c r="AX484" s="14" t="s">
        <v>72</v>
      </c>
      <c r="AY484" s="255" t="s">
        <v>176</v>
      </c>
    </row>
    <row r="485" s="15" customFormat="1">
      <c r="A485" s="15"/>
      <c r="B485" s="256"/>
      <c r="C485" s="257"/>
      <c r="D485" s="236" t="s">
        <v>187</v>
      </c>
      <c r="E485" s="258" t="s">
        <v>21</v>
      </c>
      <c r="F485" s="259" t="s">
        <v>192</v>
      </c>
      <c r="G485" s="257"/>
      <c r="H485" s="260">
        <v>9.5999999999999996</v>
      </c>
      <c r="I485" s="261"/>
      <c r="J485" s="257"/>
      <c r="K485" s="257"/>
      <c r="L485" s="262"/>
      <c r="M485" s="263"/>
      <c r="N485" s="264"/>
      <c r="O485" s="264"/>
      <c r="P485" s="264"/>
      <c r="Q485" s="264"/>
      <c r="R485" s="264"/>
      <c r="S485" s="264"/>
      <c r="T485" s="26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T485" s="266" t="s">
        <v>187</v>
      </c>
      <c r="AU485" s="266" t="s">
        <v>82</v>
      </c>
      <c r="AV485" s="15" t="s">
        <v>183</v>
      </c>
      <c r="AW485" s="15" t="s">
        <v>33</v>
      </c>
      <c r="AX485" s="15" t="s">
        <v>80</v>
      </c>
      <c r="AY485" s="266" t="s">
        <v>176</v>
      </c>
    </row>
    <row r="486" s="2" customFormat="1" ht="49.05" customHeight="1">
      <c r="A486" s="41"/>
      <c r="B486" s="42"/>
      <c r="C486" s="216" t="s">
        <v>660</v>
      </c>
      <c r="D486" s="216" t="s">
        <v>178</v>
      </c>
      <c r="E486" s="217" t="s">
        <v>661</v>
      </c>
      <c r="F486" s="218" t="s">
        <v>662</v>
      </c>
      <c r="G486" s="219" t="s">
        <v>181</v>
      </c>
      <c r="H486" s="220">
        <v>700</v>
      </c>
      <c r="I486" s="221"/>
      <c r="J486" s="222">
        <f>ROUND(I486*H486,2)</f>
        <v>0</v>
      </c>
      <c r="K486" s="218" t="s">
        <v>182</v>
      </c>
      <c r="L486" s="47"/>
      <c r="M486" s="223" t="s">
        <v>21</v>
      </c>
      <c r="N486" s="224" t="s">
        <v>43</v>
      </c>
      <c r="O486" s="87"/>
      <c r="P486" s="225">
        <f>O486*H486</f>
        <v>0</v>
      </c>
      <c r="Q486" s="225">
        <v>0</v>
      </c>
      <c r="R486" s="225">
        <f>Q486*H486</f>
        <v>0</v>
      </c>
      <c r="S486" s="225">
        <v>0.0050000000000000001</v>
      </c>
      <c r="T486" s="226">
        <f>S486*H486</f>
        <v>3.5</v>
      </c>
      <c r="U486" s="41"/>
      <c r="V486" s="41"/>
      <c r="W486" s="41"/>
      <c r="X486" s="41"/>
      <c r="Y486" s="41"/>
      <c r="Z486" s="41"/>
      <c r="AA486" s="41"/>
      <c r="AB486" s="41"/>
      <c r="AC486" s="41"/>
      <c r="AD486" s="41"/>
      <c r="AE486" s="41"/>
      <c r="AR486" s="227" t="s">
        <v>308</v>
      </c>
      <c r="AT486" s="227" t="s">
        <v>178</v>
      </c>
      <c r="AU486" s="227" t="s">
        <v>82</v>
      </c>
      <c r="AY486" s="20" t="s">
        <v>176</v>
      </c>
      <c r="BE486" s="228">
        <f>IF(N486="základní",J486,0)</f>
        <v>0</v>
      </c>
      <c r="BF486" s="228">
        <f>IF(N486="snížená",J486,0)</f>
        <v>0</v>
      </c>
      <c r="BG486" s="228">
        <f>IF(N486="zákl. přenesená",J486,0)</f>
        <v>0</v>
      </c>
      <c r="BH486" s="228">
        <f>IF(N486="sníž. přenesená",J486,0)</f>
        <v>0</v>
      </c>
      <c r="BI486" s="228">
        <f>IF(N486="nulová",J486,0)</f>
        <v>0</v>
      </c>
      <c r="BJ486" s="20" t="s">
        <v>80</v>
      </c>
      <c r="BK486" s="228">
        <f>ROUND(I486*H486,2)</f>
        <v>0</v>
      </c>
      <c r="BL486" s="20" t="s">
        <v>308</v>
      </c>
      <c r="BM486" s="227" t="s">
        <v>663</v>
      </c>
    </row>
    <row r="487" s="2" customFormat="1">
      <c r="A487" s="41"/>
      <c r="B487" s="42"/>
      <c r="C487" s="43"/>
      <c r="D487" s="229" t="s">
        <v>185</v>
      </c>
      <c r="E487" s="43"/>
      <c r="F487" s="230" t="s">
        <v>664</v>
      </c>
      <c r="G487" s="43"/>
      <c r="H487" s="43"/>
      <c r="I487" s="231"/>
      <c r="J487" s="43"/>
      <c r="K487" s="43"/>
      <c r="L487" s="47"/>
      <c r="M487" s="232"/>
      <c r="N487" s="233"/>
      <c r="O487" s="87"/>
      <c r="P487" s="87"/>
      <c r="Q487" s="87"/>
      <c r="R487" s="87"/>
      <c r="S487" s="87"/>
      <c r="T487" s="88"/>
      <c r="U487" s="41"/>
      <c r="V487" s="41"/>
      <c r="W487" s="41"/>
      <c r="X487" s="41"/>
      <c r="Y487" s="41"/>
      <c r="Z487" s="41"/>
      <c r="AA487" s="41"/>
      <c r="AB487" s="41"/>
      <c r="AC487" s="41"/>
      <c r="AD487" s="41"/>
      <c r="AE487" s="41"/>
      <c r="AT487" s="20" t="s">
        <v>185</v>
      </c>
      <c r="AU487" s="20" t="s">
        <v>82</v>
      </c>
    </row>
    <row r="488" s="13" customFormat="1">
      <c r="A488" s="13"/>
      <c r="B488" s="234"/>
      <c r="C488" s="235"/>
      <c r="D488" s="236" t="s">
        <v>187</v>
      </c>
      <c r="E488" s="237" t="s">
        <v>21</v>
      </c>
      <c r="F488" s="238" t="s">
        <v>665</v>
      </c>
      <c r="G488" s="235"/>
      <c r="H488" s="237" t="s">
        <v>21</v>
      </c>
      <c r="I488" s="239"/>
      <c r="J488" s="235"/>
      <c r="K488" s="235"/>
      <c r="L488" s="240"/>
      <c r="M488" s="241"/>
      <c r="N488" s="242"/>
      <c r="O488" s="242"/>
      <c r="P488" s="242"/>
      <c r="Q488" s="242"/>
      <c r="R488" s="242"/>
      <c r="S488" s="242"/>
      <c r="T488" s="243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T488" s="244" t="s">
        <v>187</v>
      </c>
      <c r="AU488" s="244" t="s">
        <v>82</v>
      </c>
      <c r="AV488" s="13" t="s">
        <v>80</v>
      </c>
      <c r="AW488" s="13" t="s">
        <v>33</v>
      </c>
      <c r="AX488" s="13" t="s">
        <v>72</v>
      </c>
      <c r="AY488" s="244" t="s">
        <v>176</v>
      </c>
    </row>
    <row r="489" s="14" customFormat="1">
      <c r="A489" s="14"/>
      <c r="B489" s="245"/>
      <c r="C489" s="246"/>
      <c r="D489" s="236" t="s">
        <v>187</v>
      </c>
      <c r="E489" s="247" t="s">
        <v>21</v>
      </c>
      <c r="F489" s="248" t="s">
        <v>666</v>
      </c>
      <c r="G489" s="246"/>
      <c r="H489" s="249">
        <v>700</v>
      </c>
      <c r="I489" s="250"/>
      <c r="J489" s="246"/>
      <c r="K489" s="246"/>
      <c r="L489" s="251"/>
      <c r="M489" s="252"/>
      <c r="N489" s="253"/>
      <c r="O489" s="253"/>
      <c r="P489" s="253"/>
      <c r="Q489" s="253"/>
      <c r="R489" s="253"/>
      <c r="S489" s="253"/>
      <c r="T489" s="25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T489" s="255" t="s">
        <v>187</v>
      </c>
      <c r="AU489" s="255" t="s">
        <v>82</v>
      </c>
      <c r="AV489" s="14" t="s">
        <v>82</v>
      </c>
      <c r="AW489" s="14" t="s">
        <v>33</v>
      </c>
      <c r="AX489" s="14" t="s">
        <v>72</v>
      </c>
      <c r="AY489" s="255" t="s">
        <v>176</v>
      </c>
    </row>
    <row r="490" s="15" customFormat="1">
      <c r="A490" s="15"/>
      <c r="B490" s="256"/>
      <c r="C490" s="257"/>
      <c r="D490" s="236" t="s">
        <v>187</v>
      </c>
      <c r="E490" s="258" t="s">
        <v>21</v>
      </c>
      <c r="F490" s="259" t="s">
        <v>192</v>
      </c>
      <c r="G490" s="257"/>
      <c r="H490" s="260">
        <v>700</v>
      </c>
      <c r="I490" s="261"/>
      <c r="J490" s="257"/>
      <c r="K490" s="257"/>
      <c r="L490" s="262"/>
      <c r="M490" s="263"/>
      <c r="N490" s="264"/>
      <c r="O490" s="264"/>
      <c r="P490" s="264"/>
      <c r="Q490" s="264"/>
      <c r="R490" s="264"/>
      <c r="S490" s="264"/>
      <c r="T490" s="26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T490" s="266" t="s">
        <v>187</v>
      </c>
      <c r="AU490" s="266" t="s">
        <v>82</v>
      </c>
      <c r="AV490" s="15" t="s">
        <v>183</v>
      </c>
      <c r="AW490" s="15" t="s">
        <v>33</v>
      </c>
      <c r="AX490" s="15" t="s">
        <v>80</v>
      </c>
      <c r="AY490" s="266" t="s">
        <v>176</v>
      </c>
    </row>
    <row r="491" s="2" customFormat="1" ht="37.8" customHeight="1">
      <c r="A491" s="41"/>
      <c r="B491" s="42"/>
      <c r="C491" s="216" t="s">
        <v>667</v>
      </c>
      <c r="D491" s="278" t="s">
        <v>178</v>
      </c>
      <c r="E491" s="217" t="s">
        <v>668</v>
      </c>
      <c r="F491" s="218" t="s">
        <v>669</v>
      </c>
      <c r="G491" s="219" t="s">
        <v>181</v>
      </c>
      <c r="H491" s="220">
        <v>27.702000000000002</v>
      </c>
      <c r="I491" s="221"/>
      <c r="J491" s="222">
        <f>ROUND(I491*H491,2)</f>
        <v>0</v>
      </c>
      <c r="K491" s="218" t="s">
        <v>182</v>
      </c>
      <c r="L491" s="47"/>
      <c r="M491" s="223" t="s">
        <v>21</v>
      </c>
      <c r="N491" s="224" t="s">
        <v>43</v>
      </c>
      <c r="O491" s="87"/>
      <c r="P491" s="225">
        <f>O491*H491</f>
        <v>0</v>
      </c>
      <c r="Q491" s="225">
        <v>0</v>
      </c>
      <c r="R491" s="225">
        <f>Q491*H491</f>
        <v>0</v>
      </c>
      <c r="S491" s="225">
        <v>0.021999999999999999</v>
      </c>
      <c r="T491" s="226">
        <f>S491*H491</f>
        <v>0.60944399999999999</v>
      </c>
      <c r="U491" s="41"/>
      <c r="V491" s="41"/>
      <c r="W491" s="41"/>
      <c r="X491" s="41"/>
      <c r="Y491" s="41"/>
      <c r="Z491" s="41"/>
      <c r="AA491" s="41"/>
      <c r="AB491" s="41"/>
      <c r="AC491" s="41"/>
      <c r="AD491" s="41"/>
      <c r="AE491" s="41"/>
      <c r="AR491" s="227" t="s">
        <v>308</v>
      </c>
      <c r="AT491" s="227" t="s">
        <v>178</v>
      </c>
      <c r="AU491" s="227" t="s">
        <v>82</v>
      </c>
      <c r="AY491" s="20" t="s">
        <v>176</v>
      </c>
      <c r="BE491" s="228">
        <f>IF(N491="základní",J491,0)</f>
        <v>0</v>
      </c>
      <c r="BF491" s="228">
        <f>IF(N491="snížená",J491,0)</f>
        <v>0</v>
      </c>
      <c r="BG491" s="228">
        <f>IF(N491="zákl. přenesená",J491,0)</f>
        <v>0</v>
      </c>
      <c r="BH491" s="228">
        <f>IF(N491="sníž. přenesená",J491,0)</f>
        <v>0</v>
      </c>
      <c r="BI491" s="228">
        <f>IF(N491="nulová",J491,0)</f>
        <v>0</v>
      </c>
      <c r="BJ491" s="20" t="s">
        <v>80</v>
      </c>
      <c r="BK491" s="228">
        <f>ROUND(I491*H491,2)</f>
        <v>0</v>
      </c>
      <c r="BL491" s="20" t="s">
        <v>308</v>
      </c>
      <c r="BM491" s="227" t="s">
        <v>670</v>
      </c>
    </row>
    <row r="492" s="2" customFormat="1">
      <c r="A492" s="41"/>
      <c r="B492" s="42"/>
      <c r="C492" s="43"/>
      <c r="D492" s="229" t="s">
        <v>185</v>
      </c>
      <c r="E492" s="43"/>
      <c r="F492" s="230" t="s">
        <v>671</v>
      </c>
      <c r="G492" s="43"/>
      <c r="H492" s="43"/>
      <c r="I492" s="231"/>
      <c r="J492" s="43"/>
      <c r="K492" s="43"/>
      <c r="L492" s="47"/>
      <c r="M492" s="232"/>
      <c r="N492" s="233"/>
      <c r="O492" s="87"/>
      <c r="P492" s="87"/>
      <c r="Q492" s="87"/>
      <c r="R492" s="87"/>
      <c r="S492" s="87"/>
      <c r="T492" s="88"/>
      <c r="U492" s="41"/>
      <c r="V492" s="41"/>
      <c r="W492" s="41"/>
      <c r="X492" s="41"/>
      <c r="Y492" s="41"/>
      <c r="Z492" s="41"/>
      <c r="AA492" s="41"/>
      <c r="AB492" s="41"/>
      <c r="AC492" s="41"/>
      <c r="AD492" s="41"/>
      <c r="AE492" s="41"/>
      <c r="AT492" s="20" t="s">
        <v>185</v>
      </c>
      <c r="AU492" s="20" t="s">
        <v>82</v>
      </c>
    </row>
    <row r="493" s="14" customFormat="1">
      <c r="A493" s="14"/>
      <c r="B493" s="245"/>
      <c r="C493" s="246"/>
      <c r="D493" s="236" t="s">
        <v>187</v>
      </c>
      <c r="E493" s="247" t="s">
        <v>21</v>
      </c>
      <c r="F493" s="248" t="s">
        <v>672</v>
      </c>
      <c r="G493" s="246"/>
      <c r="H493" s="249">
        <v>4.1680000000000001</v>
      </c>
      <c r="I493" s="250"/>
      <c r="J493" s="246"/>
      <c r="K493" s="246"/>
      <c r="L493" s="251"/>
      <c r="M493" s="252"/>
      <c r="N493" s="253"/>
      <c r="O493" s="253"/>
      <c r="P493" s="253"/>
      <c r="Q493" s="253"/>
      <c r="R493" s="253"/>
      <c r="S493" s="253"/>
      <c r="T493" s="25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T493" s="255" t="s">
        <v>187</v>
      </c>
      <c r="AU493" s="255" t="s">
        <v>82</v>
      </c>
      <c r="AV493" s="14" t="s">
        <v>82</v>
      </c>
      <c r="AW493" s="14" t="s">
        <v>33</v>
      </c>
      <c r="AX493" s="14" t="s">
        <v>72</v>
      </c>
      <c r="AY493" s="255" t="s">
        <v>176</v>
      </c>
    </row>
    <row r="494" s="14" customFormat="1">
      <c r="A494" s="14"/>
      <c r="B494" s="245"/>
      <c r="C494" s="246"/>
      <c r="D494" s="236" t="s">
        <v>187</v>
      </c>
      <c r="E494" s="247" t="s">
        <v>21</v>
      </c>
      <c r="F494" s="248" t="s">
        <v>673</v>
      </c>
      <c r="G494" s="246"/>
      <c r="H494" s="249">
        <v>5.5199999999999996</v>
      </c>
      <c r="I494" s="250"/>
      <c r="J494" s="246"/>
      <c r="K494" s="246"/>
      <c r="L494" s="251"/>
      <c r="M494" s="252"/>
      <c r="N494" s="253"/>
      <c r="O494" s="253"/>
      <c r="P494" s="253"/>
      <c r="Q494" s="253"/>
      <c r="R494" s="253"/>
      <c r="S494" s="253"/>
      <c r="T494" s="25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T494" s="255" t="s">
        <v>187</v>
      </c>
      <c r="AU494" s="255" t="s">
        <v>82</v>
      </c>
      <c r="AV494" s="14" t="s">
        <v>82</v>
      </c>
      <c r="AW494" s="14" t="s">
        <v>33</v>
      </c>
      <c r="AX494" s="14" t="s">
        <v>72</v>
      </c>
      <c r="AY494" s="255" t="s">
        <v>176</v>
      </c>
    </row>
    <row r="495" s="14" customFormat="1">
      <c r="A495" s="14"/>
      <c r="B495" s="245"/>
      <c r="C495" s="246"/>
      <c r="D495" s="236" t="s">
        <v>187</v>
      </c>
      <c r="E495" s="247" t="s">
        <v>21</v>
      </c>
      <c r="F495" s="248" t="s">
        <v>674</v>
      </c>
      <c r="G495" s="246"/>
      <c r="H495" s="249">
        <v>5.9199999999999999</v>
      </c>
      <c r="I495" s="250"/>
      <c r="J495" s="246"/>
      <c r="K495" s="246"/>
      <c r="L495" s="251"/>
      <c r="M495" s="252"/>
      <c r="N495" s="253"/>
      <c r="O495" s="253"/>
      <c r="P495" s="253"/>
      <c r="Q495" s="253"/>
      <c r="R495" s="253"/>
      <c r="S495" s="253"/>
      <c r="T495" s="25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T495" s="255" t="s">
        <v>187</v>
      </c>
      <c r="AU495" s="255" t="s">
        <v>82</v>
      </c>
      <c r="AV495" s="14" t="s">
        <v>82</v>
      </c>
      <c r="AW495" s="14" t="s">
        <v>33</v>
      </c>
      <c r="AX495" s="14" t="s">
        <v>72</v>
      </c>
      <c r="AY495" s="255" t="s">
        <v>176</v>
      </c>
    </row>
    <row r="496" s="14" customFormat="1">
      <c r="A496" s="14"/>
      <c r="B496" s="245"/>
      <c r="C496" s="246"/>
      <c r="D496" s="236" t="s">
        <v>187</v>
      </c>
      <c r="E496" s="247" t="s">
        <v>21</v>
      </c>
      <c r="F496" s="248" t="s">
        <v>675</v>
      </c>
      <c r="G496" s="246"/>
      <c r="H496" s="249">
        <v>5.5339999999999998</v>
      </c>
      <c r="I496" s="250"/>
      <c r="J496" s="246"/>
      <c r="K496" s="246"/>
      <c r="L496" s="251"/>
      <c r="M496" s="252"/>
      <c r="N496" s="253"/>
      <c r="O496" s="253"/>
      <c r="P496" s="253"/>
      <c r="Q496" s="253"/>
      <c r="R496" s="253"/>
      <c r="S496" s="253"/>
      <c r="T496" s="25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T496" s="255" t="s">
        <v>187</v>
      </c>
      <c r="AU496" s="255" t="s">
        <v>82</v>
      </c>
      <c r="AV496" s="14" t="s">
        <v>82</v>
      </c>
      <c r="AW496" s="14" t="s">
        <v>33</v>
      </c>
      <c r="AX496" s="14" t="s">
        <v>72</v>
      </c>
      <c r="AY496" s="255" t="s">
        <v>176</v>
      </c>
    </row>
    <row r="497" s="14" customFormat="1">
      <c r="A497" s="14"/>
      <c r="B497" s="245"/>
      <c r="C497" s="246"/>
      <c r="D497" s="236" t="s">
        <v>187</v>
      </c>
      <c r="E497" s="247" t="s">
        <v>21</v>
      </c>
      <c r="F497" s="248" t="s">
        <v>676</v>
      </c>
      <c r="G497" s="246"/>
      <c r="H497" s="249">
        <v>6.5599999999999996</v>
      </c>
      <c r="I497" s="250"/>
      <c r="J497" s="246"/>
      <c r="K497" s="246"/>
      <c r="L497" s="251"/>
      <c r="M497" s="252"/>
      <c r="N497" s="253"/>
      <c r="O497" s="253"/>
      <c r="P497" s="253"/>
      <c r="Q497" s="253"/>
      <c r="R497" s="253"/>
      <c r="S497" s="253"/>
      <c r="T497" s="25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T497" s="255" t="s">
        <v>187</v>
      </c>
      <c r="AU497" s="255" t="s">
        <v>82</v>
      </c>
      <c r="AV497" s="14" t="s">
        <v>82</v>
      </c>
      <c r="AW497" s="14" t="s">
        <v>33</v>
      </c>
      <c r="AX497" s="14" t="s">
        <v>72</v>
      </c>
      <c r="AY497" s="255" t="s">
        <v>176</v>
      </c>
    </row>
    <row r="498" s="15" customFormat="1">
      <c r="A498" s="15"/>
      <c r="B498" s="256"/>
      <c r="C498" s="257"/>
      <c r="D498" s="236" t="s">
        <v>187</v>
      </c>
      <c r="E498" s="258" t="s">
        <v>21</v>
      </c>
      <c r="F498" s="259" t="s">
        <v>192</v>
      </c>
      <c r="G498" s="257"/>
      <c r="H498" s="260">
        <v>27.702000000000002</v>
      </c>
      <c r="I498" s="261"/>
      <c r="J498" s="257"/>
      <c r="K498" s="257"/>
      <c r="L498" s="262"/>
      <c r="M498" s="263"/>
      <c r="N498" s="264"/>
      <c r="O498" s="264"/>
      <c r="P498" s="264"/>
      <c r="Q498" s="264"/>
      <c r="R498" s="264"/>
      <c r="S498" s="264"/>
      <c r="T498" s="26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T498" s="266" t="s">
        <v>187</v>
      </c>
      <c r="AU498" s="266" t="s">
        <v>82</v>
      </c>
      <c r="AV498" s="15" t="s">
        <v>183</v>
      </c>
      <c r="AW498" s="15" t="s">
        <v>33</v>
      </c>
      <c r="AX498" s="15" t="s">
        <v>80</v>
      </c>
      <c r="AY498" s="266" t="s">
        <v>176</v>
      </c>
    </row>
    <row r="499" s="2" customFormat="1" ht="24.15" customHeight="1">
      <c r="A499" s="41"/>
      <c r="B499" s="42"/>
      <c r="C499" s="216" t="s">
        <v>677</v>
      </c>
      <c r="D499" s="278" t="s">
        <v>178</v>
      </c>
      <c r="E499" s="217" t="s">
        <v>678</v>
      </c>
      <c r="F499" s="218" t="s">
        <v>679</v>
      </c>
      <c r="G499" s="219" t="s">
        <v>407</v>
      </c>
      <c r="H499" s="220">
        <v>39.173000000000002</v>
      </c>
      <c r="I499" s="221"/>
      <c r="J499" s="222">
        <f>ROUND(I499*H499,2)</f>
        <v>0</v>
      </c>
      <c r="K499" s="218" t="s">
        <v>182</v>
      </c>
      <c r="L499" s="47"/>
      <c r="M499" s="223" t="s">
        <v>21</v>
      </c>
      <c r="N499" s="224" t="s">
        <v>43</v>
      </c>
      <c r="O499" s="87"/>
      <c r="P499" s="225">
        <f>O499*H499</f>
        <v>0</v>
      </c>
      <c r="Q499" s="225">
        <v>0</v>
      </c>
      <c r="R499" s="225">
        <f>Q499*H499</f>
        <v>0</v>
      </c>
      <c r="S499" s="225">
        <v>0.0054400000000000004</v>
      </c>
      <c r="T499" s="226">
        <f>S499*H499</f>
        <v>0.21310112000000003</v>
      </c>
      <c r="U499" s="41"/>
      <c r="V499" s="41"/>
      <c r="W499" s="41"/>
      <c r="X499" s="41"/>
      <c r="Y499" s="41"/>
      <c r="Z499" s="41"/>
      <c r="AA499" s="41"/>
      <c r="AB499" s="41"/>
      <c r="AC499" s="41"/>
      <c r="AD499" s="41"/>
      <c r="AE499" s="41"/>
      <c r="AR499" s="227" t="s">
        <v>308</v>
      </c>
      <c r="AT499" s="227" t="s">
        <v>178</v>
      </c>
      <c r="AU499" s="227" t="s">
        <v>82</v>
      </c>
      <c r="AY499" s="20" t="s">
        <v>176</v>
      </c>
      <c r="BE499" s="228">
        <f>IF(N499="základní",J499,0)</f>
        <v>0</v>
      </c>
      <c r="BF499" s="228">
        <f>IF(N499="snížená",J499,0)</f>
        <v>0</v>
      </c>
      <c r="BG499" s="228">
        <f>IF(N499="zákl. přenesená",J499,0)</f>
        <v>0</v>
      </c>
      <c r="BH499" s="228">
        <f>IF(N499="sníž. přenesená",J499,0)</f>
        <v>0</v>
      </c>
      <c r="BI499" s="228">
        <f>IF(N499="nulová",J499,0)</f>
        <v>0</v>
      </c>
      <c r="BJ499" s="20" t="s">
        <v>80</v>
      </c>
      <c r="BK499" s="228">
        <f>ROUND(I499*H499,2)</f>
        <v>0</v>
      </c>
      <c r="BL499" s="20" t="s">
        <v>308</v>
      </c>
      <c r="BM499" s="227" t="s">
        <v>680</v>
      </c>
    </row>
    <row r="500" s="2" customFormat="1">
      <c r="A500" s="41"/>
      <c r="B500" s="42"/>
      <c r="C500" s="43"/>
      <c r="D500" s="229" t="s">
        <v>185</v>
      </c>
      <c r="E500" s="43"/>
      <c r="F500" s="230" t="s">
        <v>681</v>
      </c>
      <c r="G500" s="43"/>
      <c r="H500" s="43"/>
      <c r="I500" s="231"/>
      <c r="J500" s="43"/>
      <c r="K500" s="43"/>
      <c r="L500" s="47"/>
      <c r="M500" s="232"/>
      <c r="N500" s="233"/>
      <c r="O500" s="87"/>
      <c r="P500" s="87"/>
      <c r="Q500" s="87"/>
      <c r="R500" s="87"/>
      <c r="S500" s="87"/>
      <c r="T500" s="88"/>
      <c r="U500" s="41"/>
      <c r="V500" s="41"/>
      <c r="W500" s="41"/>
      <c r="X500" s="41"/>
      <c r="Y500" s="41"/>
      <c r="Z500" s="41"/>
      <c r="AA500" s="41"/>
      <c r="AB500" s="41"/>
      <c r="AC500" s="41"/>
      <c r="AD500" s="41"/>
      <c r="AE500" s="41"/>
      <c r="AT500" s="20" t="s">
        <v>185</v>
      </c>
      <c r="AU500" s="20" t="s">
        <v>82</v>
      </c>
    </row>
    <row r="501" s="14" customFormat="1">
      <c r="A501" s="14"/>
      <c r="B501" s="245"/>
      <c r="C501" s="246"/>
      <c r="D501" s="236" t="s">
        <v>187</v>
      </c>
      <c r="E501" s="247" t="s">
        <v>21</v>
      </c>
      <c r="F501" s="248" t="s">
        <v>682</v>
      </c>
      <c r="G501" s="246"/>
      <c r="H501" s="249">
        <v>6.9470000000000001</v>
      </c>
      <c r="I501" s="250"/>
      <c r="J501" s="246"/>
      <c r="K501" s="246"/>
      <c r="L501" s="251"/>
      <c r="M501" s="252"/>
      <c r="N501" s="253"/>
      <c r="O501" s="253"/>
      <c r="P501" s="253"/>
      <c r="Q501" s="253"/>
      <c r="R501" s="253"/>
      <c r="S501" s="253"/>
      <c r="T501" s="25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T501" s="255" t="s">
        <v>187</v>
      </c>
      <c r="AU501" s="255" t="s">
        <v>82</v>
      </c>
      <c r="AV501" s="14" t="s">
        <v>82</v>
      </c>
      <c r="AW501" s="14" t="s">
        <v>33</v>
      </c>
      <c r="AX501" s="14" t="s">
        <v>72</v>
      </c>
      <c r="AY501" s="255" t="s">
        <v>176</v>
      </c>
    </row>
    <row r="502" s="14" customFormat="1">
      <c r="A502" s="14"/>
      <c r="B502" s="245"/>
      <c r="C502" s="246"/>
      <c r="D502" s="236" t="s">
        <v>187</v>
      </c>
      <c r="E502" s="247" t="s">
        <v>21</v>
      </c>
      <c r="F502" s="248" t="s">
        <v>683</v>
      </c>
      <c r="G502" s="246"/>
      <c r="H502" s="249">
        <v>9.1999999999999993</v>
      </c>
      <c r="I502" s="250"/>
      <c r="J502" s="246"/>
      <c r="K502" s="246"/>
      <c r="L502" s="251"/>
      <c r="M502" s="252"/>
      <c r="N502" s="253"/>
      <c r="O502" s="253"/>
      <c r="P502" s="253"/>
      <c r="Q502" s="253"/>
      <c r="R502" s="253"/>
      <c r="S502" s="253"/>
      <c r="T502" s="25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T502" s="255" t="s">
        <v>187</v>
      </c>
      <c r="AU502" s="255" t="s">
        <v>82</v>
      </c>
      <c r="AV502" s="14" t="s">
        <v>82</v>
      </c>
      <c r="AW502" s="14" t="s">
        <v>33</v>
      </c>
      <c r="AX502" s="14" t="s">
        <v>72</v>
      </c>
      <c r="AY502" s="255" t="s">
        <v>176</v>
      </c>
    </row>
    <row r="503" s="14" customFormat="1">
      <c r="A503" s="14"/>
      <c r="B503" s="245"/>
      <c r="C503" s="246"/>
      <c r="D503" s="236" t="s">
        <v>187</v>
      </c>
      <c r="E503" s="247" t="s">
        <v>21</v>
      </c>
      <c r="F503" s="248" t="s">
        <v>684</v>
      </c>
      <c r="G503" s="246"/>
      <c r="H503" s="249">
        <v>9.8670000000000009</v>
      </c>
      <c r="I503" s="250"/>
      <c r="J503" s="246"/>
      <c r="K503" s="246"/>
      <c r="L503" s="251"/>
      <c r="M503" s="252"/>
      <c r="N503" s="253"/>
      <c r="O503" s="253"/>
      <c r="P503" s="253"/>
      <c r="Q503" s="253"/>
      <c r="R503" s="253"/>
      <c r="S503" s="253"/>
      <c r="T503" s="25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T503" s="255" t="s">
        <v>187</v>
      </c>
      <c r="AU503" s="255" t="s">
        <v>82</v>
      </c>
      <c r="AV503" s="14" t="s">
        <v>82</v>
      </c>
      <c r="AW503" s="14" t="s">
        <v>33</v>
      </c>
      <c r="AX503" s="14" t="s">
        <v>72</v>
      </c>
      <c r="AY503" s="255" t="s">
        <v>176</v>
      </c>
    </row>
    <row r="504" s="14" customFormat="1">
      <c r="A504" s="14"/>
      <c r="B504" s="245"/>
      <c r="C504" s="246"/>
      <c r="D504" s="236" t="s">
        <v>187</v>
      </c>
      <c r="E504" s="247" t="s">
        <v>21</v>
      </c>
      <c r="F504" s="248" t="s">
        <v>685</v>
      </c>
      <c r="G504" s="246"/>
      <c r="H504" s="249">
        <v>9.2230000000000008</v>
      </c>
      <c r="I504" s="250"/>
      <c r="J504" s="246"/>
      <c r="K504" s="246"/>
      <c r="L504" s="251"/>
      <c r="M504" s="252"/>
      <c r="N504" s="253"/>
      <c r="O504" s="253"/>
      <c r="P504" s="253"/>
      <c r="Q504" s="253"/>
      <c r="R504" s="253"/>
      <c r="S504" s="253"/>
      <c r="T504" s="25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T504" s="255" t="s">
        <v>187</v>
      </c>
      <c r="AU504" s="255" t="s">
        <v>82</v>
      </c>
      <c r="AV504" s="14" t="s">
        <v>82</v>
      </c>
      <c r="AW504" s="14" t="s">
        <v>33</v>
      </c>
      <c r="AX504" s="14" t="s">
        <v>72</v>
      </c>
      <c r="AY504" s="255" t="s">
        <v>176</v>
      </c>
    </row>
    <row r="505" s="14" customFormat="1">
      <c r="A505" s="14"/>
      <c r="B505" s="245"/>
      <c r="C505" s="246"/>
      <c r="D505" s="236" t="s">
        <v>187</v>
      </c>
      <c r="E505" s="247" t="s">
        <v>21</v>
      </c>
      <c r="F505" s="248" t="s">
        <v>686</v>
      </c>
      <c r="G505" s="246"/>
      <c r="H505" s="249">
        <v>3.9359999999999999</v>
      </c>
      <c r="I505" s="250"/>
      <c r="J505" s="246"/>
      <c r="K505" s="246"/>
      <c r="L505" s="251"/>
      <c r="M505" s="252"/>
      <c r="N505" s="253"/>
      <c r="O505" s="253"/>
      <c r="P505" s="253"/>
      <c r="Q505" s="253"/>
      <c r="R505" s="253"/>
      <c r="S505" s="253"/>
      <c r="T505" s="25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T505" s="255" t="s">
        <v>187</v>
      </c>
      <c r="AU505" s="255" t="s">
        <v>82</v>
      </c>
      <c r="AV505" s="14" t="s">
        <v>82</v>
      </c>
      <c r="AW505" s="14" t="s">
        <v>33</v>
      </c>
      <c r="AX505" s="14" t="s">
        <v>72</v>
      </c>
      <c r="AY505" s="255" t="s">
        <v>176</v>
      </c>
    </row>
    <row r="506" s="15" customFormat="1">
      <c r="A506" s="15"/>
      <c r="B506" s="256"/>
      <c r="C506" s="257"/>
      <c r="D506" s="236" t="s">
        <v>187</v>
      </c>
      <c r="E506" s="258" t="s">
        <v>21</v>
      </c>
      <c r="F506" s="259" t="s">
        <v>192</v>
      </c>
      <c r="G506" s="257"/>
      <c r="H506" s="260">
        <v>39.173000000000002</v>
      </c>
      <c r="I506" s="261"/>
      <c r="J506" s="257"/>
      <c r="K506" s="257"/>
      <c r="L506" s="262"/>
      <c r="M506" s="263"/>
      <c r="N506" s="264"/>
      <c r="O506" s="264"/>
      <c r="P506" s="264"/>
      <c r="Q506" s="264"/>
      <c r="R506" s="264"/>
      <c r="S506" s="264"/>
      <c r="T506" s="26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T506" s="266" t="s">
        <v>187</v>
      </c>
      <c r="AU506" s="266" t="s">
        <v>82</v>
      </c>
      <c r="AV506" s="15" t="s">
        <v>183</v>
      </c>
      <c r="AW506" s="15" t="s">
        <v>33</v>
      </c>
      <c r="AX506" s="15" t="s">
        <v>80</v>
      </c>
      <c r="AY506" s="266" t="s">
        <v>176</v>
      </c>
    </row>
    <row r="507" s="2" customFormat="1" ht="24.15" customHeight="1">
      <c r="A507" s="41"/>
      <c r="B507" s="42"/>
      <c r="C507" s="216" t="s">
        <v>687</v>
      </c>
      <c r="D507" s="216" t="s">
        <v>178</v>
      </c>
      <c r="E507" s="217" t="s">
        <v>688</v>
      </c>
      <c r="F507" s="218" t="s">
        <v>689</v>
      </c>
      <c r="G507" s="219" t="s">
        <v>181</v>
      </c>
      <c r="H507" s="220">
        <v>180.08000000000001</v>
      </c>
      <c r="I507" s="221"/>
      <c r="J507" s="222">
        <f>ROUND(I507*H507,2)</f>
        <v>0</v>
      </c>
      <c r="K507" s="218" t="s">
        <v>182</v>
      </c>
      <c r="L507" s="47"/>
      <c r="M507" s="223" t="s">
        <v>21</v>
      </c>
      <c r="N507" s="224" t="s">
        <v>43</v>
      </c>
      <c r="O507" s="87"/>
      <c r="P507" s="225">
        <f>O507*H507</f>
        <v>0</v>
      </c>
      <c r="Q507" s="225">
        <v>0</v>
      </c>
      <c r="R507" s="225">
        <f>Q507*H507</f>
        <v>0</v>
      </c>
      <c r="S507" s="225">
        <v>0.029999999999999999</v>
      </c>
      <c r="T507" s="226">
        <f>S507*H507</f>
        <v>5.4024000000000001</v>
      </c>
      <c r="U507" s="41"/>
      <c r="V507" s="41"/>
      <c r="W507" s="41"/>
      <c r="X507" s="41"/>
      <c r="Y507" s="41"/>
      <c r="Z507" s="41"/>
      <c r="AA507" s="41"/>
      <c r="AB507" s="41"/>
      <c r="AC507" s="41"/>
      <c r="AD507" s="41"/>
      <c r="AE507" s="41"/>
      <c r="AR507" s="227" t="s">
        <v>308</v>
      </c>
      <c r="AT507" s="227" t="s">
        <v>178</v>
      </c>
      <c r="AU507" s="227" t="s">
        <v>82</v>
      </c>
      <c r="AY507" s="20" t="s">
        <v>176</v>
      </c>
      <c r="BE507" s="228">
        <f>IF(N507="základní",J507,0)</f>
        <v>0</v>
      </c>
      <c r="BF507" s="228">
        <f>IF(N507="snížená",J507,0)</f>
        <v>0</v>
      </c>
      <c r="BG507" s="228">
        <f>IF(N507="zákl. přenesená",J507,0)</f>
        <v>0</v>
      </c>
      <c r="BH507" s="228">
        <f>IF(N507="sníž. přenesená",J507,0)</f>
        <v>0</v>
      </c>
      <c r="BI507" s="228">
        <f>IF(N507="nulová",J507,0)</f>
        <v>0</v>
      </c>
      <c r="BJ507" s="20" t="s">
        <v>80</v>
      </c>
      <c r="BK507" s="228">
        <f>ROUND(I507*H507,2)</f>
        <v>0</v>
      </c>
      <c r="BL507" s="20" t="s">
        <v>308</v>
      </c>
      <c r="BM507" s="227" t="s">
        <v>690</v>
      </c>
    </row>
    <row r="508" s="2" customFormat="1">
      <c r="A508" s="41"/>
      <c r="B508" s="42"/>
      <c r="C508" s="43"/>
      <c r="D508" s="229" t="s">
        <v>185</v>
      </c>
      <c r="E508" s="43"/>
      <c r="F508" s="230" t="s">
        <v>691</v>
      </c>
      <c r="G508" s="43"/>
      <c r="H508" s="43"/>
      <c r="I508" s="231"/>
      <c r="J508" s="43"/>
      <c r="K508" s="43"/>
      <c r="L508" s="47"/>
      <c r="M508" s="232"/>
      <c r="N508" s="233"/>
      <c r="O508" s="87"/>
      <c r="P508" s="87"/>
      <c r="Q508" s="87"/>
      <c r="R508" s="87"/>
      <c r="S508" s="87"/>
      <c r="T508" s="88"/>
      <c r="U508" s="41"/>
      <c r="V508" s="41"/>
      <c r="W508" s="41"/>
      <c r="X508" s="41"/>
      <c r="Y508" s="41"/>
      <c r="Z508" s="41"/>
      <c r="AA508" s="41"/>
      <c r="AB508" s="41"/>
      <c r="AC508" s="41"/>
      <c r="AD508" s="41"/>
      <c r="AE508" s="41"/>
      <c r="AT508" s="20" t="s">
        <v>185</v>
      </c>
      <c r="AU508" s="20" t="s">
        <v>82</v>
      </c>
    </row>
    <row r="509" s="13" customFormat="1">
      <c r="A509" s="13"/>
      <c r="B509" s="234"/>
      <c r="C509" s="235"/>
      <c r="D509" s="236" t="s">
        <v>187</v>
      </c>
      <c r="E509" s="237" t="s">
        <v>21</v>
      </c>
      <c r="F509" s="238" t="s">
        <v>692</v>
      </c>
      <c r="G509" s="235"/>
      <c r="H509" s="237" t="s">
        <v>21</v>
      </c>
      <c r="I509" s="239"/>
      <c r="J509" s="235"/>
      <c r="K509" s="235"/>
      <c r="L509" s="240"/>
      <c r="M509" s="241"/>
      <c r="N509" s="242"/>
      <c r="O509" s="242"/>
      <c r="P509" s="242"/>
      <c r="Q509" s="242"/>
      <c r="R509" s="242"/>
      <c r="S509" s="242"/>
      <c r="T509" s="243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T509" s="244" t="s">
        <v>187</v>
      </c>
      <c r="AU509" s="244" t="s">
        <v>82</v>
      </c>
      <c r="AV509" s="13" t="s">
        <v>80</v>
      </c>
      <c r="AW509" s="13" t="s">
        <v>33</v>
      </c>
      <c r="AX509" s="13" t="s">
        <v>72</v>
      </c>
      <c r="AY509" s="244" t="s">
        <v>176</v>
      </c>
    </row>
    <row r="510" s="14" customFormat="1">
      <c r="A510" s="14"/>
      <c r="B510" s="245"/>
      <c r="C510" s="246"/>
      <c r="D510" s="236" t="s">
        <v>187</v>
      </c>
      <c r="E510" s="247" t="s">
        <v>21</v>
      </c>
      <c r="F510" s="248" t="s">
        <v>451</v>
      </c>
      <c r="G510" s="246"/>
      <c r="H510" s="249">
        <v>16.949999999999999</v>
      </c>
      <c r="I510" s="250"/>
      <c r="J510" s="246"/>
      <c r="K510" s="246"/>
      <c r="L510" s="251"/>
      <c r="M510" s="252"/>
      <c r="N510" s="253"/>
      <c r="O510" s="253"/>
      <c r="P510" s="253"/>
      <c r="Q510" s="253"/>
      <c r="R510" s="253"/>
      <c r="S510" s="253"/>
      <c r="T510" s="25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T510" s="255" t="s">
        <v>187</v>
      </c>
      <c r="AU510" s="255" t="s">
        <v>82</v>
      </c>
      <c r="AV510" s="14" t="s">
        <v>82</v>
      </c>
      <c r="AW510" s="14" t="s">
        <v>33</v>
      </c>
      <c r="AX510" s="14" t="s">
        <v>72</v>
      </c>
      <c r="AY510" s="255" t="s">
        <v>176</v>
      </c>
    </row>
    <row r="511" s="14" customFormat="1">
      <c r="A511" s="14"/>
      <c r="B511" s="245"/>
      <c r="C511" s="246"/>
      <c r="D511" s="236" t="s">
        <v>187</v>
      </c>
      <c r="E511" s="247" t="s">
        <v>21</v>
      </c>
      <c r="F511" s="248" t="s">
        <v>453</v>
      </c>
      <c r="G511" s="246"/>
      <c r="H511" s="249">
        <v>16.18</v>
      </c>
      <c r="I511" s="250"/>
      <c r="J511" s="246"/>
      <c r="K511" s="246"/>
      <c r="L511" s="251"/>
      <c r="M511" s="252"/>
      <c r="N511" s="253"/>
      <c r="O511" s="253"/>
      <c r="P511" s="253"/>
      <c r="Q511" s="253"/>
      <c r="R511" s="253"/>
      <c r="S511" s="253"/>
      <c r="T511" s="25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T511" s="255" t="s">
        <v>187</v>
      </c>
      <c r="AU511" s="255" t="s">
        <v>82</v>
      </c>
      <c r="AV511" s="14" t="s">
        <v>82</v>
      </c>
      <c r="AW511" s="14" t="s">
        <v>33</v>
      </c>
      <c r="AX511" s="14" t="s">
        <v>72</v>
      </c>
      <c r="AY511" s="255" t="s">
        <v>176</v>
      </c>
    </row>
    <row r="512" s="14" customFormat="1">
      <c r="A512" s="14"/>
      <c r="B512" s="245"/>
      <c r="C512" s="246"/>
      <c r="D512" s="236" t="s">
        <v>187</v>
      </c>
      <c r="E512" s="247" t="s">
        <v>21</v>
      </c>
      <c r="F512" s="248" t="s">
        <v>455</v>
      </c>
      <c r="G512" s="246"/>
      <c r="H512" s="249">
        <v>20.18</v>
      </c>
      <c r="I512" s="250"/>
      <c r="J512" s="246"/>
      <c r="K512" s="246"/>
      <c r="L512" s="251"/>
      <c r="M512" s="252"/>
      <c r="N512" s="253"/>
      <c r="O512" s="253"/>
      <c r="P512" s="253"/>
      <c r="Q512" s="253"/>
      <c r="R512" s="253"/>
      <c r="S512" s="253"/>
      <c r="T512" s="25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T512" s="255" t="s">
        <v>187</v>
      </c>
      <c r="AU512" s="255" t="s">
        <v>82</v>
      </c>
      <c r="AV512" s="14" t="s">
        <v>82</v>
      </c>
      <c r="AW512" s="14" t="s">
        <v>33</v>
      </c>
      <c r="AX512" s="14" t="s">
        <v>72</v>
      </c>
      <c r="AY512" s="255" t="s">
        <v>176</v>
      </c>
    </row>
    <row r="513" s="16" customFormat="1">
      <c r="A513" s="16"/>
      <c r="B513" s="267"/>
      <c r="C513" s="268"/>
      <c r="D513" s="236" t="s">
        <v>187</v>
      </c>
      <c r="E513" s="269" t="s">
        <v>117</v>
      </c>
      <c r="F513" s="270" t="s">
        <v>319</v>
      </c>
      <c r="G513" s="268"/>
      <c r="H513" s="271">
        <v>53.310000000000002</v>
      </c>
      <c r="I513" s="272"/>
      <c r="J513" s="268"/>
      <c r="K513" s="268"/>
      <c r="L513" s="273"/>
      <c r="M513" s="274"/>
      <c r="N513" s="275"/>
      <c r="O513" s="275"/>
      <c r="P513" s="275"/>
      <c r="Q513" s="275"/>
      <c r="R513" s="275"/>
      <c r="S513" s="275"/>
      <c r="T513" s="276"/>
      <c r="U513" s="16"/>
      <c r="V513" s="16"/>
      <c r="W513" s="16"/>
      <c r="X513" s="16"/>
      <c r="Y513" s="16"/>
      <c r="Z513" s="16"/>
      <c r="AA513" s="16"/>
      <c r="AB513" s="16"/>
      <c r="AC513" s="16"/>
      <c r="AD513" s="16"/>
      <c r="AE513" s="16"/>
      <c r="AT513" s="277" t="s">
        <v>187</v>
      </c>
      <c r="AU513" s="277" t="s">
        <v>82</v>
      </c>
      <c r="AV513" s="16" t="s">
        <v>198</v>
      </c>
      <c r="AW513" s="16" t="s">
        <v>33</v>
      </c>
      <c r="AX513" s="16" t="s">
        <v>72</v>
      </c>
      <c r="AY513" s="277" t="s">
        <v>176</v>
      </c>
    </row>
    <row r="514" s="13" customFormat="1">
      <c r="A514" s="13"/>
      <c r="B514" s="234"/>
      <c r="C514" s="235"/>
      <c r="D514" s="236" t="s">
        <v>187</v>
      </c>
      <c r="E514" s="237" t="s">
        <v>21</v>
      </c>
      <c r="F514" s="238" t="s">
        <v>693</v>
      </c>
      <c r="G514" s="235"/>
      <c r="H514" s="237" t="s">
        <v>21</v>
      </c>
      <c r="I514" s="239"/>
      <c r="J514" s="235"/>
      <c r="K514" s="235"/>
      <c r="L514" s="240"/>
      <c r="M514" s="241"/>
      <c r="N514" s="242"/>
      <c r="O514" s="242"/>
      <c r="P514" s="242"/>
      <c r="Q514" s="242"/>
      <c r="R514" s="242"/>
      <c r="S514" s="242"/>
      <c r="T514" s="243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T514" s="244" t="s">
        <v>187</v>
      </c>
      <c r="AU514" s="244" t="s">
        <v>82</v>
      </c>
      <c r="AV514" s="13" t="s">
        <v>80</v>
      </c>
      <c r="AW514" s="13" t="s">
        <v>33</v>
      </c>
      <c r="AX514" s="13" t="s">
        <v>72</v>
      </c>
      <c r="AY514" s="244" t="s">
        <v>176</v>
      </c>
    </row>
    <row r="515" s="14" customFormat="1">
      <c r="A515" s="14"/>
      <c r="B515" s="245"/>
      <c r="C515" s="246"/>
      <c r="D515" s="236" t="s">
        <v>187</v>
      </c>
      <c r="E515" s="247" t="s">
        <v>21</v>
      </c>
      <c r="F515" s="248" t="s">
        <v>433</v>
      </c>
      <c r="G515" s="246"/>
      <c r="H515" s="249">
        <v>14.949999999999999</v>
      </c>
      <c r="I515" s="250"/>
      <c r="J515" s="246"/>
      <c r="K515" s="246"/>
      <c r="L515" s="251"/>
      <c r="M515" s="252"/>
      <c r="N515" s="253"/>
      <c r="O515" s="253"/>
      <c r="P515" s="253"/>
      <c r="Q515" s="253"/>
      <c r="R515" s="253"/>
      <c r="S515" s="253"/>
      <c r="T515" s="25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T515" s="255" t="s">
        <v>187</v>
      </c>
      <c r="AU515" s="255" t="s">
        <v>82</v>
      </c>
      <c r="AV515" s="14" t="s">
        <v>82</v>
      </c>
      <c r="AW515" s="14" t="s">
        <v>33</v>
      </c>
      <c r="AX515" s="14" t="s">
        <v>72</v>
      </c>
      <c r="AY515" s="255" t="s">
        <v>176</v>
      </c>
    </row>
    <row r="516" s="14" customFormat="1">
      <c r="A516" s="14"/>
      <c r="B516" s="245"/>
      <c r="C516" s="246"/>
      <c r="D516" s="236" t="s">
        <v>187</v>
      </c>
      <c r="E516" s="247" t="s">
        <v>21</v>
      </c>
      <c r="F516" s="248" t="s">
        <v>434</v>
      </c>
      <c r="G516" s="246"/>
      <c r="H516" s="249">
        <v>27.57</v>
      </c>
      <c r="I516" s="250"/>
      <c r="J516" s="246"/>
      <c r="K516" s="246"/>
      <c r="L516" s="251"/>
      <c r="M516" s="252"/>
      <c r="N516" s="253"/>
      <c r="O516" s="253"/>
      <c r="P516" s="253"/>
      <c r="Q516" s="253"/>
      <c r="R516" s="253"/>
      <c r="S516" s="253"/>
      <c r="T516" s="25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T516" s="255" t="s">
        <v>187</v>
      </c>
      <c r="AU516" s="255" t="s">
        <v>82</v>
      </c>
      <c r="AV516" s="14" t="s">
        <v>82</v>
      </c>
      <c r="AW516" s="14" t="s">
        <v>33</v>
      </c>
      <c r="AX516" s="14" t="s">
        <v>72</v>
      </c>
      <c r="AY516" s="255" t="s">
        <v>176</v>
      </c>
    </row>
    <row r="517" s="14" customFormat="1">
      <c r="A517" s="14"/>
      <c r="B517" s="245"/>
      <c r="C517" s="246"/>
      <c r="D517" s="236" t="s">
        <v>187</v>
      </c>
      <c r="E517" s="247" t="s">
        <v>21</v>
      </c>
      <c r="F517" s="248" t="s">
        <v>435</v>
      </c>
      <c r="G517" s="246"/>
      <c r="H517" s="249">
        <v>14.19</v>
      </c>
      <c r="I517" s="250"/>
      <c r="J517" s="246"/>
      <c r="K517" s="246"/>
      <c r="L517" s="251"/>
      <c r="M517" s="252"/>
      <c r="N517" s="253"/>
      <c r="O517" s="253"/>
      <c r="P517" s="253"/>
      <c r="Q517" s="253"/>
      <c r="R517" s="253"/>
      <c r="S517" s="253"/>
      <c r="T517" s="25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T517" s="255" t="s">
        <v>187</v>
      </c>
      <c r="AU517" s="255" t="s">
        <v>82</v>
      </c>
      <c r="AV517" s="14" t="s">
        <v>82</v>
      </c>
      <c r="AW517" s="14" t="s">
        <v>33</v>
      </c>
      <c r="AX517" s="14" t="s">
        <v>72</v>
      </c>
      <c r="AY517" s="255" t="s">
        <v>176</v>
      </c>
    </row>
    <row r="518" s="16" customFormat="1">
      <c r="A518" s="16"/>
      <c r="B518" s="267"/>
      <c r="C518" s="268"/>
      <c r="D518" s="236" t="s">
        <v>187</v>
      </c>
      <c r="E518" s="269" t="s">
        <v>121</v>
      </c>
      <c r="F518" s="270" t="s">
        <v>319</v>
      </c>
      <c r="G518" s="268"/>
      <c r="H518" s="271">
        <v>56.710000000000001</v>
      </c>
      <c r="I518" s="272"/>
      <c r="J518" s="268"/>
      <c r="K518" s="268"/>
      <c r="L518" s="273"/>
      <c r="M518" s="274"/>
      <c r="N518" s="275"/>
      <c r="O518" s="275"/>
      <c r="P518" s="275"/>
      <c r="Q518" s="275"/>
      <c r="R518" s="275"/>
      <c r="S518" s="275"/>
      <c r="T518" s="276"/>
      <c r="U518" s="16"/>
      <c r="V518" s="16"/>
      <c r="W518" s="16"/>
      <c r="X518" s="16"/>
      <c r="Y518" s="16"/>
      <c r="Z518" s="16"/>
      <c r="AA518" s="16"/>
      <c r="AB518" s="16"/>
      <c r="AC518" s="16"/>
      <c r="AD518" s="16"/>
      <c r="AE518" s="16"/>
      <c r="AT518" s="277" t="s">
        <v>187</v>
      </c>
      <c r="AU518" s="277" t="s">
        <v>82</v>
      </c>
      <c r="AV518" s="16" t="s">
        <v>198</v>
      </c>
      <c r="AW518" s="16" t="s">
        <v>33</v>
      </c>
      <c r="AX518" s="16" t="s">
        <v>72</v>
      </c>
      <c r="AY518" s="277" t="s">
        <v>176</v>
      </c>
    </row>
    <row r="519" s="14" customFormat="1">
      <c r="A519" s="14"/>
      <c r="B519" s="245"/>
      <c r="C519" s="246"/>
      <c r="D519" s="236" t="s">
        <v>187</v>
      </c>
      <c r="E519" s="247" t="s">
        <v>21</v>
      </c>
      <c r="F519" s="248" t="s">
        <v>440</v>
      </c>
      <c r="G519" s="246"/>
      <c r="H519" s="249">
        <v>19.75</v>
      </c>
      <c r="I519" s="250"/>
      <c r="J519" s="246"/>
      <c r="K519" s="246"/>
      <c r="L519" s="251"/>
      <c r="M519" s="252"/>
      <c r="N519" s="253"/>
      <c r="O519" s="253"/>
      <c r="P519" s="253"/>
      <c r="Q519" s="253"/>
      <c r="R519" s="253"/>
      <c r="S519" s="253"/>
      <c r="T519" s="25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T519" s="255" t="s">
        <v>187</v>
      </c>
      <c r="AU519" s="255" t="s">
        <v>82</v>
      </c>
      <c r="AV519" s="14" t="s">
        <v>82</v>
      </c>
      <c r="AW519" s="14" t="s">
        <v>33</v>
      </c>
      <c r="AX519" s="14" t="s">
        <v>72</v>
      </c>
      <c r="AY519" s="255" t="s">
        <v>176</v>
      </c>
    </row>
    <row r="520" s="14" customFormat="1">
      <c r="A520" s="14"/>
      <c r="B520" s="245"/>
      <c r="C520" s="246"/>
      <c r="D520" s="236" t="s">
        <v>187</v>
      </c>
      <c r="E520" s="247" t="s">
        <v>21</v>
      </c>
      <c r="F520" s="248" t="s">
        <v>694</v>
      </c>
      <c r="G520" s="246"/>
      <c r="H520" s="249">
        <v>21.800000000000001</v>
      </c>
      <c r="I520" s="250"/>
      <c r="J520" s="246"/>
      <c r="K520" s="246"/>
      <c r="L520" s="251"/>
      <c r="M520" s="252"/>
      <c r="N520" s="253"/>
      <c r="O520" s="253"/>
      <c r="P520" s="253"/>
      <c r="Q520" s="253"/>
      <c r="R520" s="253"/>
      <c r="S520" s="253"/>
      <c r="T520" s="25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T520" s="255" t="s">
        <v>187</v>
      </c>
      <c r="AU520" s="255" t="s">
        <v>82</v>
      </c>
      <c r="AV520" s="14" t="s">
        <v>82</v>
      </c>
      <c r="AW520" s="14" t="s">
        <v>33</v>
      </c>
      <c r="AX520" s="14" t="s">
        <v>72</v>
      </c>
      <c r="AY520" s="255" t="s">
        <v>176</v>
      </c>
    </row>
    <row r="521" s="14" customFormat="1">
      <c r="A521" s="14"/>
      <c r="B521" s="245"/>
      <c r="C521" s="246"/>
      <c r="D521" s="236" t="s">
        <v>187</v>
      </c>
      <c r="E521" s="247" t="s">
        <v>21</v>
      </c>
      <c r="F521" s="248" t="s">
        <v>443</v>
      </c>
      <c r="G521" s="246"/>
      <c r="H521" s="249">
        <v>28.510000000000002</v>
      </c>
      <c r="I521" s="250"/>
      <c r="J521" s="246"/>
      <c r="K521" s="246"/>
      <c r="L521" s="251"/>
      <c r="M521" s="252"/>
      <c r="N521" s="253"/>
      <c r="O521" s="253"/>
      <c r="P521" s="253"/>
      <c r="Q521" s="253"/>
      <c r="R521" s="253"/>
      <c r="S521" s="253"/>
      <c r="T521" s="25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T521" s="255" t="s">
        <v>187</v>
      </c>
      <c r="AU521" s="255" t="s">
        <v>82</v>
      </c>
      <c r="AV521" s="14" t="s">
        <v>82</v>
      </c>
      <c r="AW521" s="14" t="s">
        <v>33</v>
      </c>
      <c r="AX521" s="14" t="s">
        <v>72</v>
      </c>
      <c r="AY521" s="255" t="s">
        <v>176</v>
      </c>
    </row>
    <row r="522" s="16" customFormat="1">
      <c r="A522" s="16"/>
      <c r="B522" s="267"/>
      <c r="C522" s="268"/>
      <c r="D522" s="236" t="s">
        <v>187</v>
      </c>
      <c r="E522" s="269" t="s">
        <v>21</v>
      </c>
      <c r="F522" s="270" t="s">
        <v>319</v>
      </c>
      <c r="G522" s="268"/>
      <c r="H522" s="271">
        <v>70.060000000000002</v>
      </c>
      <c r="I522" s="272"/>
      <c r="J522" s="268"/>
      <c r="K522" s="268"/>
      <c r="L522" s="273"/>
      <c r="M522" s="274"/>
      <c r="N522" s="275"/>
      <c r="O522" s="275"/>
      <c r="P522" s="275"/>
      <c r="Q522" s="275"/>
      <c r="R522" s="275"/>
      <c r="S522" s="275"/>
      <c r="T522" s="276"/>
      <c r="U522" s="16"/>
      <c r="V522" s="16"/>
      <c r="W522" s="16"/>
      <c r="X522" s="16"/>
      <c r="Y522" s="16"/>
      <c r="Z522" s="16"/>
      <c r="AA522" s="16"/>
      <c r="AB522" s="16"/>
      <c r="AC522" s="16"/>
      <c r="AD522" s="16"/>
      <c r="AE522" s="16"/>
      <c r="AT522" s="277" t="s">
        <v>187</v>
      </c>
      <c r="AU522" s="277" t="s">
        <v>82</v>
      </c>
      <c r="AV522" s="16" t="s">
        <v>198</v>
      </c>
      <c r="AW522" s="16" t="s">
        <v>33</v>
      </c>
      <c r="AX522" s="16" t="s">
        <v>72</v>
      </c>
      <c r="AY522" s="277" t="s">
        <v>176</v>
      </c>
    </row>
    <row r="523" s="15" customFormat="1">
      <c r="A523" s="15"/>
      <c r="B523" s="256"/>
      <c r="C523" s="257"/>
      <c r="D523" s="236" t="s">
        <v>187</v>
      </c>
      <c r="E523" s="258" t="s">
        <v>21</v>
      </c>
      <c r="F523" s="259" t="s">
        <v>192</v>
      </c>
      <c r="G523" s="257"/>
      <c r="H523" s="260">
        <v>180.08000000000001</v>
      </c>
      <c r="I523" s="261"/>
      <c r="J523" s="257"/>
      <c r="K523" s="257"/>
      <c r="L523" s="262"/>
      <c r="M523" s="263"/>
      <c r="N523" s="264"/>
      <c r="O523" s="264"/>
      <c r="P523" s="264"/>
      <c r="Q523" s="264"/>
      <c r="R523" s="264"/>
      <c r="S523" s="264"/>
      <c r="T523" s="26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T523" s="266" t="s">
        <v>187</v>
      </c>
      <c r="AU523" s="266" t="s">
        <v>82</v>
      </c>
      <c r="AV523" s="15" t="s">
        <v>183</v>
      </c>
      <c r="AW523" s="15" t="s">
        <v>33</v>
      </c>
      <c r="AX523" s="15" t="s">
        <v>80</v>
      </c>
      <c r="AY523" s="266" t="s">
        <v>176</v>
      </c>
    </row>
    <row r="524" s="2" customFormat="1" ht="21.75" customHeight="1">
      <c r="A524" s="41"/>
      <c r="B524" s="42"/>
      <c r="C524" s="216" t="s">
        <v>695</v>
      </c>
      <c r="D524" s="216" t="s">
        <v>178</v>
      </c>
      <c r="E524" s="217" t="s">
        <v>696</v>
      </c>
      <c r="F524" s="218" t="s">
        <v>697</v>
      </c>
      <c r="G524" s="219" t="s">
        <v>181</v>
      </c>
      <c r="H524" s="220">
        <v>180.08000000000001</v>
      </c>
      <c r="I524" s="221"/>
      <c r="J524" s="222">
        <f>ROUND(I524*H524,2)</f>
        <v>0</v>
      </c>
      <c r="K524" s="218" t="s">
        <v>280</v>
      </c>
      <c r="L524" s="47"/>
      <c r="M524" s="223" t="s">
        <v>21</v>
      </c>
      <c r="N524" s="224" t="s">
        <v>43</v>
      </c>
      <c r="O524" s="87"/>
      <c r="P524" s="225">
        <f>O524*H524</f>
        <v>0</v>
      </c>
      <c r="Q524" s="225">
        <v>0</v>
      </c>
      <c r="R524" s="225">
        <f>Q524*H524</f>
        <v>0</v>
      </c>
      <c r="S524" s="225">
        <v>0</v>
      </c>
      <c r="T524" s="226">
        <f>S524*H524</f>
        <v>0</v>
      </c>
      <c r="U524" s="41"/>
      <c r="V524" s="41"/>
      <c r="W524" s="41"/>
      <c r="X524" s="41"/>
      <c r="Y524" s="41"/>
      <c r="Z524" s="41"/>
      <c r="AA524" s="41"/>
      <c r="AB524" s="41"/>
      <c r="AC524" s="41"/>
      <c r="AD524" s="41"/>
      <c r="AE524" s="41"/>
      <c r="AR524" s="227" t="s">
        <v>308</v>
      </c>
      <c r="AT524" s="227" t="s">
        <v>178</v>
      </c>
      <c r="AU524" s="227" t="s">
        <v>82</v>
      </c>
      <c r="AY524" s="20" t="s">
        <v>176</v>
      </c>
      <c r="BE524" s="228">
        <f>IF(N524="základní",J524,0)</f>
        <v>0</v>
      </c>
      <c r="BF524" s="228">
        <f>IF(N524="snížená",J524,0)</f>
        <v>0</v>
      </c>
      <c r="BG524" s="228">
        <f>IF(N524="zákl. přenesená",J524,0)</f>
        <v>0</v>
      </c>
      <c r="BH524" s="228">
        <f>IF(N524="sníž. přenesená",J524,0)</f>
        <v>0</v>
      </c>
      <c r="BI524" s="228">
        <f>IF(N524="nulová",J524,0)</f>
        <v>0</v>
      </c>
      <c r="BJ524" s="20" t="s">
        <v>80</v>
      </c>
      <c r="BK524" s="228">
        <f>ROUND(I524*H524,2)</f>
        <v>0</v>
      </c>
      <c r="BL524" s="20" t="s">
        <v>308</v>
      </c>
      <c r="BM524" s="227" t="s">
        <v>698</v>
      </c>
    </row>
    <row r="525" s="14" customFormat="1">
      <c r="A525" s="14"/>
      <c r="B525" s="245"/>
      <c r="C525" s="246"/>
      <c r="D525" s="236" t="s">
        <v>187</v>
      </c>
      <c r="E525" s="247" t="s">
        <v>21</v>
      </c>
      <c r="F525" s="248" t="s">
        <v>699</v>
      </c>
      <c r="G525" s="246"/>
      <c r="H525" s="249">
        <v>180.08000000000001</v>
      </c>
      <c r="I525" s="250"/>
      <c r="J525" s="246"/>
      <c r="K525" s="246"/>
      <c r="L525" s="251"/>
      <c r="M525" s="252"/>
      <c r="N525" s="253"/>
      <c r="O525" s="253"/>
      <c r="P525" s="253"/>
      <c r="Q525" s="253"/>
      <c r="R525" s="253"/>
      <c r="S525" s="253"/>
      <c r="T525" s="25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T525" s="255" t="s">
        <v>187</v>
      </c>
      <c r="AU525" s="255" t="s">
        <v>82</v>
      </c>
      <c r="AV525" s="14" t="s">
        <v>82</v>
      </c>
      <c r="AW525" s="14" t="s">
        <v>33</v>
      </c>
      <c r="AX525" s="14" t="s">
        <v>72</v>
      </c>
      <c r="AY525" s="255" t="s">
        <v>176</v>
      </c>
    </row>
    <row r="526" s="15" customFormat="1">
      <c r="A526" s="15"/>
      <c r="B526" s="256"/>
      <c r="C526" s="257"/>
      <c r="D526" s="236" t="s">
        <v>187</v>
      </c>
      <c r="E526" s="258" t="s">
        <v>21</v>
      </c>
      <c r="F526" s="259" t="s">
        <v>192</v>
      </c>
      <c r="G526" s="257"/>
      <c r="H526" s="260">
        <v>180.08000000000001</v>
      </c>
      <c r="I526" s="261"/>
      <c r="J526" s="257"/>
      <c r="K526" s="257"/>
      <c r="L526" s="262"/>
      <c r="M526" s="263"/>
      <c r="N526" s="264"/>
      <c r="O526" s="264"/>
      <c r="P526" s="264"/>
      <c r="Q526" s="264"/>
      <c r="R526" s="264"/>
      <c r="S526" s="264"/>
      <c r="T526" s="26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T526" s="266" t="s">
        <v>187</v>
      </c>
      <c r="AU526" s="266" t="s">
        <v>82</v>
      </c>
      <c r="AV526" s="15" t="s">
        <v>183</v>
      </c>
      <c r="AW526" s="15" t="s">
        <v>33</v>
      </c>
      <c r="AX526" s="15" t="s">
        <v>80</v>
      </c>
      <c r="AY526" s="266" t="s">
        <v>176</v>
      </c>
    </row>
    <row r="527" s="2" customFormat="1" ht="24.15" customHeight="1">
      <c r="A527" s="41"/>
      <c r="B527" s="42"/>
      <c r="C527" s="216" t="s">
        <v>700</v>
      </c>
      <c r="D527" s="216" t="s">
        <v>178</v>
      </c>
      <c r="E527" s="217" t="s">
        <v>701</v>
      </c>
      <c r="F527" s="218" t="s">
        <v>702</v>
      </c>
      <c r="G527" s="219" t="s">
        <v>181</v>
      </c>
      <c r="H527" s="220">
        <v>320</v>
      </c>
      <c r="I527" s="221"/>
      <c r="J527" s="222">
        <f>ROUND(I527*H527,2)</f>
        <v>0</v>
      </c>
      <c r="K527" s="218" t="s">
        <v>182</v>
      </c>
      <c r="L527" s="47"/>
      <c r="M527" s="223" t="s">
        <v>21</v>
      </c>
      <c r="N527" s="224" t="s">
        <v>43</v>
      </c>
      <c r="O527" s="87"/>
      <c r="P527" s="225">
        <f>O527*H527</f>
        <v>0</v>
      </c>
      <c r="Q527" s="225">
        <v>0</v>
      </c>
      <c r="R527" s="225">
        <f>Q527*H527</f>
        <v>0</v>
      </c>
      <c r="S527" s="225">
        <v>0.014</v>
      </c>
      <c r="T527" s="226">
        <f>S527*H527</f>
        <v>4.4800000000000004</v>
      </c>
      <c r="U527" s="41"/>
      <c r="V527" s="41"/>
      <c r="W527" s="41"/>
      <c r="X527" s="41"/>
      <c r="Y527" s="41"/>
      <c r="Z527" s="41"/>
      <c r="AA527" s="41"/>
      <c r="AB527" s="41"/>
      <c r="AC527" s="41"/>
      <c r="AD527" s="41"/>
      <c r="AE527" s="41"/>
      <c r="AR527" s="227" t="s">
        <v>308</v>
      </c>
      <c r="AT527" s="227" t="s">
        <v>178</v>
      </c>
      <c r="AU527" s="227" t="s">
        <v>82</v>
      </c>
      <c r="AY527" s="20" t="s">
        <v>176</v>
      </c>
      <c r="BE527" s="228">
        <f>IF(N527="základní",J527,0)</f>
        <v>0</v>
      </c>
      <c r="BF527" s="228">
        <f>IF(N527="snížená",J527,0)</f>
        <v>0</v>
      </c>
      <c r="BG527" s="228">
        <f>IF(N527="zákl. přenesená",J527,0)</f>
        <v>0</v>
      </c>
      <c r="BH527" s="228">
        <f>IF(N527="sníž. přenesená",J527,0)</f>
        <v>0</v>
      </c>
      <c r="BI527" s="228">
        <f>IF(N527="nulová",J527,0)</f>
        <v>0</v>
      </c>
      <c r="BJ527" s="20" t="s">
        <v>80</v>
      </c>
      <c r="BK527" s="228">
        <f>ROUND(I527*H527,2)</f>
        <v>0</v>
      </c>
      <c r="BL527" s="20" t="s">
        <v>308</v>
      </c>
      <c r="BM527" s="227" t="s">
        <v>703</v>
      </c>
    </row>
    <row r="528" s="2" customFormat="1">
      <c r="A528" s="41"/>
      <c r="B528" s="42"/>
      <c r="C528" s="43"/>
      <c r="D528" s="229" t="s">
        <v>185</v>
      </c>
      <c r="E528" s="43"/>
      <c r="F528" s="230" t="s">
        <v>704</v>
      </c>
      <c r="G528" s="43"/>
      <c r="H528" s="43"/>
      <c r="I528" s="231"/>
      <c r="J528" s="43"/>
      <c r="K528" s="43"/>
      <c r="L528" s="47"/>
      <c r="M528" s="232"/>
      <c r="N528" s="233"/>
      <c r="O528" s="87"/>
      <c r="P528" s="87"/>
      <c r="Q528" s="87"/>
      <c r="R528" s="87"/>
      <c r="S528" s="87"/>
      <c r="T528" s="88"/>
      <c r="U528" s="41"/>
      <c r="V528" s="41"/>
      <c r="W528" s="41"/>
      <c r="X528" s="41"/>
      <c r="Y528" s="41"/>
      <c r="Z528" s="41"/>
      <c r="AA528" s="41"/>
      <c r="AB528" s="41"/>
      <c r="AC528" s="41"/>
      <c r="AD528" s="41"/>
      <c r="AE528" s="41"/>
      <c r="AT528" s="20" t="s">
        <v>185</v>
      </c>
      <c r="AU528" s="20" t="s">
        <v>82</v>
      </c>
    </row>
    <row r="529" s="13" customFormat="1">
      <c r="A529" s="13"/>
      <c r="B529" s="234"/>
      <c r="C529" s="235"/>
      <c r="D529" s="236" t="s">
        <v>187</v>
      </c>
      <c r="E529" s="237" t="s">
        <v>21</v>
      </c>
      <c r="F529" s="238" t="s">
        <v>216</v>
      </c>
      <c r="G529" s="235"/>
      <c r="H529" s="237" t="s">
        <v>21</v>
      </c>
      <c r="I529" s="239"/>
      <c r="J529" s="235"/>
      <c r="K529" s="235"/>
      <c r="L529" s="240"/>
      <c r="M529" s="241"/>
      <c r="N529" s="242"/>
      <c r="O529" s="242"/>
      <c r="P529" s="242"/>
      <c r="Q529" s="242"/>
      <c r="R529" s="242"/>
      <c r="S529" s="242"/>
      <c r="T529" s="243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T529" s="244" t="s">
        <v>187</v>
      </c>
      <c r="AU529" s="244" t="s">
        <v>82</v>
      </c>
      <c r="AV529" s="13" t="s">
        <v>80</v>
      </c>
      <c r="AW529" s="13" t="s">
        <v>33</v>
      </c>
      <c r="AX529" s="13" t="s">
        <v>72</v>
      </c>
      <c r="AY529" s="244" t="s">
        <v>176</v>
      </c>
    </row>
    <row r="530" s="14" customFormat="1">
      <c r="A530" s="14"/>
      <c r="B530" s="245"/>
      <c r="C530" s="246"/>
      <c r="D530" s="236" t="s">
        <v>187</v>
      </c>
      <c r="E530" s="247" t="s">
        <v>21</v>
      </c>
      <c r="F530" s="248" t="s">
        <v>217</v>
      </c>
      <c r="G530" s="246"/>
      <c r="H530" s="249">
        <v>160</v>
      </c>
      <c r="I530" s="250"/>
      <c r="J530" s="246"/>
      <c r="K530" s="246"/>
      <c r="L530" s="251"/>
      <c r="M530" s="252"/>
      <c r="N530" s="253"/>
      <c r="O530" s="253"/>
      <c r="P530" s="253"/>
      <c r="Q530" s="253"/>
      <c r="R530" s="253"/>
      <c r="S530" s="253"/>
      <c r="T530" s="25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T530" s="255" t="s">
        <v>187</v>
      </c>
      <c r="AU530" s="255" t="s">
        <v>82</v>
      </c>
      <c r="AV530" s="14" t="s">
        <v>82</v>
      </c>
      <c r="AW530" s="14" t="s">
        <v>33</v>
      </c>
      <c r="AX530" s="14" t="s">
        <v>72</v>
      </c>
      <c r="AY530" s="255" t="s">
        <v>176</v>
      </c>
    </row>
    <row r="531" s="13" customFormat="1">
      <c r="A531" s="13"/>
      <c r="B531" s="234"/>
      <c r="C531" s="235"/>
      <c r="D531" s="236" t="s">
        <v>187</v>
      </c>
      <c r="E531" s="237" t="s">
        <v>21</v>
      </c>
      <c r="F531" s="238" t="s">
        <v>218</v>
      </c>
      <c r="G531" s="235"/>
      <c r="H531" s="237" t="s">
        <v>21</v>
      </c>
      <c r="I531" s="239"/>
      <c r="J531" s="235"/>
      <c r="K531" s="235"/>
      <c r="L531" s="240"/>
      <c r="M531" s="241"/>
      <c r="N531" s="242"/>
      <c r="O531" s="242"/>
      <c r="P531" s="242"/>
      <c r="Q531" s="242"/>
      <c r="R531" s="242"/>
      <c r="S531" s="242"/>
      <c r="T531" s="24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T531" s="244" t="s">
        <v>187</v>
      </c>
      <c r="AU531" s="244" t="s">
        <v>82</v>
      </c>
      <c r="AV531" s="13" t="s">
        <v>80</v>
      </c>
      <c r="AW531" s="13" t="s">
        <v>33</v>
      </c>
      <c r="AX531" s="13" t="s">
        <v>72</v>
      </c>
      <c r="AY531" s="244" t="s">
        <v>176</v>
      </c>
    </row>
    <row r="532" s="14" customFormat="1">
      <c r="A532" s="14"/>
      <c r="B532" s="245"/>
      <c r="C532" s="246"/>
      <c r="D532" s="236" t="s">
        <v>187</v>
      </c>
      <c r="E532" s="247" t="s">
        <v>21</v>
      </c>
      <c r="F532" s="248" t="s">
        <v>217</v>
      </c>
      <c r="G532" s="246"/>
      <c r="H532" s="249">
        <v>160</v>
      </c>
      <c r="I532" s="250"/>
      <c r="J532" s="246"/>
      <c r="K532" s="246"/>
      <c r="L532" s="251"/>
      <c r="M532" s="252"/>
      <c r="N532" s="253"/>
      <c r="O532" s="253"/>
      <c r="P532" s="253"/>
      <c r="Q532" s="253"/>
      <c r="R532" s="253"/>
      <c r="S532" s="253"/>
      <c r="T532" s="25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T532" s="255" t="s">
        <v>187</v>
      </c>
      <c r="AU532" s="255" t="s">
        <v>82</v>
      </c>
      <c r="AV532" s="14" t="s">
        <v>82</v>
      </c>
      <c r="AW532" s="14" t="s">
        <v>33</v>
      </c>
      <c r="AX532" s="14" t="s">
        <v>72</v>
      </c>
      <c r="AY532" s="255" t="s">
        <v>176</v>
      </c>
    </row>
    <row r="533" s="15" customFormat="1">
      <c r="A533" s="15"/>
      <c r="B533" s="256"/>
      <c r="C533" s="257"/>
      <c r="D533" s="236" t="s">
        <v>187</v>
      </c>
      <c r="E533" s="258" t="s">
        <v>21</v>
      </c>
      <c r="F533" s="259" t="s">
        <v>192</v>
      </c>
      <c r="G533" s="257"/>
      <c r="H533" s="260">
        <v>320</v>
      </c>
      <c r="I533" s="261"/>
      <c r="J533" s="257"/>
      <c r="K533" s="257"/>
      <c r="L533" s="262"/>
      <c r="M533" s="263"/>
      <c r="N533" s="264"/>
      <c r="O533" s="264"/>
      <c r="P533" s="264"/>
      <c r="Q533" s="264"/>
      <c r="R533" s="264"/>
      <c r="S533" s="264"/>
      <c r="T533" s="26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T533" s="266" t="s">
        <v>187</v>
      </c>
      <c r="AU533" s="266" t="s">
        <v>82</v>
      </c>
      <c r="AV533" s="15" t="s">
        <v>183</v>
      </c>
      <c r="AW533" s="15" t="s">
        <v>33</v>
      </c>
      <c r="AX533" s="15" t="s">
        <v>80</v>
      </c>
      <c r="AY533" s="266" t="s">
        <v>176</v>
      </c>
    </row>
    <row r="534" s="2" customFormat="1" ht="37.8" customHeight="1">
      <c r="A534" s="41"/>
      <c r="B534" s="42"/>
      <c r="C534" s="216" t="s">
        <v>705</v>
      </c>
      <c r="D534" s="278" t="s">
        <v>178</v>
      </c>
      <c r="E534" s="217" t="s">
        <v>706</v>
      </c>
      <c r="F534" s="218" t="s">
        <v>707</v>
      </c>
      <c r="G534" s="219" t="s">
        <v>407</v>
      </c>
      <c r="H534" s="220">
        <v>51.600000000000001</v>
      </c>
      <c r="I534" s="221"/>
      <c r="J534" s="222">
        <f>ROUND(I534*H534,2)</f>
        <v>0</v>
      </c>
      <c r="K534" s="218" t="s">
        <v>182</v>
      </c>
      <c r="L534" s="47"/>
      <c r="M534" s="223" t="s">
        <v>21</v>
      </c>
      <c r="N534" s="224" t="s">
        <v>43</v>
      </c>
      <c r="O534" s="87"/>
      <c r="P534" s="225">
        <f>O534*H534</f>
        <v>0</v>
      </c>
      <c r="Q534" s="225">
        <v>0</v>
      </c>
      <c r="R534" s="225">
        <f>Q534*H534</f>
        <v>0</v>
      </c>
      <c r="S534" s="225">
        <v>0.024750000000000001</v>
      </c>
      <c r="T534" s="226">
        <f>S534*H534</f>
        <v>1.2771000000000001</v>
      </c>
      <c r="U534" s="41"/>
      <c r="V534" s="41"/>
      <c r="W534" s="41"/>
      <c r="X534" s="41"/>
      <c r="Y534" s="41"/>
      <c r="Z534" s="41"/>
      <c r="AA534" s="41"/>
      <c r="AB534" s="41"/>
      <c r="AC534" s="41"/>
      <c r="AD534" s="41"/>
      <c r="AE534" s="41"/>
      <c r="AR534" s="227" t="s">
        <v>308</v>
      </c>
      <c r="AT534" s="227" t="s">
        <v>178</v>
      </c>
      <c r="AU534" s="227" t="s">
        <v>82</v>
      </c>
      <c r="AY534" s="20" t="s">
        <v>176</v>
      </c>
      <c r="BE534" s="228">
        <f>IF(N534="základní",J534,0)</f>
        <v>0</v>
      </c>
      <c r="BF534" s="228">
        <f>IF(N534="snížená",J534,0)</f>
        <v>0</v>
      </c>
      <c r="BG534" s="228">
        <f>IF(N534="zákl. přenesená",J534,0)</f>
        <v>0</v>
      </c>
      <c r="BH534" s="228">
        <f>IF(N534="sníž. přenesená",J534,0)</f>
        <v>0</v>
      </c>
      <c r="BI534" s="228">
        <f>IF(N534="nulová",J534,0)</f>
        <v>0</v>
      </c>
      <c r="BJ534" s="20" t="s">
        <v>80</v>
      </c>
      <c r="BK534" s="228">
        <f>ROUND(I534*H534,2)</f>
        <v>0</v>
      </c>
      <c r="BL534" s="20" t="s">
        <v>308</v>
      </c>
      <c r="BM534" s="227" t="s">
        <v>708</v>
      </c>
    </row>
    <row r="535" s="2" customFormat="1">
      <c r="A535" s="41"/>
      <c r="B535" s="42"/>
      <c r="C535" s="43"/>
      <c r="D535" s="229" t="s">
        <v>185</v>
      </c>
      <c r="E535" s="43"/>
      <c r="F535" s="230" t="s">
        <v>709</v>
      </c>
      <c r="G535" s="43"/>
      <c r="H535" s="43"/>
      <c r="I535" s="231"/>
      <c r="J535" s="43"/>
      <c r="K535" s="43"/>
      <c r="L535" s="47"/>
      <c r="M535" s="232"/>
      <c r="N535" s="233"/>
      <c r="O535" s="87"/>
      <c r="P535" s="87"/>
      <c r="Q535" s="87"/>
      <c r="R535" s="87"/>
      <c r="S535" s="87"/>
      <c r="T535" s="88"/>
      <c r="U535" s="41"/>
      <c r="V535" s="41"/>
      <c r="W535" s="41"/>
      <c r="X535" s="41"/>
      <c r="Y535" s="41"/>
      <c r="Z535" s="41"/>
      <c r="AA535" s="41"/>
      <c r="AB535" s="41"/>
      <c r="AC535" s="41"/>
      <c r="AD535" s="41"/>
      <c r="AE535" s="41"/>
      <c r="AT535" s="20" t="s">
        <v>185</v>
      </c>
      <c r="AU535" s="20" t="s">
        <v>82</v>
      </c>
    </row>
    <row r="536" s="13" customFormat="1">
      <c r="A536" s="13"/>
      <c r="B536" s="234"/>
      <c r="C536" s="235"/>
      <c r="D536" s="236" t="s">
        <v>187</v>
      </c>
      <c r="E536" s="237" t="s">
        <v>21</v>
      </c>
      <c r="F536" s="238" t="s">
        <v>710</v>
      </c>
      <c r="G536" s="235"/>
      <c r="H536" s="237" t="s">
        <v>21</v>
      </c>
      <c r="I536" s="239"/>
      <c r="J536" s="235"/>
      <c r="K536" s="235"/>
      <c r="L536" s="240"/>
      <c r="M536" s="241"/>
      <c r="N536" s="242"/>
      <c r="O536" s="242"/>
      <c r="P536" s="242"/>
      <c r="Q536" s="242"/>
      <c r="R536" s="242"/>
      <c r="S536" s="242"/>
      <c r="T536" s="243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T536" s="244" t="s">
        <v>187</v>
      </c>
      <c r="AU536" s="244" t="s">
        <v>82</v>
      </c>
      <c r="AV536" s="13" t="s">
        <v>80</v>
      </c>
      <c r="AW536" s="13" t="s">
        <v>33</v>
      </c>
      <c r="AX536" s="13" t="s">
        <v>72</v>
      </c>
      <c r="AY536" s="244" t="s">
        <v>176</v>
      </c>
    </row>
    <row r="537" s="14" customFormat="1">
      <c r="A537" s="14"/>
      <c r="B537" s="245"/>
      <c r="C537" s="246"/>
      <c r="D537" s="236" t="s">
        <v>187</v>
      </c>
      <c r="E537" s="247" t="s">
        <v>21</v>
      </c>
      <c r="F537" s="248" t="s">
        <v>711</v>
      </c>
      <c r="G537" s="246"/>
      <c r="H537" s="249">
        <v>51.600000000000001</v>
      </c>
      <c r="I537" s="250"/>
      <c r="J537" s="246"/>
      <c r="K537" s="246"/>
      <c r="L537" s="251"/>
      <c r="M537" s="252"/>
      <c r="N537" s="253"/>
      <c r="O537" s="253"/>
      <c r="P537" s="253"/>
      <c r="Q537" s="253"/>
      <c r="R537" s="253"/>
      <c r="S537" s="253"/>
      <c r="T537" s="25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T537" s="255" t="s">
        <v>187</v>
      </c>
      <c r="AU537" s="255" t="s">
        <v>82</v>
      </c>
      <c r="AV537" s="14" t="s">
        <v>82</v>
      </c>
      <c r="AW537" s="14" t="s">
        <v>33</v>
      </c>
      <c r="AX537" s="14" t="s">
        <v>72</v>
      </c>
      <c r="AY537" s="255" t="s">
        <v>176</v>
      </c>
    </row>
    <row r="538" s="15" customFormat="1">
      <c r="A538" s="15"/>
      <c r="B538" s="256"/>
      <c r="C538" s="257"/>
      <c r="D538" s="236" t="s">
        <v>187</v>
      </c>
      <c r="E538" s="258" t="s">
        <v>21</v>
      </c>
      <c r="F538" s="259" t="s">
        <v>192</v>
      </c>
      <c r="G538" s="257"/>
      <c r="H538" s="260">
        <v>51.600000000000001</v>
      </c>
      <c r="I538" s="261"/>
      <c r="J538" s="257"/>
      <c r="K538" s="257"/>
      <c r="L538" s="262"/>
      <c r="M538" s="263"/>
      <c r="N538" s="264"/>
      <c r="O538" s="264"/>
      <c r="P538" s="264"/>
      <c r="Q538" s="264"/>
      <c r="R538" s="264"/>
      <c r="S538" s="264"/>
      <c r="T538" s="26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T538" s="266" t="s">
        <v>187</v>
      </c>
      <c r="AU538" s="266" t="s">
        <v>82</v>
      </c>
      <c r="AV538" s="15" t="s">
        <v>183</v>
      </c>
      <c r="AW538" s="15" t="s">
        <v>33</v>
      </c>
      <c r="AX538" s="15" t="s">
        <v>80</v>
      </c>
      <c r="AY538" s="266" t="s">
        <v>176</v>
      </c>
    </row>
    <row r="539" s="2" customFormat="1" ht="33" customHeight="1">
      <c r="A539" s="41"/>
      <c r="B539" s="42"/>
      <c r="C539" s="216" t="s">
        <v>712</v>
      </c>
      <c r="D539" s="278" t="s">
        <v>178</v>
      </c>
      <c r="E539" s="217" t="s">
        <v>713</v>
      </c>
      <c r="F539" s="218" t="s">
        <v>714</v>
      </c>
      <c r="G539" s="219" t="s">
        <v>407</v>
      </c>
      <c r="H539" s="220">
        <v>43.5</v>
      </c>
      <c r="I539" s="221"/>
      <c r="J539" s="222">
        <f>ROUND(I539*H539,2)</f>
        <v>0</v>
      </c>
      <c r="K539" s="218" t="s">
        <v>182</v>
      </c>
      <c r="L539" s="47"/>
      <c r="M539" s="223" t="s">
        <v>21</v>
      </c>
      <c r="N539" s="224" t="s">
        <v>43</v>
      </c>
      <c r="O539" s="87"/>
      <c r="P539" s="225">
        <f>O539*H539</f>
        <v>0</v>
      </c>
      <c r="Q539" s="225">
        <v>0</v>
      </c>
      <c r="R539" s="225">
        <f>Q539*H539</f>
        <v>0</v>
      </c>
      <c r="S539" s="225">
        <v>0.033000000000000002</v>
      </c>
      <c r="T539" s="226">
        <f>S539*H539</f>
        <v>1.4355</v>
      </c>
      <c r="U539" s="41"/>
      <c r="V539" s="41"/>
      <c r="W539" s="41"/>
      <c r="X539" s="41"/>
      <c r="Y539" s="41"/>
      <c r="Z539" s="41"/>
      <c r="AA539" s="41"/>
      <c r="AB539" s="41"/>
      <c r="AC539" s="41"/>
      <c r="AD539" s="41"/>
      <c r="AE539" s="41"/>
      <c r="AR539" s="227" t="s">
        <v>308</v>
      </c>
      <c r="AT539" s="227" t="s">
        <v>178</v>
      </c>
      <c r="AU539" s="227" t="s">
        <v>82</v>
      </c>
      <c r="AY539" s="20" t="s">
        <v>176</v>
      </c>
      <c r="BE539" s="228">
        <f>IF(N539="základní",J539,0)</f>
        <v>0</v>
      </c>
      <c r="BF539" s="228">
        <f>IF(N539="snížená",J539,0)</f>
        <v>0</v>
      </c>
      <c r="BG539" s="228">
        <f>IF(N539="zákl. přenesená",J539,0)</f>
        <v>0</v>
      </c>
      <c r="BH539" s="228">
        <f>IF(N539="sníž. přenesená",J539,0)</f>
        <v>0</v>
      </c>
      <c r="BI539" s="228">
        <f>IF(N539="nulová",J539,0)</f>
        <v>0</v>
      </c>
      <c r="BJ539" s="20" t="s">
        <v>80</v>
      </c>
      <c r="BK539" s="228">
        <f>ROUND(I539*H539,2)</f>
        <v>0</v>
      </c>
      <c r="BL539" s="20" t="s">
        <v>308</v>
      </c>
      <c r="BM539" s="227" t="s">
        <v>715</v>
      </c>
    </row>
    <row r="540" s="2" customFormat="1">
      <c r="A540" s="41"/>
      <c r="B540" s="42"/>
      <c r="C540" s="43"/>
      <c r="D540" s="229" t="s">
        <v>185</v>
      </c>
      <c r="E540" s="43"/>
      <c r="F540" s="230" t="s">
        <v>716</v>
      </c>
      <c r="G540" s="43"/>
      <c r="H540" s="43"/>
      <c r="I540" s="231"/>
      <c r="J540" s="43"/>
      <c r="K540" s="43"/>
      <c r="L540" s="47"/>
      <c r="M540" s="232"/>
      <c r="N540" s="233"/>
      <c r="O540" s="87"/>
      <c r="P540" s="87"/>
      <c r="Q540" s="87"/>
      <c r="R540" s="87"/>
      <c r="S540" s="87"/>
      <c r="T540" s="88"/>
      <c r="U540" s="41"/>
      <c r="V540" s="41"/>
      <c r="W540" s="41"/>
      <c r="X540" s="41"/>
      <c r="Y540" s="41"/>
      <c r="Z540" s="41"/>
      <c r="AA540" s="41"/>
      <c r="AB540" s="41"/>
      <c r="AC540" s="41"/>
      <c r="AD540" s="41"/>
      <c r="AE540" s="41"/>
      <c r="AT540" s="20" t="s">
        <v>185</v>
      </c>
      <c r="AU540" s="20" t="s">
        <v>82</v>
      </c>
    </row>
    <row r="541" s="13" customFormat="1">
      <c r="A541" s="13"/>
      <c r="B541" s="234"/>
      <c r="C541" s="235"/>
      <c r="D541" s="236" t="s">
        <v>187</v>
      </c>
      <c r="E541" s="237" t="s">
        <v>21</v>
      </c>
      <c r="F541" s="238" t="s">
        <v>717</v>
      </c>
      <c r="G541" s="235"/>
      <c r="H541" s="237" t="s">
        <v>21</v>
      </c>
      <c r="I541" s="239"/>
      <c r="J541" s="235"/>
      <c r="K541" s="235"/>
      <c r="L541" s="240"/>
      <c r="M541" s="241"/>
      <c r="N541" s="242"/>
      <c r="O541" s="242"/>
      <c r="P541" s="242"/>
      <c r="Q541" s="242"/>
      <c r="R541" s="242"/>
      <c r="S541" s="242"/>
      <c r="T541" s="243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T541" s="244" t="s">
        <v>187</v>
      </c>
      <c r="AU541" s="244" t="s">
        <v>82</v>
      </c>
      <c r="AV541" s="13" t="s">
        <v>80</v>
      </c>
      <c r="AW541" s="13" t="s">
        <v>33</v>
      </c>
      <c r="AX541" s="13" t="s">
        <v>72</v>
      </c>
      <c r="AY541" s="244" t="s">
        <v>176</v>
      </c>
    </row>
    <row r="542" s="14" customFormat="1">
      <c r="A542" s="14"/>
      <c r="B542" s="245"/>
      <c r="C542" s="246"/>
      <c r="D542" s="236" t="s">
        <v>187</v>
      </c>
      <c r="E542" s="247" t="s">
        <v>21</v>
      </c>
      <c r="F542" s="248" t="s">
        <v>718</v>
      </c>
      <c r="G542" s="246"/>
      <c r="H542" s="249">
        <v>18</v>
      </c>
      <c r="I542" s="250"/>
      <c r="J542" s="246"/>
      <c r="K542" s="246"/>
      <c r="L542" s="251"/>
      <c r="M542" s="252"/>
      <c r="N542" s="253"/>
      <c r="O542" s="253"/>
      <c r="P542" s="253"/>
      <c r="Q542" s="253"/>
      <c r="R542" s="253"/>
      <c r="S542" s="253"/>
      <c r="T542" s="25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T542" s="255" t="s">
        <v>187</v>
      </c>
      <c r="AU542" s="255" t="s">
        <v>82</v>
      </c>
      <c r="AV542" s="14" t="s">
        <v>82</v>
      </c>
      <c r="AW542" s="14" t="s">
        <v>33</v>
      </c>
      <c r="AX542" s="14" t="s">
        <v>72</v>
      </c>
      <c r="AY542" s="255" t="s">
        <v>176</v>
      </c>
    </row>
    <row r="543" s="13" customFormat="1">
      <c r="A543" s="13"/>
      <c r="B543" s="234"/>
      <c r="C543" s="235"/>
      <c r="D543" s="236" t="s">
        <v>187</v>
      </c>
      <c r="E543" s="237" t="s">
        <v>21</v>
      </c>
      <c r="F543" s="238" t="s">
        <v>710</v>
      </c>
      <c r="G543" s="235"/>
      <c r="H543" s="237" t="s">
        <v>21</v>
      </c>
      <c r="I543" s="239"/>
      <c r="J543" s="235"/>
      <c r="K543" s="235"/>
      <c r="L543" s="240"/>
      <c r="M543" s="241"/>
      <c r="N543" s="242"/>
      <c r="O543" s="242"/>
      <c r="P543" s="242"/>
      <c r="Q543" s="242"/>
      <c r="R543" s="242"/>
      <c r="S543" s="242"/>
      <c r="T543" s="243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T543" s="244" t="s">
        <v>187</v>
      </c>
      <c r="AU543" s="244" t="s">
        <v>82</v>
      </c>
      <c r="AV543" s="13" t="s">
        <v>80</v>
      </c>
      <c r="AW543" s="13" t="s">
        <v>33</v>
      </c>
      <c r="AX543" s="13" t="s">
        <v>72</v>
      </c>
      <c r="AY543" s="244" t="s">
        <v>176</v>
      </c>
    </row>
    <row r="544" s="14" customFormat="1">
      <c r="A544" s="14"/>
      <c r="B544" s="245"/>
      <c r="C544" s="246"/>
      <c r="D544" s="236" t="s">
        <v>187</v>
      </c>
      <c r="E544" s="247" t="s">
        <v>21</v>
      </c>
      <c r="F544" s="248" t="s">
        <v>719</v>
      </c>
      <c r="G544" s="246"/>
      <c r="H544" s="249">
        <v>25.5</v>
      </c>
      <c r="I544" s="250"/>
      <c r="J544" s="246"/>
      <c r="K544" s="246"/>
      <c r="L544" s="251"/>
      <c r="M544" s="252"/>
      <c r="N544" s="253"/>
      <c r="O544" s="253"/>
      <c r="P544" s="253"/>
      <c r="Q544" s="253"/>
      <c r="R544" s="253"/>
      <c r="S544" s="253"/>
      <c r="T544" s="25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T544" s="255" t="s">
        <v>187</v>
      </c>
      <c r="AU544" s="255" t="s">
        <v>82</v>
      </c>
      <c r="AV544" s="14" t="s">
        <v>82</v>
      </c>
      <c r="AW544" s="14" t="s">
        <v>33</v>
      </c>
      <c r="AX544" s="14" t="s">
        <v>72</v>
      </c>
      <c r="AY544" s="255" t="s">
        <v>176</v>
      </c>
    </row>
    <row r="545" s="15" customFormat="1">
      <c r="A545" s="15"/>
      <c r="B545" s="256"/>
      <c r="C545" s="257"/>
      <c r="D545" s="236" t="s">
        <v>187</v>
      </c>
      <c r="E545" s="258" t="s">
        <v>21</v>
      </c>
      <c r="F545" s="259" t="s">
        <v>192</v>
      </c>
      <c r="G545" s="257"/>
      <c r="H545" s="260">
        <v>43.5</v>
      </c>
      <c r="I545" s="261"/>
      <c r="J545" s="257"/>
      <c r="K545" s="257"/>
      <c r="L545" s="262"/>
      <c r="M545" s="263"/>
      <c r="N545" s="264"/>
      <c r="O545" s="264"/>
      <c r="P545" s="264"/>
      <c r="Q545" s="264"/>
      <c r="R545" s="264"/>
      <c r="S545" s="264"/>
      <c r="T545" s="26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T545" s="266" t="s">
        <v>187</v>
      </c>
      <c r="AU545" s="266" t="s">
        <v>82</v>
      </c>
      <c r="AV545" s="15" t="s">
        <v>183</v>
      </c>
      <c r="AW545" s="15" t="s">
        <v>33</v>
      </c>
      <c r="AX545" s="15" t="s">
        <v>80</v>
      </c>
      <c r="AY545" s="266" t="s">
        <v>176</v>
      </c>
    </row>
    <row r="546" s="12" customFormat="1" ht="22.8" customHeight="1">
      <c r="A546" s="12"/>
      <c r="B546" s="200"/>
      <c r="C546" s="201"/>
      <c r="D546" s="202" t="s">
        <v>71</v>
      </c>
      <c r="E546" s="214" t="s">
        <v>720</v>
      </c>
      <c r="F546" s="214" t="s">
        <v>721</v>
      </c>
      <c r="G546" s="201"/>
      <c r="H546" s="201"/>
      <c r="I546" s="204"/>
      <c r="J546" s="215">
        <f>BK546</f>
        <v>0</v>
      </c>
      <c r="K546" s="201"/>
      <c r="L546" s="206"/>
      <c r="M546" s="207"/>
      <c r="N546" s="208"/>
      <c r="O546" s="208"/>
      <c r="P546" s="209">
        <f>SUM(P547:P557)</f>
        <v>0</v>
      </c>
      <c r="Q546" s="208"/>
      <c r="R546" s="209">
        <f>SUM(R547:R557)</f>
        <v>0</v>
      </c>
      <c r="S546" s="208"/>
      <c r="T546" s="210">
        <f>SUM(T547:T557)</f>
        <v>46.785240000000002</v>
      </c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R546" s="211" t="s">
        <v>82</v>
      </c>
      <c r="AT546" s="212" t="s">
        <v>71</v>
      </c>
      <c r="AU546" s="212" t="s">
        <v>80</v>
      </c>
      <c r="AY546" s="211" t="s">
        <v>176</v>
      </c>
      <c r="BK546" s="213">
        <f>SUM(BK547:BK557)</f>
        <v>0</v>
      </c>
    </row>
    <row r="547" s="2" customFormat="1" ht="24.15" customHeight="1">
      <c r="A547" s="41"/>
      <c r="B547" s="42"/>
      <c r="C547" s="216" t="s">
        <v>722</v>
      </c>
      <c r="D547" s="216" t="s">
        <v>178</v>
      </c>
      <c r="E547" s="217" t="s">
        <v>723</v>
      </c>
      <c r="F547" s="218" t="s">
        <v>724</v>
      </c>
      <c r="G547" s="219" t="s">
        <v>181</v>
      </c>
      <c r="H547" s="220">
        <v>704.10000000000002</v>
      </c>
      <c r="I547" s="221"/>
      <c r="J547" s="222">
        <f>ROUND(I547*H547,2)</f>
        <v>0</v>
      </c>
      <c r="K547" s="218" t="s">
        <v>182</v>
      </c>
      <c r="L547" s="47"/>
      <c r="M547" s="223" t="s">
        <v>21</v>
      </c>
      <c r="N547" s="224" t="s">
        <v>43</v>
      </c>
      <c r="O547" s="87"/>
      <c r="P547" s="225">
        <f>O547*H547</f>
        <v>0</v>
      </c>
      <c r="Q547" s="225">
        <v>0</v>
      </c>
      <c r="R547" s="225">
        <f>Q547*H547</f>
        <v>0</v>
      </c>
      <c r="S547" s="225">
        <v>0.066400000000000001</v>
      </c>
      <c r="T547" s="226">
        <f>S547*H547</f>
        <v>46.75224</v>
      </c>
      <c r="U547" s="41"/>
      <c r="V547" s="41"/>
      <c r="W547" s="41"/>
      <c r="X547" s="41"/>
      <c r="Y547" s="41"/>
      <c r="Z547" s="41"/>
      <c r="AA547" s="41"/>
      <c r="AB547" s="41"/>
      <c r="AC547" s="41"/>
      <c r="AD547" s="41"/>
      <c r="AE547" s="41"/>
      <c r="AR547" s="227" t="s">
        <v>308</v>
      </c>
      <c r="AT547" s="227" t="s">
        <v>178</v>
      </c>
      <c r="AU547" s="227" t="s">
        <v>82</v>
      </c>
      <c r="AY547" s="20" t="s">
        <v>176</v>
      </c>
      <c r="BE547" s="228">
        <f>IF(N547="základní",J547,0)</f>
        <v>0</v>
      </c>
      <c r="BF547" s="228">
        <f>IF(N547="snížená",J547,0)</f>
        <v>0</v>
      </c>
      <c r="BG547" s="228">
        <f>IF(N547="zákl. přenesená",J547,0)</f>
        <v>0</v>
      </c>
      <c r="BH547" s="228">
        <f>IF(N547="sníž. přenesená",J547,0)</f>
        <v>0</v>
      </c>
      <c r="BI547" s="228">
        <f>IF(N547="nulová",J547,0)</f>
        <v>0</v>
      </c>
      <c r="BJ547" s="20" t="s">
        <v>80</v>
      </c>
      <c r="BK547" s="228">
        <f>ROUND(I547*H547,2)</f>
        <v>0</v>
      </c>
      <c r="BL547" s="20" t="s">
        <v>308</v>
      </c>
      <c r="BM547" s="227" t="s">
        <v>725</v>
      </c>
    </row>
    <row r="548" s="2" customFormat="1">
      <c r="A548" s="41"/>
      <c r="B548" s="42"/>
      <c r="C548" s="43"/>
      <c r="D548" s="229" t="s">
        <v>185</v>
      </c>
      <c r="E548" s="43"/>
      <c r="F548" s="230" t="s">
        <v>726</v>
      </c>
      <c r="G548" s="43"/>
      <c r="H548" s="43"/>
      <c r="I548" s="231"/>
      <c r="J548" s="43"/>
      <c r="K548" s="43"/>
      <c r="L548" s="47"/>
      <c r="M548" s="232"/>
      <c r="N548" s="233"/>
      <c r="O548" s="87"/>
      <c r="P548" s="87"/>
      <c r="Q548" s="87"/>
      <c r="R548" s="87"/>
      <c r="S548" s="87"/>
      <c r="T548" s="88"/>
      <c r="U548" s="41"/>
      <c r="V548" s="41"/>
      <c r="W548" s="41"/>
      <c r="X548" s="41"/>
      <c r="Y548" s="41"/>
      <c r="Z548" s="41"/>
      <c r="AA548" s="41"/>
      <c r="AB548" s="41"/>
      <c r="AC548" s="41"/>
      <c r="AD548" s="41"/>
      <c r="AE548" s="41"/>
      <c r="AT548" s="20" t="s">
        <v>185</v>
      </c>
      <c r="AU548" s="20" t="s">
        <v>82</v>
      </c>
    </row>
    <row r="549" s="13" customFormat="1">
      <c r="A549" s="13"/>
      <c r="B549" s="234"/>
      <c r="C549" s="235"/>
      <c r="D549" s="236" t="s">
        <v>187</v>
      </c>
      <c r="E549" s="237" t="s">
        <v>21</v>
      </c>
      <c r="F549" s="238" t="s">
        <v>665</v>
      </c>
      <c r="G549" s="235"/>
      <c r="H549" s="237" t="s">
        <v>21</v>
      </c>
      <c r="I549" s="239"/>
      <c r="J549" s="235"/>
      <c r="K549" s="235"/>
      <c r="L549" s="240"/>
      <c r="M549" s="241"/>
      <c r="N549" s="242"/>
      <c r="O549" s="242"/>
      <c r="P549" s="242"/>
      <c r="Q549" s="242"/>
      <c r="R549" s="242"/>
      <c r="S549" s="242"/>
      <c r="T549" s="243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T549" s="244" t="s">
        <v>187</v>
      </c>
      <c r="AU549" s="244" t="s">
        <v>82</v>
      </c>
      <c r="AV549" s="13" t="s">
        <v>80</v>
      </c>
      <c r="AW549" s="13" t="s">
        <v>33</v>
      </c>
      <c r="AX549" s="13" t="s">
        <v>72</v>
      </c>
      <c r="AY549" s="244" t="s">
        <v>176</v>
      </c>
    </row>
    <row r="550" s="14" customFormat="1">
      <c r="A550" s="14"/>
      <c r="B550" s="245"/>
      <c r="C550" s="246"/>
      <c r="D550" s="236" t="s">
        <v>187</v>
      </c>
      <c r="E550" s="247" t="s">
        <v>21</v>
      </c>
      <c r="F550" s="248" t="s">
        <v>666</v>
      </c>
      <c r="G550" s="246"/>
      <c r="H550" s="249">
        <v>700</v>
      </c>
      <c r="I550" s="250"/>
      <c r="J550" s="246"/>
      <c r="K550" s="246"/>
      <c r="L550" s="251"/>
      <c r="M550" s="252"/>
      <c r="N550" s="253"/>
      <c r="O550" s="253"/>
      <c r="P550" s="253"/>
      <c r="Q550" s="253"/>
      <c r="R550" s="253"/>
      <c r="S550" s="253"/>
      <c r="T550" s="25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T550" s="255" t="s">
        <v>187</v>
      </c>
      <c r="AU550" s="255" t="s">
        <v>82</v>
      </c>
      <c r="AV550" s="14" t="s">
        <v>82</v>
      </c>
      <c r="AW550" s="14" t="s">
        <v>33</v>
      </c>
      <c r="AX550" s="14" t="s">
        <v>72</v>
      </c>
      <c r="AY550" s="255" t="s">
        <v>176</v>
      </c>
    </row>
    <row r="551" s="13" customFormat="1">
      <c r="A551" s="13"/>
      <c r="B551" s="234"/>
      <c r="C551" s="235"/>
      <c r="D551" s="236" t="s">
        <v>187</v>
      </c>
      <c r="E551" s="237" t="s">
        <v>21</v>
      </c>
      <c r="F551" s="238" t="s">
        <v>727</v>
      </c>
      <c r="G551" s="235"/>
      <c r="H551" s="237" t="s">
        <v>21</v>
      </c>
      <c r="I551" s="239"/>
      <c r="J551" s="235"/>
      <c r="K551" s="235"/>
      <c r="L551" s="240"/>
      <c r="M551" s="241"/>
      <c r="N551" s="242"/>
      <c r="O551" s="242"/>
      <c r="P551" s="242"/>
      <c r="Q551" s="242"/>
      <c r="R551" s="242"/>
      <c r="S551" s="242"/>
      <c r="T551" s="243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T551" s="244" t="s">
        <v>187</v>
      </c>
      <c r="AU551" s="244" t="s">
        <v>82</v>
      </c>
      <c r="AV551" s="13" t="s">
        <v>80</v>
      </c>
      <c r="AW551" s="13" t="s">
        <v>33</v>
      </c>
      <c r="AX551" s="13" t="s">
        <v>72</v>
      </c>
      <c r="AY551" s="244" t="s">
        <v>176</v>
      </c>
    </row>
    <row r="552" s="14" customFormat="1">
      <c r="A552" s="14"/>
      <c r="B552" s="245"/>
      <c r="C552" s="246"/>
      <c r="D552" s="236" t="s">
        <v>187</v>
      </c>
      <c r="E552" s="247" t="s">
        <v>21</v>
      </c>
      <c r="F552" s="248" t="s">
        <v>728</v>
      </c>
      <c r="G552" s="246"/>
      <c r="H552" s="249">
        <v>4.0999999999999996</v>
      </c>
      <c r="I552" s="250"/>
      <c r="J552" s="246"/>
      <c r="K552" s="246"/>
      <c r="L552" s="251"/>
      <c r="M552" s="252"/>
      <c r="N552" s="253"/>
      <c r="O552" s="253"/>
      <c r="P552" s="253"/>
      <c r="Q552" s="253"/>
      <c r="R552" s="253"/>
      <c r="S552" s="253"/>
      <c r="T552" s="25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T552" s="255" t="s">
        <v>187</v>
      </c>
      <c r="AU552" s="255" t="s">
        <v>82</v>
      </c>
      <c r="AV552" s="14" t="s">
        <v>82</v>
      </c>
      <c r="AW552" s="14" t="s">
        <v>33</v>
      </c>
      <c r="AX552" s="14" t="s">
        <v>72</v>
      </c>
      <c r="AY552" s="255" t="s">
        <v>176</v>
      </c>
    </row>
    <row r="553" s="15" customFormat="1">
      <c r="A553" s="15"/>
      <c r="B553" s="256"/>
      <c r="C553" s="257"/>
      <c r="D553" s="236" t="s">
        <v>187</v>
      </c>
      <c r="E553" s="258" t="s">
        <v>21</v>
      </c>
      <c r="F553" s="259" t="s">
        <v>192</v>
      </c>
      <c r="G553" s="257"/>
      <c r="H553" s="260">
        <v>704.10000000000002</v>
      </c>
      <c r="I553" s="261"/>
      <c r="J553" s="257"/>
      <c r="K553" s="257"/>
      <c r="L553" s="262"/>
      <c r="M553" s="263"/>
      <c r="N553" s="264"/>
      <c r="O553" s="264"/>
      <c r="P553" s="264"/>
      <c r="Q553" s="264"/>
      <c r="R553" s="264"/>
      <c r="S553" s="264"/>
      <c r="T553" s="26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T553" s="266" t="s">
        <v>187</v>
      </c>
      <c r="AU553" s="266" t="s">
        <v>82</v>
      </c>
      <c r="AV553" s="15" t="s">
        <v>183</v>
      </c>
      <c r="AW553" s="15" t="s">
        <v>33</v>
      </c>
      <c r="AX553" s="15" t="s">
        <v>80</v>
      </c>
      <c r="AY553" s="266" t="s">
        <v>176</v>
      </c>
    </row>
    <row r="554" s="2" customFormat="1" ht="24.15" customHeight="1">
      <c r="A554" s="41"/>
      <c r="B554" s="42"/>
      <c r="C554" s="216" t="s">
        <v>729</v>
      </c>
      <c r="D554" s="216" t="s">
        <v>178</v>
      </c>
      <c r="E554" s="217" t="s">
        <v>730</v>
      </c>
      <c r="F554" s="218" t="s">
        <v>731</v>
      </c>
      <c r="G554" s="219" t="s">
        <v>181</v>
      </c>
      <c r="H554" s="220">
        <v>704.10000000000002</v>
      </c>
      <c r="I554" s="221"/>
      <c r="J554" s="222">
        <f>ROUND(I554*H554,2)</f>
        <v>0</v>
      </c>
      <c r="K554" s="218" t="s">
        <v>182</v>
      </c>
      <c r="L554" s="47"/>
      <c r="M554" s="223" t="s">
        <v>21</v>
      </c>
      <c r="N554" s="224" t="s">
        <v>43</v>
      </c>
      <c r="O554" s="87"/>
      <c r="P554" s="225">
        <f>O554*H554</f>
        <v>0</v>
      </c>
      <c r="Q554" s="225">
        <v>0</v>
      </c>
      <c r="R554" s="225">
        <f>Q554*H554</f>
        <v>0</v>
      </c>
      <c r="S554" s="225">
        <v>0</v>
      </c>
      <c r="T554" s="226">
        <f>S554*H554</f>
        <v>0</v>
      </c>
      <c r="U554" s="41"/>
      <c r="V554" s="41"/>
      <c r="W554" s="41"/>
      <c r="X554" s="41"/>
      <c r="Y554" s="41"/>
      <c r="Z554" s="41"/>
      <c r="AA554" s="41"/>
      <c r="AB554" s="41"/>
      <c r="AC554" s="41"/>
      <c r="AD554" s="41"/>
      <c r="AE554" s="41"/>
      <c r="AR554" s="227" t="s">
        <v>308</v>
      </c>
      <c r="AT554" s="227" t="s">
        <v>178</v>
      </c>
      <c r="AU554" s="227" t="s">
        <v>82</v>
      </c>
      <c r="AY554" s="20" t="s">
        <v>176</v>
      </c>
      <c r="BE554" s="228">
        <f>IF(N554="základní",J554,0)</f>
        <v>0</v>
      </c>
      <c r="BF554" s="228">
        <f>IF(N554="snížená",J554,0)</f>
        <v>0</v>
      </c>
      <c r="BG554" s="228">
        <f>IF(N554="zákl. přenesená",J554,0)</f>
        <v>0</v>
      </c>
      <c r="BH554" s="228">
        <f>IF(N554="sníž. přenesená",J554,0)</f>
        <v>0</v>
      </c>
      <c r="BI554" s="228">
        <f>IF(N554="nulová",J554,0)</f>
        <v>0</v>
      </c>
      <c r="BJ554" s="20" t="s">
        <v>80</v>
      </c>
      <c r="BK554" s="228">
        <f>ROUND(I554*H554,2)</f>
        <v>0</v>
      </c>
      <c r="BL554" s="20" t="s">
        <v>308</v>
      </c>
      <c r="BM554" s="227" t="s">
        <v>732</v>
      </c>
    </row>
    <row r="555" s="2" customFormat="1">
      <c r="A555" s="41"/>
      <c r="B555" s="42"/>
      <c r="C555" s="43"/>
      <c r="D555" s="229" t="s">
        <v>185</v>
      </c>
      <c r="E555" s="43"/>
      <c r="F555" s="230" t="s">
        <v>733</v>
      </c>
      <c r="G555" s="43"/>
      <c r="H555" s="43"/>
      <c r="I555" s="231"/>
      <c r="J555" s="43"/>
      <c r="K555" s="43"/>
      <c r="L555" s="47"/>
      <c r="M555" s="232"/>
      <c r="N555" s="233"/>
      <c r="O555" s="87"/>
      <c r="P555" s="87"/>
      <c r="Q555" s="87"/>
      <c r="R555" s="87"/>
      <c r="S555" s="87"/>
      <c r="T555" s="88"/>
      <c r="U555" s="41"/>
      <c r="V555" s="41"/>
      <c r="W555" s="41"/>
      <c r="X555" s="41"/>
      <c r="Y555" s="41"/>
      <c r="Z555" s="41"/>
      <c r="AA555" s="41"/>
      <c r="AB555" s="41"/>
      <c r="AC555" s="41"/>
      <c r="AD555" s="41"/>
      <c r="AE555" s="41"/>
      <c r="AT555" s="20" t="s">
        <v>185</v>
      </c>
      <c r="AU555" s="20" t="s">
        <v>82</v>
      </c>
    </row>
    <row r="556" s="2" customFormat="1" ht="16.5" customHeight="1">
      <c r="A556" s="41"/>
      <c r="B556" s="42"/>
      <c r="C556" s="216" t="s">
        <v>734</v>
      </c>
      <c r="D556" s="216" t="s">
        <v>178</v>
      </c>
      <c r="E556" s="217" t="s">
        <v>735</v>
      </c>
      <c r="F556" s="218" t="s">
        <v>736</v>
      </c>
      <c r="G556" s="219" t="s">
        <v>195</v>
      </c>
      <c r="H556" s="220">
        <v>2</v>
      </c>
      <c r="I556" s="221"/>
      <c r="J556" s="222">
        <f>ROUND(I556*H556,2)</f>
        <v>0</v>
      </c>
      <c r="K556" s="218" t="s">
        <v>182</v>
      </c>
      <c r="L556" s="47"/>
      <c r="M556" s="223" t="s">
        <v>21</v>
      </c>
      <c r="N556" s="224" t="s">
        <v>43</v>
      </c>
      <c r="O556" s="87"/>
      <c r="P556" s="225">
        <f>O556*H556</f>
        <v>0</v>
      </c>
      <c r="Q556" s="225">
        <v>0</v>
      </c>
      <c r="R556" s="225">
        <f>Q556*H556</f>
        <v>0</v>
      </c>
      <c r="S556" s="225">
        <v>0.016500000000000001</v>
      </c>
      <c r="T556" s="226">
        <f>S556*H556</f>
        <v>0.033000000000000002</v>
      </c>
      <c r="U556" s="41"/>
      <c r="V556" s="41"/>
      <c r="W556" s="41"/>
      <c r="X556" s="41"/>
      <c r="Y556" s="41"/>
      <c r="Z556" s="41"/>
      <c r="AA556" s="41"/>
      <c r="AB556" s="41"/>
      <c r="AC556" s="41"/>
      <c r="AD556" s="41"/>
      <c r="AE556" s="41"/>
      <c r="AR556" s="227" t="s">
        <v>308</v>
      </c>
      <c r="AT556" s="227" t="s">
        <v>178</v>
      </c>
      <c r="AU556" s="227" t="s">
        <v>82</v>
      </c>
      <c r="AY556" s="20" t="s">
        <v>176</v>
      </c>
      <c r="BE556" s="228">
        <f>IF(N556="základní",J556,0)</f>
        <v>0</v>
      </c>
      <c r="BF556" s="228">
        <f>IF(N556="snížená",J556,0)</f>
        <v>0</v>
      </c>
      <c r="BG556" s="228">
        <f>IF(N556="zákl. přenesená",J556,0)</f>
        <v>0</v>
      </c>
      <c r="BH556" s="228">
        <f>IF(N556="sníž. přenesená",J556,0)</f>
        <v>0</v>
      </c>
      <c r="BI556" s="228">
        <f>IF(N556="nulová",J556,0)</f>
        <v>0</v>
      </c>
      <c r="BJ556" s="20" t="s">
        <v>80</v>
      </c>
      <c r="BK556" s="228">
        <f>ROUND(I556*H556,2)</f>
        <v>0</v>
      </c>
      <c r="BL556" s="20" t="s">
        <v>308</v>
      </c>
      <c r="BM556" s="227" t="s">
        <v>737</v>
      </c>
    </row>
    <row r="557" s="2" customFormat="1">
      <c r="A557" s="41"/>
      <c r="B557" s="42"/>
      <c r="C557" s="43"/>
      <c r="D557" s="229" t="s">
        <v>185</v>
      </c>
      <c r="E557" s="43"/>
      <c r="F557" s="230" t="s">
        <v>738</v>
      </c>
      <c r="G557" s="43"/>
      <c r="H557" s="43"/>
      <c r="I557" s="231"/>
      <c r="J557" s="43"/>
      <c r="K557" s="43"/>
      <c r="L557" s="47"/>
      <c r="M557" s="232"/>
      <c r="N557" s="233"/>
      <c r="O557" s="87"/>
      <c r="P557" s="87"/>
      <c r="Q557" s="87"/>
      <c r="R557" s="87"/>
      <c r="S557" s="87"/>
      <c r="T557" s="88"/>
      <c r="U557" s="41"/>
      <c r="V557" s="41"/>
      <c r="W557" s="41"/>
      <c r="X557" s="41"/>
      <c r="Y557" s="41"/>
      <c r="Z557" s="41"/>
      <c r="AA557" s="41"/>
      <c r="AB557" s="41"/>
      <c r="AC557" s="41"/>
      <c r="AD557" s="41"/>
      <c r="AE557" s="41"/>
      <c r="AT557" s="20" t="s">
        <v>185</v>
      </c>
      <c r="AU557" s="20" t="s">
        <v>82</v>
      </c>
    </row>
    <row r="558" s="12" customFormat="1" ht="22.8" customHeight="1">
      <c r="A558" s="12"/>
      <c r="B558" s="200"/>
      <c r="C558" s="201"/>
      <c r="D558" s="202" t="s">
        <v>71</v>
      </c>
      <c r="E558" s="214" t="s">
        <v>739</v>
      </c>
      <c r="F558" s="214" t="s">
        <v>740</v>
      </c>
      <c r="G558" s="201"/>
      <c r="H558" s="201"/>
      <c r="I558" s="204"/>
      <c r="J558" s="215">
        <f>BK558</f>
        <v>0</v>
      </c>
      <c r="K558" s="201"/>
      <c r="L558" s="206"/>
      <c r="M558" s="207"/>
      <c r="N558" s="208"/>
      <c r="O558" s="208"/>
      <c r="P558" s="209">
        <f>SUM(P559:P561)</f>
        <v>0</v>
      </c>
      <c r="Q558" s="208"/>
      <c r="R558" s="209">
        <f>SUM(R559:R561)</f>
        <v>0</v>
      </c>
      <c r="S558" s="208"/>
      <c r="T558" s="210">
        <f>SUM(T559:T561)</f>
        <v>2.1659999999999999</v>
      </c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  <c r="AR558" s="211" t="s">
        <v>82</v>
      </c>
      <c r="AT558" s="212" t="s">
        <v>71</v>
      </c>
      <c r="AU558" s="212" t="s">
        <v>80</v>
      </c>
      <c r="AY558" s="211" t="s">
        <v>176</v>
      </c>
      <c r="BK558" s="213">
        <f>SUM(BK559:BK561)</f>
        <v>0</v>
      </c>
    </row>
    <row r="559" s="2" customFormat="1" ht="37.8" customHeight="1">
      <c r="A559" s="41"/>
      <c r="B559" s="42"/>
      <c r="C559" s="216" t="s">
        <v>741</v>
      </c>
      <c r="D559" s="216" t="s">
        <v>178</v>
      </c>
      <c r="E559" s="217" t="s">
        <v>742</v>
      </c>
      <c r="F559" s="218" t="s">
        <v>743</v>
      </c>
      <c r="G559" s="219" t="s">
        <v>195</v>
      </c>
      <c r="H559" s="220">
        <v>1</v>
      </c>
      <c r="I559" s="221"/>
      <c r="J559" s="222">
        <f>ROUND(I559*H559,2)</f>
        <v>0</v>
      </c>
      <c r="K559" s="218" t="s">
        <v>182</v>
      </c>
      <c r="L559" s="47"/>
      <c r="M559" s="223" t="s">
        <v>21</v>
      </c>
      <c r="N559" s="224" t="s">
        <v>43</v>
      </c>
      <c r="O559" s="87"/>
      <c r="P559" s="225">
        <f>O559*H559</f>
        <v>0</v>
      </c>
      <c r="Q559" s="225">
        <v>0</v>
      </c>
      <c r="R559" s="225">
        <f>Q559*H559</f>
        <v>0</v>
      </c>
      <c r="S559" s="225">
        <v>0.16600000000000001</v>
      </c>
      <c r="T559" s="226">
        <f>S559*H559</f>
        <v>0.16600000000000001</v>
      </c>
      <c r="U559" s="41"/>
      <c r="V559" s="41"/>
      <c r="W559" s="41"/>
      <c r="X559" s="41"/>
      <c r="Y559" s="41"/>
      <c r="Z559" s="41"/>
      <c r="AA559" s="41"/>
      <c r="AB559" s="41"/>
      <c r="AC559" s="41"/>
      <c r="AD559" s="41"/>
      <c r="AE559" s="41"/>
      <c r="AR559" s="227" t="s">
        <v>308</v>
      </c>
      <c r="AT559" s="227" t="s">
        <v>178</v>
      </c>
      <c r="AU559" s="227" t="s">
        <v>82</v>
      </c>
      <c r="AY559" s="20" t="s">
        <v>176</v>
      </c>
      <c r="BE559" s="228">
        <f>IF(N559="základní",J559,0)</f>
        <v>0</v>
      </c>
      <c r="BF559" s="228">
        <f>IF(N559="snížená",J559,0)</f>
        <v>0</v>
      </c>
      <c r="BG559" s="228">
        <f>IF(N559="zákl. přenesená",J559,0)</f>
        <v>0</v>
      </c>
      <c r="BH559" s="228">
        <f>IF(N559="sníž. přenesená",J559,0)</f>
        <v>0</v>
      </c>
      <c r="BI559" s="228">
        <f>IF(N559="nulová",J559,0)</f>
        <v>0</v>
      </c>
      <c r="BJ559" s="20" t="s">
        <v>80</v>
      </c>
      <c r="BK559" s="228">
        <f>ROUND(I559*H559,2)</f>
        <v>0</v>
      </c>
      <c r="BL559" s="20" t="s">
        <v>308</v>
      </c>
      <c r="BM559" s="227" t="s">
        <v>744</v>
      </c>
    </row>
    <row r="560" s="2" customFormat="1">
      <c r="A560" s="41"/>
      <c r="B560" s="42"/>
      <c r="C560" s="43"/>
      <c r="D560" s="229" t="s">
        <v>185</v>
      </c>
      <c r="E560" s="43"/>
      <c r="F560" s="230" t="s">
        <v>745</v>
      </c>
      <c r="G560" s="43"/>
      <c r="H560" s="43"/>
      <c r="I560" s="231"/>
      <c r="J560" s="43"/>
      <c r="K560" s="43"/>
      <c r="L560" s="47"/>
      <c r="M560" s="232"/>
      <c r="N560" s="233"/>
      <c r="O560" s="87"/>
      <c r="P560" s="87"/>
      <c r="Q560" s="87"/>
      <c r="R560" s="87"/>
      <c r="S560" s="87"/>
      <c r="T560" s="88"/>
      <c r="U560" s="41"/>
      <c r="V560" s="41"/>
      <c r="W560" s="41"/>
      <c r="X560" s="41"/>
      <c r="Y560" s="41"/>
      <c r="Z560" s="41"/>
      <c r="AA560" s="41"/>
      <c r="AB560" s="41"/>
      <c r="AC560" s="41"/>
      <c r="AD560" s="41"/>
      <c r="AE560" s="41"/>
      <c r="AT560" s="20" t="s">
        <v>185</v>
      </c>
      <c r="AU560" s="20" t="s">
        <v>82</v>
      </c>
    </row>
    <row r="561" s="2" customFormat="1" ht="16.5" customHeight="1">
      <c r="A561" s="41"/>
      <c r="B561" s="42"/>
      <c r="C561" s="216" t="s">
        <v>746</v>
      </c>
      <c r="D561" s="216" t="s">
        <v>178</v>
      </c>
      <c r="E561" s="217" t="s">
        <v>747</v>
      </c>
      <c r="F561" s="218" t="s">
        <v>748</v>
      </c>
      <c r="G561" s="219" t="s">
        <v>195</v>
      </c>
      <c r="H561" s="220">
        <v>4</v>
      </c>
      <c r="I561" s="221"/>
      <c r="J561" s="222">
        <f>ROUND(I561*H561,2)</f>
        <v>0</v>
      </c>
      <c r="K561" s="218" t="s">
        <v>280</v>
      </c>
      <c r="L561" s="47"/>
      <c r="M561" s="223" t="s">
        <v>21</v>
      </c>
      <c r="N561" s="224" t="s">
        <v>43</v>
      </c>
      <c r="O561" s="87"/>
      <c r="P561" s="225">
        <f>O561*H561</f>
        <v>0</v>
      </c>
      <c r="Q561" s="225">
        <v>0</v>
      </c>
      <c r="R561" s="225">
        <f>Q561*H561</f>
        <v>0</v>
      </c>
      <c r="S561" s="225">
        <v>0.5</v>
      </c>
      <c r="T561" s="226">
        <f>S561*H561</f>
        <v>2</v>
      </c>
      <c r="U561" s="41"/>
      <c r="V561" s="41"/>
      <c r="W561" s="41"/>
      <c r="X561" s="41"/>
      <c r="Y561" s="41"/>
      <c r="Z561" s="41"/>
      <c r="AA561" s="41"/>
      <c r="AB561" s="41"/>
      <c r="AC561" s="41"/>
      <c r="AD561" s="41"/>
      <c r="AE561" s="41"/>
      <c r="AR561" s="227" t="s">
        <v>183</v>
      </c>
      <c r="AT561" s="227" t="s">
        <v>178</v>
      </c>
      <c r="AU561" s="227" t="s">
        <v>82</v>
      </c>
      <c r="AY561" s="20" t="s">
        <v>176</v>
      </c>
      <c r="BE561" s="228">
        <f>IF(N561="základní",J561,0)</f>
        <v>0</v>
      </c>
      <c r="BF561" s="228">
        <f>IF(N561="snížená",J561,0)</f>
        <v>0</v>
      </c>
      <c r="BG561" s="228">
        <f>IF(N561="zákl. přenesená",J561,0)</f>
        <v>0</v>
      </c>
      <c r="BH561" s="228">
        <f>IF(N561="sníž. přenesená",J561,0)</f>
        <v>0</v>
      </c>
      <c r="BI561" s="228">
        <f>IF(N561="nulová",J561,0)</f>
        <v>0</v>
      </c>
      <c r="BJ561" s="20" t="s">
        <v>80</v>
      </c>
      <c r="BK561" s="228">
        <f>ROUND(I561*H561,2)</f>
        <v>0</v>
      </c>
      <c r="BL561" s="20" t="s">
        <v>183</v>
      </c>
      <c r="BM561" s="227" t="s">
        <v>749</v>
      </c>
    </row>
    <row r="562" s="12" customFormat="1" ht="22.8" customHeight="1">
      <c r="A562" s="12"/>
      <c r="B562" s="200"/>
      <c r="C562" s="201"/>
      <c r="D562" s="202" t="s">
        <v>71</v>
      </c>
      <c r="E562" s="214" t="s">
        <v>750</v>
      </c>
      <c r="F562" s="214" t="s">
        <v>751</v>
      </c>
      <c r="G562" s="201"/>
      <c r="H562" s="201"/>
      <c r="I562" s="204"/>
      <c r="J562" s="215">
        <f>BK562</f>
        <v>0</v>
      </c>
      <c r="K562" s="201"/>
      <c r="L562" s="206"/>
      <c r="M562" s="207"/>
      <c r="N562" s="208"/>
      <c r="O562" s="208"/>
      <c r="P562" s="209">
        <f>SUM(P563:P570)</f>
        <v>0</v>
      </c>
      <c r="Q562" s="208"/>
      <c r="R562" s="209">
        <f>SUM(R563:R570)</f>
        <v>0</v>
      </c>
      <c r="S562" s="208"/>
      <c r="T562" s="210">
        <f>SUM(T563:T570)</f>
        <v>0.13552</v>
      </c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R562" s="211" t="s">
        <v>82</v>
      </c>
      <c r="AT562" s="212" t="s">
        <v>71</v>
      </c>
      <c r="AU562" s="212" t="s">
        <v>80</v>
      </c>
      <c r="AY562" s="211" t="s">
        <v>176</v>
      </c>
      <c r="BK562" s="213">
        <f>SUM(BK563:BK570)</f>
        <v>0</v>
      </c>
    </row>
    <row r="563" s="2" customFormat="1" ht="24.15" customHeight="1">
      <c r="A563" s="41"/>
      <c r="B563" s="42"/>
      <c r="C563" s="216" t="s">
        <v>752</v>
      </c>
      <c r="D563" s="216" t="s">
        <v>178</v>
      </c>
      <c r="E563" s="217" t="s">
        <v>753</v>
      </c>
      <c r="F563" s="218" t="s">
        <v>754</v>
      </c>
      <c r="G563" s="219" t="s">
        <v>407</v>
      </c>
      <c r="H563" s="220">
        <v>4.7199999999999998</v>
      </c>
      <c r="I563" s="221"/>
      <c r="J563" s="222">
        <f>ROUND(I563*H563,2)</f>
        <v>0</v>
      </c>
      <c r="K563" s="218" t="s">
        <v>182</v>
      </c>
      <c r="L563" s="47"/>
      <c r="M563" s="223" t="s">
        <v>21</v>
      </c>
      <c r="N563" s="224" t="s">
        <v>43</v>
      </c>
      <c r="O563" s="87"/>
      <c r="P563" s="225">
        <f>O563*H563</f>
        <v>0</v>
      </c>
      <c r="Q563" s="225">
        <v>0</v>
      </c>
      <c r="R563" s="225">
        <f>Q563*H563</f>
        <v>0</v>
      </c>
      <c r="S563" s="225">
        <v>0.016</v>
      </c>
      <c r="T563" s="226">
        <f>S563*H563</f>
        <v>0.075520000000000004</v>
      </c>
      <c r="U563" s="41"/>
      <c r="V563" s="41"/>
      <c r="W563" s="41"/>
      <c r="X563" s="41"/>
      <c r="Y563" s="41"/>
      <c r="Z563" s="41"/>
      <c r="AA563" s="41"/>
      <c r="AB563" s="41"/>
      <c r="AC563" s="41"/>
      <c r="AD563" s="41"/>
      <c r="AE563" s="41"/>
      <c r="AR563" s="227" t="s">
        <v>308</v>
      </c>
      <c r="AT563" s="227" t="s">
        <v>178</v>
      </c>
      <c r="AU563" s="227" t="s">
        <v>82</v>
      </c>
      <c r="AY563" s="20" t="s">
        <v>176</v>
      </c>
      <c r="BE563" s="228">
        <f>IF(N563="základní",J563,0)</f>
        <v>0</v>
      </c>
      <c r="BF563" s="228">
        <f>IF(N563="snížená",J563,0)</f>
        <v>0</v>
      </c>
      <c r="BG563" s="228">
        <f>IF(N563="zákl. přenesená",J563,0)</f>
        <v>0</v>
      </c>
      <c r="BH563" s="228">
        <f>IF(N563="sníž. přenesená",J563,0)</f>
        <v>0</v>
      </c>
      <c r="BI563" s="228">
        <f>IF(N563="nulová",J563,0)</f>
        <v>0</v>
      </c>
      <c r="BJ563" s="20" t="s">
        <v>80</v>
      </c>
      <c r="BK563" s="228">
        <f>ROUND(I563*H563,2)</f>
        <v>0</v>
      </c>
      <c r="BL563" s="20" t="s">
        <v>308</v>
      </c>
      <c r="BM563" s="227" t="s">
        <v>755</v>
      </c>
    </row>
    <row r="564" s="2" customFormat="1">
      <c r="A564" s="41"/>
      <c r="B564" s="42"/>
      <c r="C564" s="43"/>
      <c r="D564" s="229" t="s">
        <v>185</v>
      </c>
      <c r="E564" s="43"/>
      <c r="F564" s="230" t="s">
        <v>756</v>
      </c>
      <c r="G564" s="43"/>
      <c r="H564" s="43"/>
      <c r="I564" s="231"/>
      <c r="J564" s="43"/>
      <c r="K564" s="43"/>
      <c r="L564" s="47"/>
      <c r="M564" s="232"/>
      <c r="N564" s="233"/>
      <c r="O564" s="87"/>
      <c r="P564" s="87"/>
      <c r="Q564" s="87"/>
      <c r="R564" s="87"/>
      <c r="S564" s="87"/>
      <c r="T564" s="88"/>
      <c r="U564" s="41"/>
      <c r="V564" s="41"/>
      <c r="W564" s="41"/>
      <c r="X564" s="41"/>
      <c r="Y564" s="41"/>
      <c r="Z564" s="41"/>
      <c r="AA564" s="41"/>
      <c r="AB564" s="41"/>
      <c r="AC564" s="41"/>
      <c r="AD564" s="41"/>
      <c r="AE564" s="41"/>
      <c r="AT564" s="20" t="s">
        <v>185</v>
      </c>
      <c r="AU564" s="20" t="s">
        <v>82</v>
      </c>
    </row>
    <row r="565" s="14" customFormat="1">
      <c r="A565" s="14"/>
      <c r="B565" s="245"/>
      <c r="C565" s="246"/>
      <c r="D565" s="236" t="s">
        <v>187</v>
      </c>
      <c r="E565" s="247" t="s">
        <v>21</v>
      </c>
      <c r="F565" s="248" t="s">
        <v>757</v>
      </c>
      <c r="G565" s="246"/>
      <c r="H565" s="249">
        <v>4.7199999999999998</v>
      </c>
      <c r="I565" s="250"/>
      <c r="J565" s="246"/>
      <c r="K565" s="246"/>
      <c r="L565" s="251"/>
      <c r="M565" s="252"/>
      <c r="N565" s="253"/>
      <c r="O565" s="253"/>
      <c r="P565" s="253"/>
      <c r="Q565" s="253"/>
      <c r="R565" s="253"/>
      <c r="S565" s="253"/>
      <c r="T565" s="25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T565" s="255" t="s">
        <v>187</v>
      </c>
      <c r="AU565" s="255" t="s">
        <v>82</v>
      </c>
      <c r="AV565" s="14" t="s">
        <v>82</v>
      </c>
      <c r="AW565" s="14" t="s">
        <v>33</v>
      </c>
      <c r="AX565" s="14" t="s">
        <v>72</v>
      </c>
      <c r="AY565" s="255" t="s">
        <v>176</v>
      </c>
    </row>
    <row r="566" s="15" customFormat="1">
      <c r="A566" s="15"/>
      <c r="B566" s="256"/>
      <c r="C566" s="257"/>
      <c r="D566" s="236" t="s">
        <v>187</v>
      </c>
      <c r="E566" s="258" t="s">
        <v>21</v>
      </c>
      <c r="F566" s="259" t="s">
        <v>192</v>
      </c>
      <c r="G566" s="257"/>
      <c r="H566" s="260">
        <v>4.7199999999999998</v>
      </c>
      <c r="I566" s="261"/>
      <c r="J566" s="257"/>
      <c r="K566" s="257"/>
      <c r="L566" s="262"/>
      <c r="M566" s="263"/>
      <c r="N566" s="264"/>
      <c r="O566" s="264"/>
      <c r="P566" s="264"/>
      <c r="Q566" s="264"/>
      <c r="R566" s="264"/>
      <c r="S566" s="264"/>
      <c r="T566" s="26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T566" s="266" t="s">
        <v>187</v>
      </c>
      <c r="AU566" s="266" t="s">
        <v>82</v>
      </c>
      <c r="AV566" s="15" t="s">
        <v>183</v>
      </c>
      <c r="AW566" s="15" t="s">
        <v>33</v>
      </c>
      <c r="AX566" s="15" t="s">
        <v>80</v>
      </c>
      <c r="AY566" s="266" t="s">
        <v>176</v>
      </c>
    </row>
    <row r="567" s="2" customFormat="1" ht="16.5" customHeight="1">
      <c r="A567" s="41"/>
      <c r="B567" s="42"/>
      <c r="C567" s="216" t="s">
        <v>758</v>
      </c>
      <c r="D567" s="216" t="s">
        <v>178</v>
      </c>
      <c r="E567" s="217" t="s">
        <v>759</v>
      </c>
      <c r="F567" s="218" t="s">
        <v>760</v>
      </c>
      <c r="G567" s="219" t="s">
        <v>181</v>
      </c>
      <c r="H567" s="220">
        <v>3</v>
      </c>
      <c r="I567" s="221"/>
      <c r="J567" s="222">
        <f>ROUND(I567*H567,2)</f>
        <v>0</v>
      </c>
      <c r="K567" s="218" t="s">
        <v>182</v>
      </c>
      <c r="L567" s="47"/>
      <c r="M567" s="223" t="s">
        <v>21</v>
      </c>
      <c r="N567" s="224" t="s">
        <v>43</v>
      </c>
      <c r="O567" s="87"/>
      <c r="P567" s="225">
        <f>O567*H567</f>
        <v>0</v>
      </c>
      <c r="Q567" s="225">
        <v>0</v>
      </c>
      <c r="R567" s="225">
        <f>Q567*H567</f>
        <v>0</v>
      </c>
      <c r="S567" s="225">
        <v>0.02</v>
      </c>
      <c r="T567" s="226">
        <f>S567*H567</f>
        <v>0.059999999999999998</v>
      </c>
      <c r="U567" s="41"/>
      <c r="V567" s="41"/>
      <c r="W567" s="41"/>
      <c r="X567" s="41"/>
      <c r="Y567" s="41"/>
      <c r="Z567" s="41"/>
      <c r="AA567" s="41"/>
      <c r="AB567" s="41"/>
      <c r="AC567" s="41"/>
      <c r="AD567" s="41"/>
      <c r="AE567" s="41"/>
      <c r="AR567" s="227" t="s">
        <v>308</v>
      </c>
      <c r="AT567" s="227" t="s">
        <v>178</v>
      </c>
      <c r="AU567" s="227" t="s">
        <v>82</v>
      </c>
      <c r="AY567" s="20" t="s">
        <v>176</v>
      </c>
      <c r="BE567" s="228">
        <f>IF(N567="základní",J567,0)</f>
        <v>0</v>
      </c>
      <c r="BF567" s="228">
        <f>IF(N567="snížená",J567,0)</f>
        <v>0</v>
      </c>
      <c r="BG567" s="228">
        <f>IF(N567="zákl. přenesená",J567,0)</f>
        <v>0</v>
      </c>
      <c r="BH567" s="228">
        <f>IF(N567="sníž. přenesená",J567,0)</f>
        <v>0</v>
      </c>
      <c r="BI567" s="228">
        <f>IF(N567="nulová",J567,0)</f>
        <v>0</v>
      </c>
      <c r="BJ567" s="20" t="s">
        <v>80</v>
      </c>
      <c r="BK567" s="228">
        <f>ROUND(I567*H567,2)</f>
        <v>0</v>
      </c>
      <c r="BL567" s="20" t="s">
        <v>308</v>
      </c>
      <c r="BM567" s="227" t="s">
        <v>761</v>
      </c>
    </row>
    <row r="568" s="2" customFormat="1">
      <c r="A568" s="41"/>
      <c r="B568" s="42"/>
      <c r="C568" s="43"/>
      <c r="D568" s="229" t="s">
        <v>185</v>
      </c>
      <c r="E568" s="43"/>
      <c r="F568" s="230" t="s">
        <v>762</v>
      </c>
      <c r="G568" s="43"/>
      <c r="H568" s="43"/>
      <c r="I568" s="231"/>
      <c r="J568" s="43"/>
      <c r="K568" s="43"/>
      <c r="L568" s="47"/>
      <c r="M568" s="232"/>
      <c r="N568" s="233"/>
      <c r="O568" s="87"/>
      <c r="P568" s="87"/>
      <c r="Q568" s="87"/>
      <c r="R568" s="87"/>
      <c r="S568" s="87"/>
      <c r="T568" s="88"/>
      <c r="U568" s="41"/>
      <c r="V568" s="41"/>
      <c r="W568" s="41"/>
      <c r="X568" s="41"/>
      <c r="Y568" s="41"/>
      <c r="Z568" s="41"/>
      <c r="AA568" s="41"/>
      <c r="AB568" s="41"/>
      <c r="AC568" s="41"/>
      <c r="AD568" s="41"/>
      <c r="AE568" s="41"/>
      <c r="AT568" s="20" t="s">
        <v>185</v>
      </c>
      <c r="AU568" s="20" t="s">
        <v>82</v>
      </c>
    </row>
    <row r="569" s="14" customFormat="1">
      <c r="A569" s="14"/>
      <c r="B569" s="245"/>
      <c r="C569" s="246"/>
      <c r="D569" s="236" t="s">
        <v>187</v>
      </c>
      <c r="E569" s="247" t="s">
        <v>21</v>
      </c>
      <c r="F569" s="248" t="s">
        <v>763</v>
      </c>
      <c r="G569" s="246"/>
      <c r="H569" s="249">
        <v>3</v>
      </c>
      <c r="I569" s="250"/>
      <c r="J569" s="246"/>
      <c r="K569" s="246"/>
      <c r="L569" s="251"/>
      <c r="M569" s="252"/>
      <c r="N569" s="253"/>
      <c r="O569" s="253"/>
      <c r="P569" s="253"/>
      <c r="Q569" s="253"/>
      <c r="R569" s="253"/>
      <c r="S569" s="253"/>
      <c r="T569" s="25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T569" s="255" t="s">
        <v>187</v>
      </c>
      <c r="AU569" s="255" t="s">
        <v>82</v>
      </c>
      <c r="AV569" s="14" t="s">
        <v>82</v>
      </c>
      <c r="AW569" s="14" t="s">
        <v>33</v>
      </c>
      <c r="AX569" s="14" t="s">
        <v>72</v>
      </c>
      <c r="AY569" s="255" t="s">
        <v>176</v>
      </c>
    </row>
    <row r="570" s="15" customFormat="1">
      <c r="A570" s="15"/>
      <c r="B570" s="256"/>
      <c r="C570" s="257"/>
      <c r="D570" s="236" t="s">
        <v>187</v>
      </c>
      <c r="E570" s="258" t="s">
        <v>21</v>
      </c>
      <c r="F570" s="259" t="s">
        <v>192</v>
      </c>
      <c r="G570" s="257"/>
      <c r="H570" s="260">
        <v>3</v>
      </c>
      <c r="I570" s="261"/>
      <c r="J570" s="257"/>
      <c r="K570" s="257"/>
      <c r="L570" s="262"/>
      <c r="M570" s="263"/>
      <c r="N570" s="264"/>
      <c r="O570" s="264"/>
      <c r="P570" s="264"/>
      <c r="Q570" s="264"/>
      <c r="R570" s="264"/>
      <c r="S570" s="264"/>
      <c r="T570" s="26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T570" s="266" t="s">
        <v>187</v>
      </c>
      <c r="AU570" s="266" t="s">
        <v>82</v>
      </c>
      <c r="AV570" s="15" t="s">
        <v>183</v>
      </c>
      <c r="AW570" s="15" t="s">
        <v>33</v>
      </c>
      <c r="AX570" s="15" t="s">
        <v>80</v>
      </c>
      <c r="AY570" s="266" t="s">
        <v>176</v>
      </c>
    </row>
    <row r="571" s="12" customFormat="1" ht="22.8" customHeight="1">
      <c r="A571" s="12"/>
      <c r="B571" s="200"/>
      <c r="C571" s="201"/>
      <c r="D571" s="202" t="s">
        <v>71</v>
      </c>
      <c r="E571" s="214" t="s">
        <v>764</v>
      </c>
      <c r="F571" s="214" t="s">
        <v>765</v>
      </c>
      <c r="G571" s="201"/>
      <c r="H571" s="201"/>
      <c r="I571" s="204"/>
      <c r="J571" s="215">
        <f>BK571</f>
        <v>0</v>
      </c>
      <c r="K571" s="201"/>
      <c r="L571" s="206"/>
      <c r="M571" s="207"/>
      <c r="N571" s="208"/>
      <c r="O571" s="208"/>
      <c r="P571" s="209">
        <f>SUM(P572:P576)</f>
        <v>0</v>
      </c>
      <c r="Q571" s="208"/>
      <c r="R571" s="209">
        <f>SUM(R572:R576)</f>
        <v>0</v>
      </c>
      <c r="S571" s="208"/>
      <c r="T571" s="210">
        <f>SUM(T572:T576)</f>
        <v>0.43320000000000003</v>
      </c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  <c r="AR571" s="211" t="s">
        <v>82</v>
      </c>
      <c r="AT571" s="212" t="s">
        <v>71</v>
      </c>
      <c r="AU571" s="212" t="s">
        <v>80</v>
      </c>
      <c r="AY571" s="211" t="s">
        <v>176</v>
      </c>
      <c r="BK571" s="213">
        <f>SUM(BK572:BK576)</f>
        <v>0</v>
      </c>
    </row>
    <row r="572" s="2" customFormat="1" ht="24.15" customHeight="1">
      <c r="A572" s="41"/>
      <c r="B572" s="42"/>
      <c r="C572" s="216" t="s">
        <v>766</v>
      </c>
      <c r="D572" s="278" t="s">
        <v>178</v>
      </c>
      <c r="E572" s="217" t="s">
        <v>767</v>
      </c>
      <c r="F572" s="218" t="s">
        <v>768</v>
      </c>
      <c r="G572" s="219" t="s">
        <v>181</v>
      </c>
      <c r="H572" s="220">
        <v>5.7000000000000002</v>
      </c>
      <c r="I572" s="221"/>
      <c r="J572" s="222">
        <f>ROUND(I572*H572,2)</f>
        <v>0</v>
      </c>
      <c r="K572" s="218" t="s">
        <v>182</v>
      </c>
      <c r="L572" s="47"/>
      <c r="M572" s="223" t="s">
        <v>21</v>
      </c>
      <c r="N572" s="224" t="s">
        <v>43</v>
      </c>
      <c r="O572" s="87"/>
      <c r="P572" s="225">
        <f>O572*H572</f>
        <v>0</v>
      </c>
      <c r="Q572" s="225">
        <v>0</v>
      </c>
      <c r="R572" s="225">
        <f>Q572*H572</f>
        <v>0</v>
      </c>
      <c r="S572" s="225">
        <v>0.075999999999999998</v>
      </c>
      <c r="T572" s="226">
        <f>S572*H572</f>
        <v>0.43320000000000003</v>
      </c>
      <c r="U572" s="41"/>
      <c r="V572" s="41"/>
      <c r="W572" s="41"/>
      <c r="X572" s="41"/>
      <c r="Y572" s="41"/>
      <c r="Z572" s="41"/>
      <c r="AA572" s="41"/>
      <c r="AB572" s="41"/>
      <c r="AC572" s="41"/>
      <c r="AD572" s="41"/>
      <c r="AE572" s="41"/>
      <c r="AR572" s="227" t="s">
        <v>308</v>
      </c>
      <c r="AT572" s="227" t="s">
        <v>178</v>
      </c>
      <c r="AU572" s="227" t="s">
        <v>82</v>
      </c>
      <c r="AY572" s="20" t="s">
        <v>176</v>
      </c>
      <c r="BE572" s="228">
        <f>IF(N572="základní",J572,0)</f>
        <v>0</v>
      </c>
      <c r="BF572" s="228">
        <f>IF(N572="snížená",J572,0)</f>
        <v>0</v>
      </c>
      <c r="BG572" s="228">
        <f>IF(N572="zákl. přenesená",J572,0)</f>
        <v>0</v>
      </c>
      <c r="BH572" s="228">
        <f>IF(N572="sníž. přenesená",J572,0)</f>
        <v>0</v>
      </c>
      <c r="BI572" s="228">
        <f>IF(N572="nulová",J572,0)</f>
        <v>0</v>
      </c>
      <c r="BJ572" s="20" t="s">
        <v>80</v>
      </c>
      <c r="BK572" s="228">
        <f>ROUND(I572*H572,2)</f>
        <v>0</v>
      </c>
      <c r="BL572" s="20" t="s">
        <v>308</v>
      </c>
      <c r="BM572" s="227" t="s">
        <v>769</v>
      </c>
    </row>
    <row r="573" s="2" customFormat="1">
      <c r="A573" s="41"/>
      <c r="B573" s="42"/>
      <c r="C573" s="43"/>
      <c r="D573" s="229" t="s">
        <v>185</v>
      </c>
      <c r="E573" s="43"/>
      <c r="F573" s="230" t="s">
        <v>770</v>
      </c>
      <c r="G573" s="43"/>
      <c r="H573" s="43"/>
      <c r="I573" s="231"/>
      <c r="J573" s="43"/>
      <c r="K573" s="43"/>
      <c r="L573" s="47"/>
      <c r="M573" s="232"/>
      <c r="N573" s="233"/>
      <c r="O573" s="87"/>
      <c r="P573" s="87"/>
      <c r="Q573" s="87"/>
      <c r="R573" s="87"/>
      <c r="S573" s="87"/>
      <c r="T573" s="88"/>
      <c r="U573" s="41"/>
      <c r="V573" s="41"/>
      <c r="W573" s="41"/>
      <c r="X573" s="41"/>
      <c r="Y573" s="41"/>
      <c r="Z573" s="41"/>
      <c r="AA573" s="41"/>
      <c r="AB573" s="41"/>
      <c r="AC573" s="41"/>
      <c r="AD573" s="41"/>
      <c r="AE573" s="41"/>
      <c r="AT573" s="20" t="s">
        <v>185</v>
      </c>
      <c r="AU573" s="20" t="s">
        <v>82</v>
      </c>
    </row>
    <row r="574" s="13" customFormat="1">
      <c r="A574" s="13"/>
      <c r="B574" s="234"/>
      <c r="C574" s="235"/>
      <c r="D574" s="236" t="s">
        <v>187</v>
      </c>
      <c r="E574" s="237" t="s">
        <v>21</v>
      </c>
      <c r="F574" s="238" t="s">
        <v>771</v>
      </c>
      <c r="G574" s="235"/>
      <c r="H574" s="237" t="s">
        <v>21</v>
      </c>
      <c r="I574" s="239"/>
      <c r="J574" s="235"/>
      <c r="K574" s="235"/>
      <c r="L574" s="240"/>
      <c r="M574" s="241"/>
      <c r="N574" s="242"/>
      <c r="O574" s="242"/>
      <c r="P574" s="242"/>
      <c r="Q574" s="242"/>
      <c r="R574" s="242"/>
      <c r="S574" s="242"/>
      <c r="T574" s="243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T574" s="244" t="s">
        <v>187</v>
      </c>
      <c r="AU574" s="244" t="s">
        <v>82</v>
      </c>
      <c r="AV574" s="13" t="s">
        <v>80</v>
      </c>
      <c r="AW574" s="13" t="s">
        <v>33</v>
      </c>
      <c r="AX574" s="13" t="s">
        <v>72</v>
      </c>
      <c r="AY574" s="244" t="s">
        <v>176</v>
      </c>
    </row>
    <row r="575" s="14" customFormat="1">
      <c r="A575" s="14"/>
      <c r="B575" s="245"/>
      <c r="C575" s="246"/>
      <c r="D575" s="236" t="s">
        <v>187</v>
      </c>
      <c r="E575" s="247" t="s">
        <v>21</v>
      </c>
      <c r="F575" s="248" t="s">
        <v>772</v>
      </c>
      <c r="G575" s="246"/>
      <c r="H575" s="249">
        <v>5.7000000000000002</v>
      </c>
      <c r="I575" s="250"/>
      <c r="J575" s="246"/>
      <c r="K575" s="246"/>
      <c r="L575" s="251"/>
      <c r="M575" s="252"/>
      <c r="N575" s="253"/>
      <c r="O575" s="253"/>
      <c r="P575" s="253"/>
      <c r="Q575" s="253"/>
      <c r="R575" s="253"/>
      <c r="S575" s="253"/>
      <c r="T575" s="25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T575" s="255" t="s">
        <v>187</v>
      </c>
      <c r="AU575" s="255" t="s">
        <v>82</v>
      </c>
      <c r="AV575" s="14" t="s">
        <v>82</v>
      </c>
      <c r="AW575" s="14" t="s">
        <v>33</v>
      </c>
      <c r="AX575" s="14" t="s">
        <v>72</v>
      </c>
      <c r="AY575" s="255" t="s">
        <v>176</v>
      </c>
    </row>
    <row r="576" s="15" customFormat="1">
      <c r="A576" s="15"/>
      <c r="B576" s="256"/>
      <c r="C576" s="257"/>
      <c r="D576" s="236" t="s">
        <v>187</v>
      </c>
      <c r="E576" s="258" t="s">
        <v>21</v>
      </c>
      <c r="F576" s="259" t="s">
        <v>192</v>
      </c>
      <c r="G576" s="257"/>
      <c r="H576" s="260">
        <v>5.7000000000000002</v>
      </c>
      <c r="I576" s="261"/>
      <c r="J576" s="257"/>
      <c r="K576" s="257"/>
      <c r="L576" s="262"/>
      <c r="M576" s="263"/>
      <c r="N576" s="264"/>
      <c r="O576" s="264"/>
      <c r="P576" s="264"/>
      <c r="Q576" s="264"/>
      <c r="R576" s="264"/>
      <c r="S576" s="264"/>
      <c r="T576" s="26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T576" s="266" t="s">
        <v>187</v>
      </c>
      <c r="AU576" s="266" t="s">
        <v>82</v>
      </c>
      <c r="AV576" s="15" t="s">
        <v>183</v>
      </c>
      <c r="AW576" s="15" t="s">
        <v>33</v>
      </c>
      <c r="AX576" s="15" t="s">
        <v>80</v>
      </c>
      <c r="AY576" s="266" t="s">
        <v>176</v>
      </c>
    </row>
    <row r="577" s="12" customFormat="1" ht="22.8" customHeight="1">
      <c r="A577" s="12"/>
      <c r="B577" s="200"/>
      <c r="C577" s="201"/>
      <c r="D577" s="202" t="s">
        <v>71</v>
      </c>
      <c r="E577" s="214" t="s">
        <v>773</v>
      </c>
      <c r="F577" s="214" t="s">
        <v>774</v>
      </c>
      <c r="G577" s="201"/>
      <c r="H577" s="201"/>
      <c r="I577" s="204"/>
      <c r="J577" s="215">
        <f>BK577</f>
        <v>0</v>
      </c>
      <c r="K577" s="201"/>
      <c r="L577" s="206"/>
      <c r="M577" s="207"/>
      <c r="N577" s="208"/>
      <c r="O577" s="208"/>
      <c r="P577" s="209">
        <f>SUM(P578:P592)</f>
        <v>0</v>
      </c>
      <c r="Q577" s="208"/>
      <c r="R577" s="209">
        <f>SUM(R578:R592)</f>
        <v>0</v>
      </c>
      <c r="S577" s="208"/>
      <c r="T577" s="210">
        <f>SUM(T578:T592)</f>
        <v>14.7281</v>
      </c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R577" s="211" t="s">
        <v>82</v>
      </c>
      <c r="AT577" s="212" t="s">
        <v>71</v>
      </c>
      <c r="AU577" s="212" t="s">
        <v>80</v>
      </c>
      <c r="AY577" s="211" t="s">
        <v>176</v>
      </c>
      <c r="BK577" s="213">
        <f>SUM(BK578:BK592)</f>
        <v>0</v>
      </c>
    </row>
    <row r="578" s="2" customFormat="1" ht="24.15" customHeight="1">
      <c r="A578" s="41"/>
      <c r="B578" s="42"/>
      <c r="C578" s="216" t="s">
        <v>775</v>
      </c>
      <c r="D578" s="216" t="s">
        <v>178</v>
      </c>
      <c r="E578" s="217" t="s">
        <v>776</v>
      </c>
      <c r="F578" s="218" t="s">
        <v>777</v>
      </c>
      <c r="G578" s="219" t="s">
        <v>181</v>
      </c>
      <c r="H578" s="220">
        <v>95.019999999999996</v>
      </c>
      <c r="I578" s="221"/>
      <c r="J578" s="222">
        <f>ROUND(I578*H578,2)</f>
        <v>0</v>
      </c>
      <c r="K578" s="218" t="s">
        <v>182</v>
      </c>
      <c r="L578" s="47"/>
      <c r="M578" s="223" t="s">
        <v>21</v>
      </c>
      <c r="N578" s="224" t="s">
        <v>43</v>
      </c>
      <c r="O578" s="87"/>
      <c r="P578" s="225">
        <f>O578*H578</f>
        <v>0</v>
      </c>
      <c r="Q578" s="225">
        <v>0</v>
      </c>
      <c r="R578" s="225">
        <f>Q578*H578</f>
        <v>0</v>
      </c>
      <c r="S578" s="225">
        <v>0.155</v>
      </c>
      <c r="T578" s="226">
        <f>S578*H578</f>
        <v>14.7281</v>
      </c>
      <c r="U578" s="41"/>
      <c r="V578" s="41"/>
      <c r="W578" s="41"/>
      <c r="X578" s="41"/>
      <c r="Y578" s="41"/>
      <c r="Z578" s="41"/>
      <c r="AA578" s="41"/>
      <c r="AB578" s="41"/>
      <c r="AC578" s="41"/>
      <c r="AD578" s="41"/>
      <c r="AE578" s="41"/>
      <c r="AR578" s="227" t="s">
        <v>308</v>
      </c>
      <c r="AT578" s="227" t="s">
        <v>178</v>
      </c>
      <c r="AU578" s="227" t="s">
        <v>82</v>
      </c>
      <c r="AY578" s="20" t="s">
        <v>176</v>
      </c>
      <c r="BE578" s="228">
        <f>IF(N578="základní",J578,0)</f>
        <v>0</v>
      </c>
      <c r="BF578" s="228">
        <f>IF(N578="snížená",J578,0)</f>
        <v>0</v>
      </c>
      <c r="BG578" s="228">
        <f>IF(N578="zákl. přenesená",J578,0)</f>
        <v>0</v>
      </c>
      <c r="BH578" s="228">
        <f>IF(N578="sníž. přenesená",J578,0)</f>
        <v>0</v>
      </c>
      <c r="BI578" s="228">
        <f>IF(N578="nulová",J578,0)</f>
        <v>0</v>
      </c>
      <c r="BJ578" s="20" t="s">
        <v>80</v>
      </c>
      <c r="BK578" s="228">
        <f>ROUND(I578*H578,2)</f>
        <v>0</v>
      </c>
      <c r="BL578" s="20" t="s">
        <v>308</v>
      </c>
      <c r="BM578" s="227" t="s">
        <v>778</v>
      </c>
    </row>
    <row r="579" s="2" customFormat="1">
      <c r="A579" s="41"/>
      <c r="B579" s="42"/>
      <c r="C579" s="43"/>
      <c r="D579" s="229" t="s">
        <v>185</v>
      </c>
      <c r="E579" s="43"/>
      <c r="F579" s="230" t="s">
        <v>779</v>
      </c>
      <c r="G579" s="43"/>
      <c r="H579" s="43"/>
      <c r="I579" s="231"/>
      <c r="J579" s="43"/>
      <c r="K579" s="43"/>
      <c r="L579" s="47"/>
      <c r="M579" s="232"/>
      <c r="N579" s="233"/>
      <c r="O579" s="87"/>
      <c r="P579" s="87"/>
      <c r="Q579" s="87"/>
      <c r="R579" s="87"/>
      <c r="S579" s="87"/>
      <c r="T579" s="88"/>
      <c r="U579" s="41"/>
      <c r="V579" s="41"/>
      <c r="W579" s="41"/>
      <c r="X579" s="41"/>
      <c r="Y579" s="41"/>
      <c r="Z579" s="41"/>
      <c r="AA579" s="41"/>
      <c r="AB579" s="41"/>
      <c r="AC579" s="41"/>
      <c r="AD579" s="41"/>
      <c r="AE579" s="41"/>
      <c r="AT579" s="20" t="s">
        <v>185</v>
      </c>
      <c r="AU579" s="20" t="s">
        <v>82</v>
      </c>
    </row>
    <row r="580" s="13" customFormat="1">
      <c r="A580" s="13"/>
      <c r="B580" s="234"/>
      <c r="C580" s="235"/>
      <c r="D580" s="236" t="s">
        <v>187</v>
      </c>
      <c r="E580" s="237" t="s">
        <v>21</v>
      </c>
      <c r="F580" s="238" t="s">
        <v>780</v>
      </c>
      <c r="G580" s="235"/>
      <c r="H580" s="237" t="s">
        <v>21</v>
      </c>
      <c r="I580" s="239"/>
      <c r="J580" s="235"/>
      <c r="K580" s="235"/>
      <c r="L580" s="240"/>
      <c r="M580" s="241"/>
      <c r="N580" s="242"/>
      <c r="O580" s="242"/>
      <c r="P580" s="242"/>
      <c r="Q580" s="242"/>
      <c r="R580" s="242"/>
      <c r="S580" s="242"/>
      <c r="T580" s="243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T580" s="244" t="s">
        <v>187</v>
      </c>
      <c r="AU580" s="244" t="s">
        <v>82</v>
      </c>
      <c r="AV580" s="13" t="s">
        <v>80</v>
      </c>
      <c r="AW580" s="13" t="s">
        <v>33</v>
      </c>
      <c r="AX580" s="13" t="s">
        <v>72</v>
      </c>
      <c r="AY580" s="244" t="s">
        <v>176</v>
      </c>
    </row>
    <row r="581" s="14" customFormat="1">
      <c r="A581" s="14"/>
      <c r="B581" s="245"/>
      <c r="C581" s="246"/>
      <c r="D581" s="236" t="s">
        <v>187</v>
      </c>
      <c r="E581" s="247" t="s">
        <v>21</v>
      </c>
      <c r="F581" s="248" t="s">
        <v>450</v>
      </c>
      <c r="G581" s="246"/>
      <c r="H581" s="249">
        <v>32.649999999999999</v>
      </c>
      <c r="I581" s="250"/>
      <c r="J581" s="246"/>
      <c r="K581" s="246"/>
      <c r="L581" s="251"/>
      <c r="M581" s="252"/>
      <c r="N581" s="253"/>
      <c r="O581" s="253"/>
      <c r="P581" s="253"/>
      <c r="Q581" s="253"/>
      <c r="R581" s="253"/>
      <c r="S581" s="253"/>
      <c r="T581" s="25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T581" s="255" t="s">
        <v>187</v>
      </c>
      <c r="AU581" s="255" t="s">
        <v>82</v>
      </c>
      <c r="AV581" s="14" t="s">
        <v>82</v>
      </c>
      <c r="AW581" s="14" t="s">
        <v>33</v>
      </c>
      <c r="AX581" s="14" t="s">
        <v>72</v>
      </c>
      <c r="AY581" s="255" t="s">
        <v>176</v>
      </c>
    </row>
    <row r="582" s="14" customFormat="1">
      <c r="A582" s="14"/>
      <c r="B582" s="245"/>
      <c r="C582" s="246"/>
      <c r="D582" s="236" t="s">
        <v>187</v>
      </c>
      <c r="E582" s="247" t="s">
        <v>21</v>
      </c>
      <c r="F582" s="248" t="s">
        <v>452</v>
      </c>
      <c r="G582" s="246"/>
      <c r="H582" s="249">
        <v>20.850000000000001</v>
      </c>
      <c r="I582" s="250"/>
      <c r="J582" s="246"/>
      <c r="K582" s="246"/>
      <c r="L582" s="251"/>
      <c r="M582" s="252"/>
      <c r="N582" s="253"/>
      <c r="O582" s="253"/>
      <c r="P582" s="253"/>
      <c r="Q582" s="253"/>
      <c r="R582" s="253"/>
      <c r="S582" s="253"/>
      <c r="T582" s="25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T582" s="255" t="s">
        <v>187</v>
      </c>
      <c r="AU582" s="255" t="s">
        <v>82</v>
      </c>
      <c r="AV582" s="14" t="s">
        <v>82</v>
      </c>
      <c r="AW582" s="14" t="s">
        <v>33</v>
      </c>
      <c r="AX582" s="14" t="s">
        <v>72</v>
      </c>
      <c r="AY582" s="255" t="s">
        <v>176</v>
      </c>
    </row>
    <row r="583" s="14" customFormat="1">
      <c r="A583" s="14"/>
      <c r="B583" s="245"/>
      <c r="C583" s="246"/>
      <c r="D583" s="236" t="s">
        <v>187</v>
      </c>
      <c r="E583" s="247" t="s">
        <v>21</v>
      </c>
      <c r="F583" s="248" t="s">
        <v>454</v>
      </c>
      <c r="G583" s="246"/>
      <c r="H583" s="249">
        <v>31.52</v>
      </c>
      <c r="I583" s="250"/>
      <c r="J583" s="246"/>
      <c r="K583" s="246"/>
      <c r="L583" s="251"/>
      <c r="M583" s="252"/>
      <c r="N583" s="253"/>
      <c r="O583" s="253"/>
      <c r="P583" s="253"/>
      <c r="Q583" s="253"/>
      <c r="R583" s="253"/>
      <c r="S583" s="253"/>
      <c r="T583" s="25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T583" s="255" t="s">
        <v>187</v>
      </c>
      <c r="AU583" s="255" t="s">
        <v>82</v>
      </c>
      <c r="AV583" s="14" t="s">
        <v>82</v>
      </c>
      <c r="AW583" s="14" t="s">
        <v>33</v>
      </c>
      <c r="AX583" s="14" t="s">
        <v>72</v>
      </c>
      <c r="AY583" s="255" t="s">
        <v>176</v>
      </c>
    </row>
    <row r="584" s="16" customFormat="1">
      <c r="A584" s="16"/>
      <c r="B584" s="267"/>
      <c r="C584" s="268"/>
      <c r="D584" s="236" t="s">
        <v>187</v>
      </c>
      <c r="E584" s="269" t="s">
        <v>21</v>
      </c>
      <c r="F584" s="270" t="s">
        <v>319</v>
      </c>
      <c r="G584" s="268"/>
      <c r="H584" s="271">
        <v>85.019999999999996</v>
      </c>
      <c r="I584" s="272"/>
      <c r="J584" s="268"/>
      <c r="K584" s="268"/>
      <c r="L584" s="273"/>
      <c r="M584" s="274"/>
      <c r="N584" s="275"/>
      <c r="O584" s="275"/>
      <c r="P584" s="275"/>
      <c r="Q584" s="275"/>
      <c r="R584" s="275"/>
      <c r="S584" s="275"/>
      <c r="T584" s="276"/>
      <c r="U584" s="16"/>
      <c r="V584" s="16"/>
      <c r="W584" s="16"/>
      <c r="X584" s="16"/>
      <c r="Y584" s="16"/>
      <c r="Z584" s="16"/>
      <c r="AA584" s="16"/>
      <c r="AB584" s="16"/>
      <c r="AC584" s="16"/>
      <c r="AD584" s="16"/>
      <c r="AE584" s="16"/>
      <c r="AT584" s="277" t="s">
        <v>187</v>
      </c>
      <c r="AU584" s="277" t="s">
        <v>82</v>
      </c>
      <c r="AV584" s="16" t="s">
        <v>198</v>
      </c>
      <c r="AW584" s="16" t="s">
        <v>33</v>
      </c>
      <c r="AX584" s="16" t="s">
        <v>72</v>
      </c>
      <c r="AY584" s="277" t="s">
        <v>176</v>
      </c>
    </row>
    <row r="585" s="13" customFormat="1">
      <c r="A585" s="13"/>
      <c r="B585" s="234"/>
      <c r="C585" s="235"/>
      <c r="D585" s="236" t="s">
        <v>187</v>
      </c>
      <c r="E585" s="237" t="s">
        <v>21</v>
      </c>
      <c r="F585" s="238" t="s">
        <v>188</v>
      </c>
      <c r="G585" s="235"/>
      <c r="H585" s="237" t="s">
        <v>21</v>
      </c>
      <c r="I585" s="239"/>
      <c r="J585" s="235"/>
      <c r="K585" s="235"/>
      <c r="L585" s="240"/>
      <c r="M585" s="241"/>
      <c r="N585" s="242"/>
      <c r="O585" s="242"/>
      <c r="P585" s="242"/>
      <c r="Q585" s="242"/>
      <c r="R585" s="242"/>
      <c r="S585" s="242"/>
      <c r="T585" s="243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T585" s="244" t="s">
        <v>187</v>
      </c>
      <c r="AU585" s="244" t="s">
        <v>82</v>
      </c>
      <c r="AV585" s="13" t="s">
        <v>80</v>
      </c>
      <c r="AW585" s="13" t="s">
        <v>33</v>
      </c>
      <c r="AX585" s="13" t="s">
        <v>72</v>
      </c>
      <c r="AY585" s="244" t="s">
        <v>176</v>
      </c>
    </row>
    <row r="586" s="14" customFormat="1">
      <c r="A586" s="14"/>
      <c r="B586" s="245"/>
      <c r="C586" s="246"/>
      <c r="D586" s="236" t="s">
        <v>187</v>
      </c>
      <c r="E586" s="247" t="s">
        <v>21</v>
      </c>
      <c r="F586" s="248" t="s">
        <v>781</v>
      </c>
      <c r="G586" s="246"/>
      <c r="H586" s="249">
        <v>10</v>
      </c>
      <c r="I586" s="250"/>
      <c r="J586" s="246"/>
      <c r="K586" s="246"/>
      <c r="L586" s="251"/>
      <c r="M586" s="252"/>
      <c r="N586" s="253"/>
      <c r="O586" s="253"/>
      <c r="P586" s="253"/>
      <c r="Q586" s="253"/>
      <c r="R586" s="253"/>
      <c r="S586" s="253"/>
      <c r="T586" s="25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T586" s="255" t="s">
        <v>187</v>
      </c>
      <c r="AU586" s="255" t="s">
        <v>82</v>
      </c>
      <c r="AV586" s="14" t="s">
        <v>82</v>
      </c>
      <c r="AW586" s="14" t="s">
        <v>33</v>
      </c>
      <c r="AX586" s="14" t="s">
        <v>72</v>
      </c>
      <c r="AY586" s="255" t="s">
        <v>176</v>
      </c>
    </row>
    <row r="587" s="16" customFormat="1">
      <c r="A587" s="16"/>
      <c r="B587" s="267"/>
      <c r="C587" s="268"/>
      <c r="D587" s="236" t="s">
        <v>187</v>
      </c>
      <c r="E587" s="269" t="s">
        <v>21</v>
      </c>
      <c r="F587" s="270" t="s">
        <v>319</v>
      </c>
      <c r="G587" s="268"/>
      <c r="H587" s="271">
        <v>10</v>
      </c>
      <c r="I587" s="272"/>
      <c r="J587" s="268"/>
      <c r="K587" s="268"/>
      <c r="L587" s="273"/>
      <c r="M587" s="274"/>
      <c r="N587" s="275"/>
      <c r="O587" s="275"/>
      <c r="P587" s="275"/>
      <c r="Q587" s="275"/>
      <c r="R587" s="275"/>
      <c r="S587" s="275"/>
      <c r="T587" s="276"/>
      <c r="U587" s="16"/>
      <c r="V587" s="16"/>
      <c r="W587" s="16"/>
      <c r="X587" s="16"/>
      <c r="Y587" s="16"/>
      <c r="Z587" s="16"/>
      <c r="AA587" s="16"/>
      <c r="AB587" s="16"/>
      <c r="AC587" s="16"/>
      <c r="AD587" s="16"/>
      <c r="AE587" s="16"/>
      <c r="AT587" s="277" t="s">
        <v>187</v>
      </c>
      <c r="AU587" s="277" t="s">
        <v>82</v>
      </c>
      <c r="AV587" s="16" t="s">
        <v>198</v>
      </c>
      <c r="AW587" s="16" t="s">
        <v>33</v>
      </c>
      <c r="AX587" s="16" t="s">
        <v>72</v>
      </c>
      <c r="AY587" s="277" t="s">
        <v>176</v>
      </c>
    </row>
    <row r="588" s="15" customFormat="1">
      <c r="A588" s="15"/>
      <c r="B588" s="256"/>
      <c r="C588" s="257"/>
      <c r="D588" s="236" t="s">
        <v>187</v>
      </c>
      <c r="E588" s="258" t="s">
        <v>114</v>
      </c>
      <c r="F588" s="259" t="s">
        <v>192</v>
      </c>
      <c r="G588" s="257"/>
      <c r="H588" s="260">
        <v>95.019999999999996</v>
      </c>
      <c r="I588" s="261"/>
      <c r="J588" s="257"/>
      <c r="K588" s="257"/>
      <c r="L588" s="262"/>
      <c r="M588" s="263"/>
      <c r="N588" s="264"/>
      <c r="O588" s="264"/>
      <c r="P588" s="264"/>
      <c r="Q588" s="264"/>
      <c r="R588" s="264"/>
      <c r="S588" s="264"/>
      <c r="T588" s="26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T588" s="266" t="s">
        <v>187</v>
      </c>
      <c r="AU588" s="266" t="s">
        <v>82</v>
      </c>
      <c r="AV588" s="15" t="s">
        <v>183</v>
      </c>
      <c r="AW588" s="15" t="s">
        <v>33</v>
      </c>
      <c r="AX588" s="15" t="s">
        <v>80</v>
      </c>
      <c r="AY588" s="266" t="s">
        <v>176</v>
      </c>
    </row>
    <row r="589" s="2" customFormat="1" ht="24.15" customHeight="1">
      <c r="A589" s="41"/>
      <c r="B589" s="42"/>
      <c r="C589" s="216" t="s">
        <v>782</v>
      </c>
      <c r="D589" s="216" t="s">
        <v>178</v>
      </c>
      <c r="E589" s="217" t="s">
        <v>783</v>
      </c>
      <c r="F589" s="218" t="s">
        <v>784</v>
      </c>
      <c r="G589" s="219" t="s">
        <v>181</v>
      </c>
      <c r="H589" s="220">
        <v>95.019999999999996</v>
      </c>
      <c r="I589" s="221"/>
      <c r="J589" s="222">
        <f>ROUND(I589*H589,2)</f>
        <v>0</v>
      </c>
      <c r="K589" s="218" t="s">
        <v>182</v>
      </c>
      <c r="L589" s="47"/>
      <c r="M589" s="223" t="s">
        <v>21</v>
      </c>
      <c r="N589" s="224" t="s">
        <v>43</v>
      </c>
      <c r="O589" s="87"/>
      <c r="P589" s="225">
        <f>O589*H589</f>
        <v>0</v>
      </c>
      <c r="Q589" s="225">
        <v>0</v>
      </c>
      <c r="R589" s="225">
        <f>Q589*H589</f>
        <v>0</v>
      </c>
      <c r="S589" s="225">
        <v>0</v>
      </c>
      <c r="T589" s="226">
        <f>S589*H589</f>
        <v>0</v>
      </c>
      <c r="U589" s="41"/>
      <c r="V589" s="41"/>
      <c r="W589" s="41"/>
      <c r="X589" s="41"/>
      <c r="Y589" s="41"/>
      <c r="Z589" s="41"/>
      <c r="AA589" s="41"/>
      <c r="AB589" s="41"/>
      <c r="AC589" s="41"/>
      <c r="AD589" s="41"/>
      <c r="AE589" s="41"/>
      <c r="AR589" s="227" t="s">
        <v>308</v>
      </c>
      <c r="AT589" s="227" t="s">
        <v>178</v>
      </c>
      <c r="AU589" s="227" t="s">
        <v>82</v>
      </c>
      <c r="AY589" s="20" t="s">
        <v>176</v>
      </c>
      <c r="BE589" s="228">
        <f>IF(N589="základní",J589,0)</f>
        <v>0</v>
      </c>
      <c r="BF589" s="228">
        <f>IF(N589="snížená",J589,0)</f>
        <v>0</v>
      </c>
      <c r="BG589" s="228">
        <f>IF(N589="zákl. přenesená",J589,0)</f>
        <v>0</v>
      </c>
      <c r="BH589" s="228">
        <f>IF(N589="sníž. přenesená",J589,0)</f>
        <v>0</v>
      </c>
      <c r="BI589" s="228">
        <f>IF(N589="nulová",J589,0)</f>
        <v>0</v>
      </c>
      <c r="BJ589" s="20" t="s">
        <v>80</v>
      </c>
      <c r="BK589" s="228">
        <f>ROUND(I589*H589,2)</f>
        <v>0</v>
      </c>
      <c r="BL589" s="20" t="s">
        <v>308</v>
      </c>
      <c r="BM589" s="227" t="s">
        <v>785</v>
      </c>
    </row>
    <row r="590" s="2" customFormat="1">
      <c r="A590" s="41"/>
      <c r="B590" s="42"/>
      <c r="C590" s="43"/>
      <c r="D590" s="229" t="s">
        <v>185</v>
      </c>
      <c r="E590" s="43"/>
      <c r="F590" s="230" t="s">
        <v>786</v>
      </c>
      <c r="G590" s="43"/>
      <c r="H590" s="43"/>
      <c r="I590" s="231"/>
      <c r="J590" s="43"/>
      <c r="K590" s="43"/>
      <c r="L590" s="47"/>
      <c r="M590" s="232"/>
      <c r="N590" s="233"/>
      <c r="O590" s="87"/>
      <c r="P590" s="87"/>
      <c r="Q590" s="87"/>
      <c r="R590" s="87"/>
      <c r="S590" s="87"/>
      <c r="T590" s="88"/>
      <c r="U590" s="41"/>
      <c r="V590" s="41"/>
      <c r="W590" s="41"/>
      <c r="X590" s="41"/>
      <c r="Y590" s="41"/>
      <c r="Z590" s="41"/>
      <c r="AA590" s="41"/>
      <c r="AB590" s="41"/>
      <c r="AC590" s="41"/>
      <c r="AD590" s="41"/>
      <c r="AE590" s="41"/>
      <c r="AT590" s="20" t="s">
        <v>185</v>
      </c>
      <c r="AU590" s="20" t="s">
        <v>82</v>
      </c>
    </row>
    <row r="591" s="14" customFormat="1">
      <c r="A591" s="14"/>
      <c r="B591" s="245"/>
      <c r="C591" s="246"/>
      <c r="D591" s="236" t="s">
        <v>187</v>
      </c>
      <c r="E591" s="247" t="s">
        <v>21</v>
      </c>
      <c r="F591" s="248" t="s">
        <v>114</v>
      </c>
      <c r="G591" s="246"/>
      <c r="H591" s="249">
        <v>95.019999999999996</v>
      </c>
      <c r="I591" s="250"/>
      <c r="J591" s="246"/>
      <c r="K591" s="246"/>
      <c r="L591" s="251"/>
      <c r="M591" s="252"/>
      <c r="N591" s="253"/>
      <c r="O591" s="253"/>
      <c r="P591" s="253"/>
      <c r="Q591" s="253"/>
      <c r="R591" s="253"/>
      <c r="S591" s="253"/>
      <c r="T591" s="25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T591" s="255" t="s">
        <v>187</v>
      </c>
      <c r="AU591" s="255" t="s">
        <v>82</v>
      </c>
      <c r="AV591" s="14" t="s">
        <v>82</v>
      </c>
      <c r="AW591" s="14" t="s">
        <v>33</v>
      </c>
      <c r="AX591" s="14" t="s">
        <v>72</v>
      </c>
      <c r="AY591" s="255" t="s">
        <v>176</v>
      </c>
    </row>
    <row r="592" s="15" customFormat="1">
      <c r="A592" s="15"/>
      <c r="B592" s="256"/>
      <c r="C592" s="257"/>
      <c r="D592" s="236" t="s">
        <v>187</v>
      </c>
      <c r="E592" s="258" t="s">
        <v>21</v>
      </c>
      <c r="F592" s="259" t="s">
        <v>192</v>
      </c>
      <c r="G592" s="257"/>
      <c r="H592" s="260">
        <v>95.019999999999996</v>
      </c>
      <c r="I592" s="261"/>
      <c r="J592" s="257"/>
      <c r="K592" s="257"/>
      <c r="L592" s="262"/>
      <c r="M592" s="263"/>
      <c r="N592" s="264"/>
      <c r="O592" s="264"/>
      <c r="P592" s="264"/>
      <c r="Q592" s="264"/>
      <c r="R592" s="264"/>
      <c r="S592" s="264"/>
      <c r="T592" s="26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T592" s="266" t="s">
        <v>187</v>
      </c>
      <c r="AU592" s="266" t="s">
        <v>82</v>
      </c>
      <c r="AV592" s="15" t="s">
        <v>183</v>
      </c>
      <c r="AW592" s="15" t="s">
        <v>33</v>
      </c>
      <c r="AX592" s="15" t="s">
        <v>80</v>
      </c>
      <c r="AY592" s="266" t="s">
        <v>176</v>
      </c>
    </row>
    <row r="593" s="12" customFormat="1" ht="22.8" customHeight="1">
      <c r="A593" s="12"/>
      <c r="B593" s="200"/>
      <c r="C593" s="201"/>
      <c r="D593" s="202" t="s">
        <v>71</v>
      </c>
      <c r="E593" s="214" t="s">
        <v>787</v>
      </c>
      <c r="F593" s="214" t="s">
        <v>788</v>
      </c>
      <c r="G593" s="201"/>
      <c r="H593" s="201"/>
      <c r="I593" s="204"/>
      <c r="J593" s="215">
        <f>BK593</f>
        <v>0</v>
      </c>
      <c r="K593" s="201"/>
      <c r="L593" s="206"/>
      <c r="M593" s="207"/>
      <c r="N593" s="208"/>
      <c r="O593" s="208"/>
      <c r="P593" s="209">
        <f>SUM(P594:P620)</f>
        <v>0</v>
      </c>
      <c r="Q593" s="208"/>
      <c r="R593" s="209">
        <f>SUM(R594:R620)</f>
        <v>0</v>
      </c>
      <c r="S593" s="208"/>
      <c r="T593" s="210">
        <f>SUM(T594:T620)</f>
        <v>1.6423400000000001</v>
      </c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  <c r="AR593" s="211" t="s">
        <v>82</v>
      </c>
      <c r="AT593" s="212" t="s">
        <v>71</v>
      </c>
      <c r="AU593" s="212" t="s">
        <v>80</v>
      </c>
      <c r="AY593" s="211" t="s">
        <v>176</v>
      </c>
      <c r="BK593" s="213">
        <f>SUM(BK594:BK620)</f>
        <v>0</v>
      </c>
    </row>
    <row r="594" s="2" customFormat="1" ht="24.15" customHeight="1">
      <c r="A594" s="41"/>
      <c r="B594" s="42"/>
      <c r="C594" s="216" t="s">
        <v>789</v>
      </c>
      <c r="D594" s="216" t="s">
        <v>178</v>
      </c>
      <c r="E594" s="217" t="s">
        <v>790</v>
      </c>
      <c r="F594" s="218" t="s">
        <v>791</v>
      </c>
      <c r="G594" s="219" t="s">
        <v>181</v>
      </c>
      <c r="H594" s="220">
        <v>26.699999999999999</v>
      </c>
      <c r="I594" s="221"/>
      <c r="J594" s="222">
        <f>ROUND(I594*H594,2)</f>
        <v>0</v>
      </c>
      <c r="K594" s="218" t="s">
        <v>182</v>
      </c>
      <c r="L594" s="47"/>
      <c r="M594" s="223" t="s">
        <v>21</v>
      </c>
      <c r="N594" s="224" t="s">
        <v>43</v>
      </c>
      <c r="O594" s="87"/>
      <c r="P594" s="225">
        <f>O594*H594</f>
        <v>0</v>
      </c>
      <c r="Q594" s="225">
        <v>0</v>
      </c>
      <c r="R594" s="225">
        <f>Q594*H594</f>
        <v>0</v>
      </c>
      <c r="S594" s="225">
        <v>0.02</v>
      </c>
      <c r="T594" s="226">
        <f>S594*H594</f>
        <v>0.53400000000000003</v>
      </c>
      <c r="U594" s="41"/>
      <c r="V594" s="41"/>
      <c r="W594" s="41"/>
      <c r="X594" s="41"/>
      <c r="Y594" s="41"/>
      <c r="Z594" s="41"/>
      <c r="AA594" s="41"/>
      <c r="AB594" s="41"/>
      <c r="AC594" s="41"/>
      <c r="AD594" s="41"/>
      <c r="AE594" s="41"/>
      <c r="AR594" s="227" t="s">
        <v>308</v>
      </c>
      <c r="AT594" s="227" t="s">
        <v>178</v>
      </c>
      <c r="AU594" s="227" t="s">
        <v>82</v>
      </c>
      <c r="AY594" s="20" t="s">
        <v>176</v>
      </c>
      <c r="BE594" s="228">
        <f>IF(N594="základní",J594,0)</f>
        <v>0</v>
      </c>
      <c r="BF594" s="228">
        <f>IF(N594="snížená",J594,0)</f>
        <v>0</v>
      </c>
      <c r="BG594" s="228">
        <f>IF(N594="zákl. přenesená",J594,0)</f>
        <v>0</v>
      </c>
      <c r="BH594" s="228">
        <f>IF(N594="sníž. přenesená",J594,0)</f>
        <v>0</v>
      </c>
      <c r="BI594" s="228">
        <f>IF(N594="nulová",J594,0)</f>
        <v>0</v>
      </c>
      <c r="BJ594" s="20" t="s">
        <v>80</v>
      </c>
      <c r="BK594" s="228">
        <f>ROUND(I594*H594,2)</f>
        <v>0</v>
      </c>
      <c r="BL594" s="20" t="s">
        <v>308</v>
      </c>
      <c r="BM594" s="227" t="s">
        <v>792</v>
      </c>
    </row>
    <row r="595" s="2" customFormat="1">
      <c r="A595" s="41"/>
      <c r="B595" s="42"/>
      <c r="C595" s="43"/>
      <c r="D595" s="229" t="s">
        <v>185</v>
      </c>
      <c r="E595" s="43"/>
      <c r="F595" s="230" t="s">
        <v>793</v>
      </c>
      <c r="G595" s="43"/>
      <c r="H595" s="43"/>
      <c r="I595" s="231"/>
      <c r="J595" s="43"/>
      <c r="K595" s="43"/>
      <c r="L595" s="47"/>
      <c r="M595" s="232"/>
      <c r="N595" s="233"/>
      <c r="O595" s="87"/>
      <c r="P595" s="87"/>
      <c r="Q595" s="87"/>
      <c r="R595" s="87"/>
      <c r="S595" s="87"/>
      <c r="T595" s="88"/>
      <c r="U595" s="41"/>
      <c r="V595" s="41"/>
      <c r="W595" s="41"/>
      <c r="X595" s="41"/>
      <c r="Y595" s="41"/>
      <c r="Z595" s="41"/>
      <c r="AA595" s="41"/>
      <c r="AB595" s="41"/>
      <c r="AC595" s="41"/>
      <c r="AD595" s="41"/>
      <c r="AE595" s="41"/>
      <c r="AT595" s="20" t="s">
        <v>185</v>
      </c>
      <c r="AU595" s="20" t="s">
        <v>82</v>
      </c>
    </row>
    <row r="596" s="13" customFormat="1">
      <c r="A596" s="13"/>
      <c r="B596" s="234"/>
      <c r="C596" s="235"/>
      <c r="D596" s="236" t="s">
        <v>187</v>
      </c>
      <c r="E596" s="237" t="s">
        <v>21</v>
      </c>
      <c r="F596" s="238" t="s">
        <v>794</v>
      </c>
      <c r="G596" s="235"/>
      <c r="H596" s="237" t="s">
        <v>21</v>
      </c>
      <c r="I596" s="239"/>
      <c r="J596" s="235"/>
      <c r="K596" s="235"/>
      <c r="L596" s="240"/>
      <c r="M596" s="241"/>
      <c r="N596" s="242"/>
      <c r="O596" s="242"/>
      <c r="P596" s="242"/>
      <c r="Q596" s="242"/>
      <c r="R596" s="242"/>
      <c r="S596" s="242"/>
      <c r="T596" s="243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T596" s="244" t="s">
        <v>187</v>
      </c>
      <c r="AU596" s="244" t="s">
        <v>82</v>
      </c>
      <c r="AV596" s="13" t="s">
        <v>80</v>
      </c>
      <c r="AW596" s="13" t="s">
        <v>33</v>
      </c>
      <c r="AX596" s="13" t="s">
        <v>72</v>
      </c>
      <c r="AY596" s="244" t="s">
        <v>176</v>
      </c>
    </row>
    <row r="597" s="14" customFormat="1">
      <c r="A597" s="14"/>
      <c r="B597" s="245"/>
      <c r="C597" s="246"/>
      <c r="D597" s="236" t="s">
        <v>187</v>
      </c>
      <c r="E597" s="247" t="s">
        <v>21</v>
      </c>
      <c r="F597" s="248" t="s">
        <v>795</v>
      </c>
      <c r="G597" s="246"/>
      <c r="H597" s="249">
        <v>26.699999999999999</v>
      </c>
      <c r="I597" s="250"/>
      <c r="J597" s="246"/>
      <c r="K597" s="246"/>
      <c r="L597" s="251"/>
      <c r="M597" s="252"/>
      <c r="N597" s="253"/>
      <c r="O597" s="253"/>
      <c r="P597" s="253"/>
      <c r="Q597" s="253"/>
      <c r="R597" s="253"/>
      <c r="S597" s="253"/>
      <c r="T597" s="25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T597" s="255" t="s">
        <v>187</v>
      </c>
      <c r="AU597" s="255" t="s">
        <v>82</v>
      </c>
      <c r="AV597" s="14" t="s">
        <v>82</v>
      </c>
      <c r="AW597" s="14" t="s">
        <v>33</v>
      </c>
      <c r="AX597" s="14" t="s">
        <v>72</v>
      </c>
      <c r="AY597" s="255" t="s">
        <v>176</v>
      </c>
    </row>
    <row r="598" s="15" customFormat="1">
      <c r="A598" s="15"/>
      <c r="B598" s="256"/>
      <c r="C598" s="257"/>
      <c r="D598" s="236" t="s">
        <v>187</v>
      </c>
      <c r="E598" s="258" t="s">
        <v>124</v>
      </c>
      <c r="F598" s="259" t="s">
        <v>192</v>
      </c>
      <c r="G598" s="257"/>
      <c r="H598" s="260">
        <v>26.699999999999999</v>
      </c>
      <c r="I598" s="261"/>
      <c r="J598" s="257"/>
      <c r="K598" s="257"/>
      <c r="L598" s="262"/>
      <c r="M598" s="263"/>
      <c r="N598" s="264"/>
      <c r="O598" s="264"/>
      <c r="P598" s="264"/>
      <c r="Q598" s="264"/>
      <c r="R598" s="264"/>
      <c r="S598" s="264"/>
      <c r="T598" s="26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T598" s="266" t="s">
        <v>187</v>
      </c>
      <c r="AU598" s="266" t="s">
        <v>82</v>
      </c>
      <c r="AV598" s="15" t="s">
        <v>183</v>
      </c>
      <c r="AW598" s="15" t="s">
        <v>33</v>
      </c>
      <c r="AX598" s="15" t="s">
        <v>80</v>
      </c>
      <c r="AY598" s="266" t="s">
        <v>176</v>
      </c>
    </row>
    <row r="599" s="2" customFormat="1" ht="24.15" customHeight="1">
      <c r="A599" s="41"/>
      <c r="B599" s="42"/>
      <c r="C599" s="216" t="s">
        <v>796</v>
      </c>
      <c r="D599" s="278" t="s">
        <v>178</v>
      </c>
      <c r="E599" s="217" t="s">
        <v>790</v>
      </c>
      <c r="F599" s="218" t="s">
        <v>791</v>
      </c>
      <c r="G599" s="219" t="s">
        <v>181</v>
      </c>
      <c r="H599" s="220">
        <v>55.417000000000002</v>
      </c>
      <c r="I599" s="221"/>
      <c r="J599" s="222">
        <f>ROUND(I599*H599,2)</f>
        <v>0</v>
      </c>
      <c r="K599" s="218" t="s">
        <v>182</v>
      </c>
      <c r="L599" s="47"/>
      <c r="M599" s="223" t="s">
        <v>21</v>
      </c>
      <c r="N599" s="224" t="s">
        <v>43</v>
      </c>
      <c r="O599" s="87"/>
      <c r="P599" s="225">
        <f>O599*H599</f>
        <v>0</v>
      </c>
      <c r="Q599" s="225">
        <v>0</v>
      </c>
      <c r="R599" s="225">
        <f>Q599*H599</f>
        <v>0</v>
      </c>
      <c r="S599" s="225">
        <v>0.02</v>
      </c>
      <c r="T599" s="226">
        <f>S599*H599</f>
        <v>1.1083400000000001</v>
      </c>
      <c r="U599" s="41"/>
      <c r="V599" s="41"/>
      <c r="W599" s="41"/>
      <c r="X599" s="41"/>
      <c r="Y599" s="41"/>
      <c r="Z599" s="41"/>
      <c r="AA599" s="41"/>
      <c r="AB599" s="41"/>
      <c r="AC599" s="41"/>
      <c r="AD599" s="41"/>
      <c r="AE599" s="41"/>
      <c r="AR599" s="227" t="s">
        <v>308</v>
      </c>
      <c r="AT599" s="227" t="s">
        <v>178</v>
      </c>
      <c r="AU599" s="227" t="s">
        <v>82</v>
      </c>
      <c r="AY599" s="20" t="s">
        <v>176</v>
      </c>
      <c r="BE599" s="228">
        <f>IF(N599="základní",J599,0)</f>
        <v>0</v>
      </c>
      <c r="BF599" s="228">
        <f>IF(N599="snížená",J599,0)</f>
        <v>0</v>
      </c>
      <c r="BG599" s="228">
        <f>IF(N599="zákl. přenesená",J599,0)</f>
        <v>0</v>
      </c>
      <c r="BH599" s="228">
        <f>IF(N599="sníž. přenesená",J599,0)</f>
        <v>0</v>
      </c>
      <c r="BI599" s="228">
        <f>IF(N599="nulová",J599,0)</f>
        <v>0</v>
      </c>
      <c r="BJ599" s="20" t="s">
        <v>80</v>
      </c>
      <c r="BK599" s="228">
        <f>ROUND(I599*H599,2)</f>
        <v>0</v>
      </c>
      <c r="BL599" s="20" t="s">
        <v>308</v>
      </c>
      <c r="BM599" s="227" t="s">
        <v>797</v>
      </c>
    </row>
    <row r="600" s="2" customFormat="1">
      <c r="A600" s="41"/>
      <c r="B600" s="42"/>
      <c r="C600" s="43"/>
      <c r="D600" s="229" t="s">
        <v>185</v>
      </c>
      <c r="E600" s="43"/>
      <c r="F600" s="230" t="s">
        <v>793</v>
      </c>
      <c r="G600" s="43"/>
      <c r="H600" s="43"/>
      <c r="I600" s="231"/>
      <c r="J600" s="43"/>
      <c r="K600" s="43"/>
      <c r="L600" s="47"/>
      <c r="M600" s="232"/>
      <c r="N600" s="233"/>
      <c r="O600" s="87"/>
      <c r="P600" s="87"/>
      <c r="Q600" s="87"/>
      <c r="R600" s="87"/>
      <c r="S600" s="87"/>
      <c r="T600" s="88"/>
      <c r="U600" s="41"/>
      <c r="V600" s="41"/>
      <c r="W600" s="41"/>
      <c r="X600" s="41"/>
      <c r="Y600" s="41"/>
      <c r="Z600" s="41"/>
      <c r="AA600" s="41"/>
      <c r="AB600" s="41"/>
      <c r="AC600" s="41"/>
      <c r="AD600" s="41"/>
      <c r="AE600" s="41"/>
      <c r="AT600" s="20" t="s">
        <v>185</v>
      </c>
      <c r="AU600" s="20" t="s">
        <v>82</v>
      </c>
    </row>
    <row r="601" s="13" customFormat="1">
      <c r="A601" s="13"/>
      <c r="B601" s="234"/>
      <c r="C601" s="235"/>
      <c r="D601" s="236" t="s">
        <v>187</v>
      </c>
      <c r="E601" s="237" t="s">
        <v>21</v>
      </c>
      <c r="F601" s="238" t="s">
        <v>798</v>
      </c>
      <c r="G601" s="235"/>
      <c r="H601" s="237" t="s">
        <v>21</v>
      </c>
      <c r="I601" s="239"/>
      <c r="J601" s="235"/>
      <c r="K601" s="235"/>
      <c r="L601" s="240"/>
      <c r="M601" s="241"/>
      <c r="N601" s="242"/>
      <c r="O601" s="242"/>
      <c r="P601" s="242"/>
      <c r="Q601" s="242"/>
      <c r="R601" s="242"/>
      <c r="S601" s="242"/>
      <c r="T601" s="243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T601" s="244" t="s">
        <v>187</v>
      </c>
      <c r="AU601" s="244" t="s">
        <v>82</v>
      </c>
      <c r="AV601" s="13" t="s">
        <v>80</v>
      </c>
      <c r="AW601" s="13" t="s">
        <v>33</v>
      </c>
      <c r="AX601" s="13" t="s">
        <v>72</v>
      </c>
      <c r="AY601" s="244" t="s">
        <v>176</v>
      </c>
    </row>
    <row r="602" s="14" customFormat="1">
      <c r="A602" s="14"/>
      <c r="B602" s="245"/>
      <c r="C602" s="246"/>
      <c r="D602" s="236" t="s">
        <v>187</v>
      </c>
      <c r="E602" s="247" t="s">
        <v>21</v>
      </c>
      <c r="F602" s="248" t="s">
        <v>799</v>
      </c>
      <c r="G602" s="246"/>
      <c r="H602" s="249">
        <v>9.0999999999999996</v>
      </c>
      <c r="I602" s="250"/>
      <c r="J602" s="246"/>
      <c r="K602" s="246"/>
      <c r="L602" s="251"/>
      <c r="M602" s="252"/>
      <c r="N602" s="253"/>
      <c r="O602" s="253"/>
      <c r="P602" s="253"/>
      <c r="Q602" s="253"/>
      <c r="R602" s="253"/>
      <c r="S602" s="253"/>
      <c r="T602" s="25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T602" s="255" t="s">
        <v>187</v>
      </c>
      <c r="AU602" s="255" t="s">
        <v>82</v>
      </c>
      <c r="AV602" s="14" t="s">
        <v>82</v>
      </c>
      <c r="AW602" s="14" t="s">
        <v>33</v>
      </c>
      <c r="AX602" s="14" t="s">
        <v>72</v>
      </c>
      <c r="AY602" s="255" t="s">
        <v>176</v>
      </c>
    </row>
    <row r="603" s="13" customFormat="1">
      <c r="A603" s="13"/>
      <c r="B603" s="234"/>
      <c r="C603" s="235"/>
      <c r="D603" s="236" t="s">
        <v>187</v>
      </c>
      <c r="E603" s="237" t="s">
        <v>21</v>
      </c>
      <c r="F603" s="238" t="s">
        <v>798</v>
      </c>
      <c r="G603" s="235"/>
      <c r="H603" s="237" t="s">
        <v>21</v>
      </c>
      <c r="I603" s="239"/>
      <c r="J603" s="235"/>
      <c r="K603" s="235"/>
      <c r="L603" s="240"/>
      <c r="M603" s="241"/>
      <c r="N603" s="242"/>
      <c r="O603" s="242"/>
      <c r="P603" s="242"/>
      <c r="Q603" s="242"/>
      <c r="R603" s="242"/>
      <c r="S603" s="242"/>
      <c r="T603" s="243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T603" s="244" t="s">
        <v>187</v>
      </c>
      <c r="AU603" s="244" t="s">
        <v>82</v>
      </c>
      <c r="AV603" s="13" t="s">
        <v>80</v>
      </c>
      <c r="AW603" s="13" t="s">
        <v>33</v>
      </c>
      <c r="AX603" s="13" t="s">
        <v>72</v>
      </c>
      <c r="AY603" s="244" t="s">
        <v>176</v>
      </c>
    </row>
    <row r="604" s="14" customFormat="1">
      <c r="A604" s="14"/>
      <c r="B604" s="245"/>
      <c r="C604" s="246"/>
      <c r="D604" s="236" t="s">
        <v>187</v>
      </c>
      <c r="E604" s="247" t="s">
        <v>21</v>
      </c>
      <c r="F604" s="248" t="s">
        <v>672</v>
      </c>
      <c r="G604" s="246"/>
      <c r="H604" s="249">
        <v>4.1680000000000001</v>
      </c>
      <c r="I604" s="250"/>
      <c r="J604" s="246"/>
      <c r="K604" s="246"/>
      <c r="L604" s="251"/>
      <c r="M604" s="252"/>
      <c r="N604" s="253"/>
      <c r="O604" s="253"/>
      <c r="P604" s="253"/>
      <c r="Q604" s="253"/>
      <c r="R604" s="253"/>
      <c r="S604" s="253"/>
      <c r="T604" s="25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T604" s="255" t="s">
        <v>187</v>
      </c>
      <c r="AU604" s="255" t="s">
        <v>82</v>
      </c>
      <c r="AV604" s="14" t="s">
        <v>82</v>
      </c>
      <c r="AW604" s="14" t="s">
        <v>33</v>
      </c>
      <c r="AX604" s="14" t="s">
        <v>72</v>
      </c>
      <c r="AY604" s="255" t="s">
        <v>176</v>
      </c>
    </row>
    <row r="605" s="13" customFormat="1">
      <c r="A605" s="13"/>
      <c r="B605" s="234"/>
      <c r="C605" s="235"/>
      <c r="D605" s="236" t="s">
        <v>187</v>
      </c>
      <c r="E605" s="237" t="s">
        <v>21</v>
      </c>
      <c r="F605" s="238" t="s">
        <v>798</v>
      </c>
      <c r="G605" s="235"/>
      <c r="H605" s="237" t="s">
        <v>21</v>
      </c>
      <c r="I605" s="239"/>
      <c r="J605" s="235"/>
      <c r="K605" s="235"/>
      <c r="L605" s="240"/>
      <c r="M605" s="241"/>
      <c r="N605" s="242"/>
      <c r="O605" s="242"/>
      <c r="P605" s="242"/>
      <c r="Q605" s="242"/>
      <c r="R605" s="242"/>
      <c r="S605" s="242"/>
      <c r="T605" s="243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T605" s="244" t="s">
        <v>187</v>
      </c>
      <c r="AU605" s="244" t="s">
        <v>82</v>
      </c>
      <c r="AV605" s="13" t="s">
        <v>80</v>
      </c>
      <c r="AW605" s="13" t="s">
        <v>33</v>
      </c>
      <c r="AX605" s="13" t="s">
        <v>72</v>
      </c>
      <c r="AY605" s="244" t="s">
        <v>176</v>
      </c>
    </row>
    <row r="606" s="14" customFormat="1">
      <c r="A606" s="14"/>
      <c r="B606" s="245"/>
      <c r="C606" s="246"/>
      <c r="D606" s="236" t="s">
        <v>187</v>
      </c>
      <c r="E606" s="247" t="s">
        <v>21</v>
      </c>
      <c r="F606" s="248" t="s">
        <v>673</v>
      </c>
      <c r="G606" s="246"/>
      <c r="H606" s="249">
        <v>5.5199999999999996</v>
      </c>
      <c r="I606" s="250"/>
      <c r="J606" s="246"/>
      <c r="K606" s="246"/>
      <c r="L606" s="251"/>
      <c r="M606" s="252"/>
      <c r="N606" s="253"/>
      <c r="O606" s="253"/>
      <c r="P606" s="253"/>
      <c r="Q606" s="253"/>
      <c r="R606" s="253"/>
      <c r="S606" s="253"/>
      <c r="T606" s="25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T606" s="255" t="s">
        <v>187</v>
      </c>
      <c r="AU606" s="255" t="s">
        <v>82</v>
      </c>
      <c r="AV606" s="14" t="s">
        <v>82</v>
      </c>
      <c r="AW606" s="14" t="s">
        <v>33</v>
      </c>
      <c r="AX606" s="14" t="s">
        <v>72</v>
      </c>
      <c r="AY606" s="255" t="s">
        <v>176</v>
      </c>
    </row>
    <row r="607" s="13" customFormat="1">
      <c r="A607" s="13"/>
      <c r="B607" s="234"/>
      <c r="C607" s="235"/>
      <c r="D607" s="236" t="s">
        <v>187</v>
      </c>
      <c r="E607" s="237" t="s">
        <v>21</v>
      </c>
      <c r="F607" s="238" t="s">
        <v>800</v>
      </c>
      <c r="G607" s="235"/>
      <c r="H607" s="237" t="s">
        <v>21</v>
      </c>
      <c r="I607" s="239"/>
      <c r="J607" s="235"/>
      <c r="K607" s="235"/>
      <c r="L607" s="240"/>
      <c r="M607" s="241"/>
      <c r="N607" s="242"/>
      <c r="O607" s="242"/>
      <c r="P607" s="242"/>
      <c r="Q607" s="242"/>
      <c r="R607" s="242"/>
      <c r="S607" s="242"/>
      <c r="T607" s="243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T607" s="244" t="s">
        <v>187</v>
      </c>
      <c r="AU607" s="244" t="s">
        <v>82</v>
      </c>
      <c r="AV607" s="13" t="s">
        <v>80</v>
      </c>
      <c r="AW607" s="13" t="s">
        <v>33</v>
      </c>
      <c r="AX607" s="13" t="s">
        <v>72</v>
      </c>
      <c r="AY607" s="244" t="s">
        <v>176</v>
      </c>
    </row>
    <row r="608" s="14" customFormat="1">
      <c r="A608" s="14"/>
      <c r="B608" s="245"/>
      <c r="C608" s="246"/>
      <c r="D608" s="236" t="s">
        <v>187</v>
      </c>
      <c r="E608" s="247" t="s">
        <v>21</v>
      </c>
      <c r="F608" s="248" t="s">
        <v>674</v>
      </c>
      <c r="G608" s="246"/>
      <c r="H608" s="249">
        <v>5.9199999999999999</v>
      </c>
      <c r="I608" s="250"/>
      <c r="J608" s="246"/>
      <c r="K608" s="246"/>
      <c r="L608" s="251"/>
      <c r="M608" s="252"/>
      <c r="N608" s="253"/>
      <c r="O608" s="253"/>
      <c r="P608" s="253"/>
      <c r="Q608" s="253"/>
      <c r="R608" s="253"/>
      <c r="S608" s="253"/>
      <c r="T608" s="25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T608" s="255" t="s">
        <v>187</v>
      </c>
      <c r="AU608" s="255" t="s">
        <v>82</v>
      </c>
      <c r="AV608" s="14" t="s">
        <v>82</v>
      </c>
      <c r="AW608" s="14" t="s">
        <v>33</v>
      </c>
      <c r="AX608" s="14" t="s">
        <v>72</v>
      </c>
      <c r="AY608" s="255" t="s">
        <v>176</v>
      </c>
    </row>
    <row r="609" s="13" customFormat="1">
      <c r="A609" s="13"/>
      <c r="B609" s="234"/>
      <c r="C609" s="235"/>
      <c r="D609" s="236" t="s">
        <v>187</v>
      </c>
      <c r="E609" s="237" t="s">
        <v>21</v>
      </c>
      <c r="F609" s="238" t="s">
        <v>798</v>
      </c>
      <c r="G609" s="235"/>
      <c r="H609" s="237" t="s">
        <v>21</v>
      </c>
      <c r="I609" s="239"/>
      <c r="J609" s="235"/>
      <c r="K609" s="235"/>
      <c r="L609" s="240"/>
      <c r="M609" s="241"/>
      <c r="N609" s="242"/>
      <c r="O609" s="242"/>
      <c r="P609" s="242"/>
      <c r="Q609" s="242"/>
      <c r="R609" s="242"/>
      <c r="S609" s="242"/>
      <c r="T609" s="243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T609" s="244" t="s">
        <v>187</v>
      </c>
      <c r="AU609" s="244" t="s">
        <v>82</v>
      </c>
      <c r="AV609" s="13" t="s">
        <v>80</v>
      </c>
      <c r="AW609" s="13" t="s">
        <v>33</v>
      </c>
      <c r="AX609" s="13" t="s">
        <v>72</v>
      </c>
      <c r="AY609" s="244" t="s">
        <v>176</v>
      </c>
    </row>
    <row r="610" s="14" customFormat="1">
      <c r="A610" s="14"/>
      <c r="B610" s="245"/>
      <c r="C610" s="246"/>
      <c r="D610" s="236" t="s">
        <v>187</v>
      </c>
      <c r="E610" s="247" t="s">
        <v>21</v>
      </c>
      <c r="F610" s="248" t="s">
        <v>675</v>
      </c>
      <c r="G610" s="246"/>
      <c r="H610" s="249">
        <v>5.5339999999999998</v>
      </c>
      <c r="I610" s="250"/>
      <c r="J610" s="246"/>
      <c r="K610" s="246"/>
      <c r="L610" s="251"/>
      <c r="M610" s="252"/>
      <c r="N610" s="253"/>
      <c r="O610" s="253"/>
      <c r="P610" s="253"/>
      <c r="Q610" s="253"/>
      <c r="R610" s="253"/>
      <c r="S610" s="253"/>
      <c r="T610" s="25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T610" s="255" t="s">
        <v>187</v>
      </c>
      <c r="AU610" s="255" t="s">
        <v>82</v>
      </c>
      <c r="AV610" s="14" t="s">
        <v>82</v>
      </c>
      <c r="AW610" s="14" t="s">
        <v>33</v>
      </c>
      <c r="AX610" s="14" t="s">
        <v>72</v>
      </c>
      <c r="AY610" s="255" t="s">
        <v>176</v>
      </c>
    </row>
    <row r="611" s="13" customFormat="1">
      <c r="A611" s="13"/>
      <c r="B611" s="234"/>
      <c r="C611" s="235"/>
      <c r="D611" s="236" t="s">
        <v>187</v>
      </c>
      <c r="E611" s="237" t="s">
        <v>21</v>
      </c>
      <c r="F611" s="238" t="s">
        <v>798</v>
      </c>
      <c r="G611" s="235"/>
      <c r="H611" s="237" t="s">
        <v>21</v>
      </c>
      <c r="I611" s="239"/>
      <c r="J611" s="235"/>
      <c r="K611" s="235"/>
      <c r="L611" s="240"/>
      <c r="M611" s="241"/>
      <c r="N611" s="242"/>
      <c r="O611" s="242"/>
      <c r="P611" s="242"/>
      <c r="Q611" s="242"/>
      <c r="R611" s="242"/>
      <c r="S611" s="242"/>
      <c r="T611" s="243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T611" s="244" t="s">
        <v>187</v>
      </c>
      <c r="AU611" s="244" t="s">
        <v>82</v>
      </c>
      <c r="AV611" s="13" t="s">
        <v>80</v>
      </c>
      <c r="AW611" s="13" t="s">
        <v>33</v>
      </c>
      <c r="AX611" s="13" t="s">
        <v>72</v>
      </c>
      <c r="AY611" s="244" t="s">
        <v>176</v>
      </c>
    </row>
    <row r="612" s="14" customFormat="1">
      <c r="A612" s="14"/>
      <c r="B612" s="245"/>
      <c r="C612" s="246"/>
      <c r="D612" s="236" t="s">
        <v>187</v>
      </c>
      <c r="E612" s="247" t="s">
        <v>21</v>
      </c>
      <c r="F612" s="248" t="s">
        <v>676</v>
      </c>
      <c r="G612" s="246"/>
      <c r="H612" s="249">
        <v>6.5599999999999996</v>
      </c>
      <c r="I612" s="250"/>
      <c r="J612" s="246"/>
      <c r="K612" s="246"/>
      <c r="L612" s="251"/>
      <c r="M612" s="252"/>
      <c r="N612" s="253"/>
      <c r="O612" s="253"/>
      <c r="P612" s="253"/>
      <c r="Q612" s="253"/>
      <c r="R612" s="253"/>
      <c r="S612" s="253"/>
      <c r="T612" s="25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T612" s="255" t="s">
        <v>187</v>
      </c>
      <c r="AU612" s="255" t="s">
        <v>82</v>
      </c>
      <c r="AV612" s="14" t="s">
        <v>82</v>
      </c>
      <c r="AW612" s="14" t="s">
        <v>33</v>
      </c>
      <c r="AX612" s="14" t="s">
        <v>72</v>
      </c>
      <c r="AY612" s="255" t="s">
        <v>176</v>
      </c>
    </row>
    <row r="613" s="13" customFormat="1">
      <c r="A613" s="13"/>
      <c r="B613" s="234"/>
      <c r="C613" s="235"/>
      <c r="D613" s="236" t="s">
        <v>187</v>
      </c>
      <c r="E613" s="237" t="s">
        <v>21</v>
      </c>
      <c r="F613" s="238" t="s">
        <v>798</v>
      </c>
      <c r="G613" s="235"/>
      <c r="H613" s="237" t="s">
        <v>21</v>
      </c>
      <c r="I613" s="239"/>
      <c r="J613" s="235"/>
      <c r="K613" s="235"/>
      <c r="L613" s="240"/>
      <c r="M613" s="241"/>
      <c r="N613" s="242"/>
      <c r="O613" s="242"/>
      <c r="P613" s="242"/>
      <c r="Q613" s="242"/>
      <c r="R613" s="242"/>
      <c r="S613" s="242"/>
      <c r="T613" s="243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T613" s="244" t="s">
        <v>187</v>
      </c>
      <c r="AU613" s="244" t="s">
        <v>82</v>
      </c>
      <c r="AV613" s="13" t="s">
        <v>80</v>
      </c>
      <c r="AW613" s="13" t="s">
        <v>33</v>
      </c>
      <c r="AX613" s="13" t="s">
        <v>72</v>
      </c>
      <c r="AY613" s="244" t="s">
        <v>176</v>
      </c>
    </row>
    <row r="614" s="14" customFormat="1">
      <c r="A614" s="14"/>
      <c r="B614" s="245"/>
      <c r="C614" s="246"/>
      <c r="D614" s="236" t="s">
        <v>187</v>
      </c>
      <c r="E614" s="247" t="s">
        <v>21</v>
      </c>
      <c r="F614" s="248" t="s">
        <v>321</v>
      </c>
      <c r="G614" s="246"/>
      <c r="H614" s="249">
        <v>4.3600000000000003</v>
      </c>
      <c r="I614" s="250"/>
      <c r="J614" s="246"/>
      <c r="K614" s="246"/>
      <c r="L614" s="251"/>
      <c r="M614" s="252"/>
      <c r="N614" s="253"/>
      <c r="O614" s="253"/>
      <c r="P614" s="253"/>
      <c r="Q614" s="253"/>
      <c r="R614" s="253"/>
      <c r="S614" s="253"/>
      <c r="T614" s="25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T614" s="255" t="s">
        <v>187</v>
      </c>
      <c r="AU614" s="255" t="s">
        <v>82</v>
      </c>
      <c r="AV614" s="14" t="s">
        <v>82</v>
      </c>
      <c r="AW614" s="14" t="s">
        <v>33</v>
      </c>
      <c r="AX614" s="14" t="s">
        <v>72</v>
      </c>
      <c r="AY614" s="255" t="s">
        <v>176</v>
      </c>
    </row>
    <row r="615" s="13" customFormat="1">
      <c r="A615" s="13"/>
      <c r="B615" s="234"/>
      <c r="C615" s="235"/>
      <c r="D615" s="236" t="s">
        <v>187</v>
      </c>
      <c r="E615" s="237" t="s">
        <v>21</v>
      </c>
      <c r="F615" s="238" t="s">
        <v>801</v>
      </c>
      <c r="G615" s="235"/>
      <c r="H615" s="237" t="s">
        <v>21</v>
      </c>
      <c r="I615" s="239"/>
      <c r="J615" s="235"/>
      <c r="K615" s="235"/>
      <c r="L615" s="240"/>
      <c r="M615" s="241"/>
      <c r="N615" s="242"/>
      <c r="O615" s="242"/>
      <c r="P615" s="242"/>
      <c r="Q615" s="242"/>
      <c r="R615" s="242"/>
      <c r="S615" s="242"/>
      <c r="T615" s="243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T615" s="244" t="s">
        <v>187</v>
      </c>
      <c r="AU615" s="244" t="s">
        <v>82</v>
      </c>
      <c r="AV615" s="13" t="s">
        <v>80</v>
      </c>
      <c r="AW615" s="13" t="s">
        <v>33</v>
      </c>
      <c r="AX615" s="13" t="s">
        <v>72</v>
      </c>
      <c r="AY615" s="244" t="s">
        <v>176</v>
      </c>
    </row>
    <row r="616" s="14" customFormat="1">
      <c r="A616" s="14"/>
      <c r="B616" s="245"/>
      <c r="C616" s="246"/>
      <c r="D616" s="236" t="s">
        <v>187</v>
      </c>
      <c r="E616" s="247" t="s">
        <v>21</v>
      </c>
      <c r="F616" s="248" t="s">
        <v>802</v>
      </c>
      <c r="G616" s="246"/>
      <c r="H616" s="249">
        <v>14.255000000000001</v>
      </c>
      <c r="I616" s="250"/>
      <c r="J616" s="246"/>
      <c r="K616" s="246"/>
      <c r="L616" s="251"/>
      <c r="M616" s="252"/>
      <c r="N616" s="253"/>
      <c r="O616" s="253"/>
      <c r="P616" s="253"/>
      <c r="Q616" s="253"/>
      <c r="R616" s="253"/>
      <c r="S616" s="253"/>
      <c r="T616" s="25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T616" s="255" t="s">
        <v>187</v>
      </c>
      <c r="AU616" s="255" t="s">
        <v>82</v>
      </c>
      <c r="AV616" s="14" t="s">
        <v>82</v>
      </c>
      <c r="AW616" s="14" t="s">
        <v>33</v>
      </c>
      <c r="AX616" s="14" t="s">
        <v>72</v>
      </c>
      <c r="AY616" s="255" t="s">
        <v>176</v>
      </c>
    </row>
    <row r="617" s="15" customFormat="1">
      <c r="A617" s="15"/>
      <c r="B617" s="256"/>
      <c r="C617" s="257"/>
      <c r="D617" s="236" t="s">
        <v>187</v>
      </c>
      <c r="E617" s="258" t="s">
        <v>21</v>
      </c>
      <c r="F617" s="259" t="s">
        <v>192</v>
      </c>
      <c r="G617" s="257"/>
      <c r="H617" s="260">
        <v>55.417000000000002</v>
      </c>
      <c r="I617" s="261"/>
      <c r="J617" s="257"/>
      <c r="K617" s="257"/>
      <c r="L617" s="262"/>
      <c r="M617" s="263"/>
      <c r="N617" s="264"/>
      <c r="O617" s="264"/>
      <c r="P617" s="264"/>
      <c r="Q617" s="264"/>
      <c r="R617" s="264"/>
      <c r="S617" s="264"/>
      <c r="T617" s="26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T617" s="266" t="s">
        <v>187</v>
      </c>
      <c r="AU617" s="266" t="s">
        <v>82</v>
      </c>
      <c r="AV617" s="15" t="s">
        <v>183</v>
      </c>
      <c r="AW617" s="15" t="s">
        <v>33</v>
      </c>
      <c r="AX617" s="15" t="s">
        <v>80</v>
      </c>
      <c r="AY617" s="266" t="s">
        <v>176</v>
      </c>
    </row>
    <row r="618" s="2" customFormat="1" ht="21.75" customHeight="1">
      <c r="A618" s="41"/>
      <c r="B618" s="42"/>
      <c r="C618" s="216" t="s">
        <v>803</v>
      </c>
      <c r="D618" s="216" t="s">
        <v>178</v>
      </c>
      <c r="E618" s="217" t="s">
        <v>804</v>
      </c>
      <c r="F618" s="218" t="s">
        <v>697</v>
      </c>
      <c r="G618" s="219" t="s">
        <v>181</v>
      </c>
      <c r="H618" s="220">
        <v>82.117000000000004</v>
      </c>
      <c r="I618" s="221"/>
      <c r="J618" s="222">
        <f>ROUND(I618*H618,2)</f>
        <v>0</v>
      </c>
      <c r="K618" s="218" t="s">
        <v>280</v>
      </c>
      <c r="L618" s="47"/>
      <c r="M618" s="223" t="s">
        <v>21</v>
      </c>
      <c r="N618" s="224" t="s">
        <v>43</v>
      </c>
      <c r="O618" s="87"/>
      <c r="P618" s="225">
        <f>O618*H618</f>
        <v>0</v>
      </c>
      <c r="Q618" s="225">
        <v>0</v>
      </c>
      <c r="R618" s="225">
        <f>Q618*H618</f>
        <v>0</v>
      </c>
      <c r="S618" s="225">
        <v>0</v>
      </c>
      <c r="T618" s="226">
        <f>S618*H618</f>
        <v>0</v>
      </c>
      <c r="U618" s="41"/>
      <c r="V618" s="41"/>
      <c r="W618" s="41"/>
      <c r="X618" s="41"/>
      <c r="Y618" s="41"/>
      <c r="Z618" s="41"/>
      <c r="AA618" s="41"/>
      <c r="AB618" s="41"/>
      <c r="AC618" s="41"/>
      <c r="AD618" s="41"/>
      <c r="AE618" s="41"/>
      <c r="AR618" s="227" t="s">
        <v>308</v>
      </c>
      <c r="AT618" s="227" t="s">
        <v>178</v>
      </c>
      <c r="AU618" s="227" t="s">
        <v>82</v>
      </c>
      <c r="AY618" s="20" t="s">
        <v>176</v>
      </c>
      <c r="BE618" s="228">
        <f>IF(N618="základní",J618,0)</f>
        <v>0</v>
      </c>
      <c r="BF618" s="228">
        <f>IF(N618="snížená",J618,0)</f>
        <v>0</v>
      </c>
      <c r="BG618" s="228">
        <f>IF(N618="zákl. přenesená",J618,0)</f>
        <v>0</v>
      </c>
      <c r="BH618" s="228">
        <f>IF(N618="sníž. přenesená",J618,0)</f>
        <v>0</v>
      </c>
      <c r="BI618" s="228">
        <f>IF(N618="nulová",J618,0)</f>
        <v>0</v>
      </c>
      <c r="BJ618" s="20" t="s">
        <v>80</v>
      </c>
      <c r="BK618" s="228">
        <f>ROUND(I618*H618,2)</f>
        <v>0</v>
      </c>
      <c r="BL618" s="20" t="s">
        <v>308</v>
      </c>
      <c r="BM618" s="227" t="s">
        <v>805</v>
      </c>
    </row>
    <row r="619" s="14" customFormat="1">
      <c r="A619" s="14"/>
      <c r="B619" s="245"/>
      <c r="C619" s="246"/>
      <c r="D619" s="236" t="s">
        <v>187</v>
      </c>
      <c r="E619" s="247" t="s">
        <v>21</v>
      </c>
      <c r="F619" s="248" t="s">
        <v>806</v>
      </c>
      <c r="G619" s="246"/>
      <c r="H619" s="249">
        <v>82.117000000000004</v>
      </c>
      <c r="I619" s="250"/>
      <c r="J619" s="246"/>
      <c r="K619" s="246"/>
      <c r="L619" s="251"/>
      <c r="M619" s="252"/>
      <c r="N619" s="253"/>
      <c r="O619" s="253"/>
      <c r="P619" s="253"/>
      <c r="Q619" s="253"/>
      <c r="R619" s="253"/>
      <c r="S619" s="253"/>
      <c r="T619" s="25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T619" s="255" t="s">
        <v>187</v>
      </c>
      <c r="AU619" s="255" t="s">
        <v>82</v>
      </c>
      <c r="AV619" s="14" t="s">
        <v>82</v>
      </c>
      <c r="AW619" s="14" t="s">
        <v>33</v>
      </c>
      <c r="AX619" s="14" t="s">
        <v>72</v>
      </c>
      <c r="AY619" s="255" t="s">
        <v>176</v>
      </c>
    </row>
    <row r="620" s="15" customFormat="1">
      <c r="A620" s="15"/>
      <c r="B620" s="256"/>
      <c r="C620" s="257"/>
      <c r="D620" s="236" t="s">
        <v>187</v>
      </c>
      <c r="E620" s="258" t="s">
        <v>21</v>
      </c>
      <c r="F620" s="259" t="s">
        <v>192</v>
      </c>
      <c r="G620" s="257"/>
      <c r="H620" s="260">
        <v>82.117000000000004</v>
      </c>
      <c r="I620" s="261"/>
      <c r="J620" s="257"/>
      <c r="K620" s="257"/>
      <c r="L620" s="262"/>
      <c r="M620" s="263"/>
      <c r="N620" s="264"/>
      <c r="O620" s="264"/>
      <c r="P620" s="264"/>
      <c r="Q620" s="264"/>
      <c r="R620" s="264"/>
      <c r="S620" s="264"/>
      <c r="T620" s="26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T620" s="266" t="s">
        <v>187</v>
      </c>
      <c r="AU620" s="266" t="s">
        <v>82</v>
      </c>
      <c r="AV620" s="15" t="s">
        <v>183</v>
      </c>
      <c r="AW620" s="15" t="s">
        <v>33</v>
      </c>
      <c r="AX620" s="15" t="s">
        <v>80</v>
      </c>
      <c r="AY620" s="266" t="s">
        <v>176</v>
      </c>
    </row>
    <row r="621" s="12" customFormat="1" ht="22.8" customHeight="1">
      <c r="A621" s="12"/>
      <c r="B621" s="200"/>
      <c r="C621" s="201"/>
      <c r="D621" s="202" t="s">
        <v>71</v>
      </c>
      <c r="E621" s="214" t="s">
        <v>807</v>
      </c>
      <c r="F621" s="214" t="s">
        <v>808</v>
      </c>
      <c r="G621" s="201"/>
      <c r="H621" s="201"/>
      <c r="I621" s="204"/>
      <c r="J621" s="215">
        <f>BK621</f>
        <v>0</v>
      </c>
      <c r="K621" s="201"/>
      <c r="L621" s="206"/>
      <c r="M621" s="207"/>
      <c r="N621" s="208"/>
      <c r="O621" s="208"/>
      <c r="P621" s="209">
        <f>SUM(P622:P634)</f>
        <v>0</v>
      </c>
      <c r="Q621" s="208"/>
      <c r="R621" s="209">
        <f>SUM(R622:R634)</f>
        <v>0</v>
      </c>
      <c r="S621" s="208"/>
      <c r="T621" s="210">
        <f>SUM(T622:T634)</f>
        <v>0.52209000000000005</v>
      </c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R621" s="211" t="s">
        <v>82</v>
      </c>
      <c r="AT621" s="212" t="s">
        <v>71</v>
      </c>
      <c r="AU621" s="212" t="s">
        <v>80</v>
      </c>
      <c r="AY621" s="211" t="s">
        <v>176</v>
      </c>
      <c r="BK621" s="213">
        <f>SUM(BK622:BK634)</f>
        <v>0</v>
      </c>
    </row>
    <row r="622" s="2" customFormat="1" ht="24.15" customHeight="1">
      <c r="A622" s="41"/>
      <c r="B622" s="42"/>
      <c r="C622" s="216" t="s">
        <v>809</v>
      </c>
      <c r="D622" s="216" t="s">
        <v>178</v>
      </c>
      <c r="E622" s="217" t="s">
        <v>810</v>
      </c>
      <c r="F622" s="218" t="s">
        <v>811</v>
      </c>
      <c r="G622" s="219" t="s">
        <v>181</v>
      </c>
      <c r="H622" s="220">
        <v>174.03</v>
      </c>
      <c r="I622" s="221"/>
      <c r="J622" s="222">
        <f>ROUND(I622*H622,2)</f>
        <v>0</v>
      </c>
      <c r="K622" s="218" t="s">
        <v>182</v>
      </c>
      <c r="L622" s="47"/>
      <c r="M622" s="223" t="s">
        <v>21</v>
      </c>
      <c r="N622" s="224" t="s">
        <v>43</v>
      </c>
      <c r="O622" s="87"/>
      <c r="P622" s="225">
        <f>O622*H622</f>
        <v>0</v>
      </c>
      <c r="Q622" s="225">
        <v>0</v>
      </c>
      <c r="R622" s="225">
        <f>Q622*H622</f>
        <v>0</v>
      </c>
      <c r="S622" s="225">
        <v>0.0030000000000000001</v>
      </c>
      <c r="T622" s="226">
        <f>S622*H622</f>
        <v>0.52209000000000005</v>
      </c>
      <c r="U622" s="41"/>
      <c r="V622" s="41"/>
      <c r="W622" s="41"/>
      <c r="X622" s="41"/>
      <c r="Y622" s="41"/>
      <c r="Z622" s="41"/>
      <c r="AA622" s="41"/>
      <c r="AB622" s="41"/>
      <c r="AC622" s="41"/>
      <c r="AD622" s="41"/>
      <c r="AE622" s="41"/>
      <c r="AR622" s="227" t="s">
        <v>308</v>
      </c>
      <c r="AT622" s="227" t="s">
        <v>178</v>
      </c>
      <c r="AU622" s="227" t="s">
        <v>82</v>
      </c>
      <c r="AY622" s="20" t="s">
        <v>176</v>
      </c>
      <c r="BE622" s="228">
        <f>IF(N622="základní",J622,0)</f>
        <v>0</v>
      </c>
      <c r="BF622" s="228">
        <f>IF(N622="snížená",J622,0)</f>
        <v>0</v>
      </c>
      <c r="BG622" s="228">
        <f>IF(N622="zákl. přenesená",J622,0)</f>
        <v>0</v>
      </c>
      <c r="BH622" s="228">
        <f>IF(N622="sníž. přenesená",J622,0)</f>
        <v>0</v>
      </c>
      <c r="BI622" s="228">
        <f>IF(N622="nulová",J622,0)</f>
        <v>0</v>
      </c>
      <c r="BJ622" s="20" t="s">
        <v>80</v>
      </c>
      <c r="BK622" s="228">
        <f>ROUND(I622*H622,2)</f>
        <v>0</v>
      </c>
      <c r="BL622" s="20" t="s">
        <v>308</v>
      </c>
      <c r="BM622" s="227" t="s">
        <v>812</v>
      </c>
    </row>
    <row r="623" s="2" customFormat="1">
      <c r="A623" s="41"/>
      <c r="B623" s="42"/>
      <c r="C623" s="43"/>
      <c r="D623" s="229" t="s">
        <v>185</v>
      </c>
      <c r="E623" s="43"/>
      <c r="F623" s="230" t="s">
        <v>813</v>
      </c>
      <c r="G623" s="43"/>
      <c r="H623" s="43"/>
      <c r="I623" s="231"/>
      <c r="J623" s="43"/>
      <c r="K623" s="43"/>
      <c r="L623" s="47"/>
      <c r="M623" s="232"/>
      <c r="N623" s="233"/>
      <c r="O623" s="87"/>
      <c r="P623" s="87"/>
      <c r="Q623" s="87"/>
      <c r="R623" s="87"/>
      <c r="S623" s="87"/>
      <c r="T623" s="88"/>
      <c r="U623" s="41"/>
      <c r="V623" s="41"/>
      <c r="W623" s="41"/>
      <c r="X623" s="41"/>
      <c r="Y623" s="41"/>
      <c r="Z623" s="41"/>
      <c r="AA623" s="41"/>
      <c r="AB623" s="41"/>
      <c r="AC623" s="41"/>
      <c r="AD623" s="41"/>
      <c r="AE623" s="41"/>
      <c r="AT623" s="20" t="s">
        <v>185</v>
      </c>
      <c r="AU623" s="20" t="s">
        <v>82</v>
      </c>
    </row>
    <row r="624" s="14" customFormat="1">
      <c r="A624" s="14"/>
      <c r="B624" s="245"/>
      <c r="C624" s="246"/>
      <c r="D624" s="236" t="s">
        <v>187</v>
      </c>
      <c r="E624" s="247" t="s">
        <v>21</v>
      </c>
      <c r="F624" s="248" t="s">
        <v>127</v>
      </c>
      <c r="G624" s="246"/>
      <c r="H624" s="249">
        <v>9.3200000000000003</v>
      </c>
      <c r="I624" s="250"/>
      <c r="J624" s="246"/>
      <c r="K624" s="246"/>
      <c r="L624" s="251"/>
      <c r="M624" s="252"/>
      <c r="N624" s="253"/>
      <c r="O624" s="253"/>
      <c r="P624" s="253"/>
      <c r="Q624" s="253"/>
      <c r="R624" s="253"/>
      <c r="S624" s="253"/>
      <c r="T624" s="25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T624" s="255" t="s">
        <v>187</v>
      </c>
      <c r="AU624" s="255" t="s">
        <v>82</v>
      </c>
      <c r="AV624" s="14" t="s">
        <v>82</v>
      </c>
      <c r="AW624" s="14" t="s">
        <v>33</v>
      </c>
      <c r="AX624" s="14" t="s">
        <v>72</v>
      </c>
      <c r="AY624" s="255" t="s">
        <v>176</v>
      </c>
    </row>
    <row r="625" s="14" customFormat="1">
      <c r="A625" s="14"/>
      <c r="B625" s="245"/>
      <c r="C625" s="246"/>
      <c r="D625" s="236" t="s">
        <v>187</v>
      </c>
      <c r="E625" s="247" t="s">
        <v>21</v>
      </c>
      <c r="F625" s="248" t="s">
        <v>456</v>
      </c>
      <c r="G625" s="246"/>
      <c r="H625" s="249">
        <v>10.35</v>
      </c>
      <c r="I625" s="250"/>
      <c r="J625" s="246"/>
      <c r="K625" s="246"/>
      <c r="L625" s="251"/>
      <c r="M625" s="252"/>
      <c r="N625" s="253"/>
      <c r="O625" s="253"/>
      <c r="P625" s="253"/>
      <c r="Q625" s="253"/>
      <c r="R625" s="253"/>
      <c r="S625" s="253"/>
      <c r="T625" s="25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T625" s="255" t="s">
        <v>187</v>
      </c>
      <c r="AU625" s="255" t="s">
        <v>82</v>
      </c>
      <c r="AV625" s="14" t="s">
        <v>82</v>
      </c>
      <c r="AW625" s="14" t="s">
        <v>33</v>
      </c>
      <c r="AX625" s="14" t="s">
        <v>72</v>
      </c>
      <c r="AY625" s="255" t="s">
        <v>176</v>
      </c>
    </row>
    <row r="626" s="16" customFormat="1">
      <c r="A626" s="16"/>
      <c r="B626" s="267"/>
      <c r="C626" s="268"/>
      <c r="D626" s="236" t="s">
        <v>187</v>
      </c>
      <c r="E626" s="269" t="s">
        <v>21</v>
      </c>
      <c r="F626" s="270" t="s">
        <v>319</v>
      </c>
      <c r="G626" s="268"/>
      <c r="H626" s="271">
        <v>19.670000000000002</v>
      </c>
      <c r="I626" s="272"/>
      <c r="J626" s="268"/>
      <c r="K626" s="268"/>
      <c r="L626" s="273"/>
      <c r="M626" s="274"/>
      <c r="N626" s="275"/>
      <c r="O626" s="275"/>
      <c r="P626" s="275"/>
      <c r="Q626" s="275"/>
      <c r="R626" s="275"/>
      <c r="S626" s="275"/>
      <c r="T626" s="276"/>
      <c r="U626" s="16"/>
      <c r="V626" s="16"/>
      <c r="W626" s="16"/>
      <c r="X626" s="16"/>
      <c r="Y626" s="16"/>
      <c r="Z626" s="16"/>
      <c r="AA626" s="16"/>
      <c r="AB626" s="16"/>
      <c r="AC626" s="16"/>
      <c r="AD626" s="16"/>
      <c r="AE626" s="16"/>
      <c r="AT626" s="277" t="s">
        <v>187</v>
      </c>
      <c r="AU626" s="277" t="s">
        <v>82</v>
      </c>
      <c r="AV626" s="16" t="s">
        <v>198</v>
      </c>
      <c r="AW626" s="16" t="s">
        <v>33</v>
      </c>
      <c r="AX626" s="16" t="s">
        <v>72</v>
      </c>
      <c r="AY626" s="277" t="s">
        <v>176</v>
      </c>
    </row>
    <row r="627" s="14" customFormat="1">
      <c r="A627" s="14"/>
      <c r="B627" s="245"/>
      <c r="C627" s="246"/>
      <c r="D627" s="236" t="s">
        <v>187</v>
      </c>
      <c r="E627" s="247" t="s">
        <v>21</v>
      </c>
      <c r="F627" s="248" t="s">
        <v>438</v>
      </c>
      <c r="G627" s="246"/>
      <c r="H627" s="249">
        <v>75.200000000000003</v>
      </c>
      <c r="I627" s="250"/>
      <c r="J627" s="246"/>
      <c r="K627" s="246"/>
      <c r="L627" s="251"/>
      <c r="M627" s="252"/>
      <c r="N627" s="253"/>
      <c r="O627" s="253"/>
      <c r="P627" s="253"/>
      <c r="Q627" s="253"/>
      <c r="R627" s="253"/>
      <c r="S627" s="253"/>
      <c r="T627" s="25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T627" s="255" t="s">
        <v>187</v>
      </c>
      <c r="AU627" s="255" t="s">
        <v>82</v>
      </c>
      <c r="AV627" s="14" t="s">
        <v>82</v>
      </c>
      <c r="AW627" s="14" t="s">
        <v>33</v>
      </c>
      <c r="AX627" s="14" t="s">
        <v>72</v>
      </c>
      <c r="AY627" s="255" t="s">
        <v>176</v>
      </c>
    </row>
    <row r="628" s="14" customFormat="1">
      <c r="A628" s="14"/>
      <c r="B628" s="245"/>
      <c r="C628" s="246"/>
      <c r="D628" s="236" t="s">
        <v>187</v>
      </c>
      <c r="E628" s="247" t="s">
        <v>21</v>
      </c>
      <c r="F628" s="248" t="s">
        <v>814</v>
      </c>
      <c r="G628" s="246"/>
      <c r="H628" s="249">
        <v>27.670000000000002</v>
      </c>
      <c r="I628" s="250"/>
      <c r="J628" s="246"/>
      <c r="K628" s="246"/>
      <c r="L628" s="251"/>
      <c r="M628" s="252"/>
      <c r="N628" s="253"/>
      <c r="O628" s="253"/>
      <c r="P628" s="253"/>
      <c r="Q628" s="253"/>
      <c r="R628" s="253"/>
      <c r="S628" s="253"/>
      <c r="T628" s="25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T628" s="255" t="s">
        <v>187</v>
      </c>
      <c r="AU628" s="255" t="s">
        <v>82</v>
      </c>
      <c r="AV628" s="14" t="s">
        <v>82</v>
      </c>
      <c r="AW628" s="14" t="s">
        <v>33</v>
      </c>
      <c r="AX628" s="14" t="s">
        <v>72</v>
      </c>
      <c r="AY628" s="255" t="s">
        <v>176</v>
      </c>
    </row>
    <row r="629" s="14" customFormat="1">
      <c r="A629" s="14"/>
      <c r="B629" s="245"/>
      <c r="C629" s="246"/>
      <c r="D629" s="236" t="s">
        <v>187</v>
      </c>
      <c r="E629" s="247" t="s">
        <v>21</v>
      </c>
      <c r="F629" s="248" t="s">
        <v>694</v>
      </c>
      <c r="G629" s="246"/>
      <c r="H629" s="249">
        <v>21.800000000000001</v>
      </c>
      <c r="I629" s="250"/>
      <c r="J629" s="246"/>
      <c r="K629" s="246"/>
      <c r="L629" s="251"/>
      <c r="M629" s="252"/>
      <c r="N629" s="253"/>
      <c r="O629" s="253"/>
      <c r="P629" s="253"/>
      <c r="Q629" s="253"/>
      <c r="R629" s="253"/>
      <c r="S629" s="253"/>
      <c r="T629" s="25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T629" s="255" t="s">
        <v>187</v>
      </c>
      <c r="AU629" s="255" t="s">
        <v>82</v>
      </c>
      <c r="AV629" s="14" t="s">
        <v>82</v>
      </c>
      <c r="AW629" s="14" t="s">
        <v>33</v>
      </c>
      <c r="AX629" s="14" t="s">
        <v>72</v>
      </c>
      <c r="AY629" s="255" t="s">
        <v>176</v>
      </c>
    </row>
    <row r="630" s="14" customFormat="1">
      <c r="A630" s="14"/>
      <c r="B630" s="245"/>
      <c r="C630" s="246"/>
      <c r="D630" s="236" t="s">
        <v>187</v>
      </c>
      <c r="E630" s="247" t="s">
        <v>21</v>
      </c>
      <c r="F630" s="248" t="s">
        <v>287</v>
      </c>
      <c r="G630" s="246"/>
      <c r="H630" s="249">
        <v>8.3599999999999994</v>
      </c>
      <c r="I630" s="250"/>
      <c r="J630" s="246"/>
      <c r="K630" s="246"/>
      <c r="L630" s="251"/>
      <c r="M630" s="252"/>
      <c r="N630" s="253"/>
      <c r="O630" s="253"/>
      <c r="P630" s="253"/>
      <c r="Q630" s="253"/>
      <c r="R630" s="253"/>
      <c r="S630" s="253"/>
      <c r="T630" s="25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T630" s="255" t="s">
        <v>187</v>
      </c>
      <c r="AU630" s="255" t="s">
        <v>82</v>
      </c>
      <c r="AV630" s="14" t="s">
        <v>82</v>
      </c>
      <c r="AW630" s="14" t="s">
        <v>33</v>
      </c>
      <c r="AX630" s="14" t="s">
        <v>72</v>
      </c>
      <c r="AY630" s="255" t="s">
        <v>176</v>
      </c>
    </row>
    <row r="631" s="14" customFormat="1">
      <c r="A631" s="14"/>
      <c r="B631" s="245"/>
      <c r="C631" s="246"/>
      <c r="D631" s="236" t="s">
        <v>187</v>
      </c>
      <c r="E631" s="247" t="s">
        <v>21</v>
      </c>
      <c r="F631" s="248" t="s">
        <v>815</v>
      </c>
      <c r="G631" s="246"/>
      <c r="H631" s="249">
        <v>14.66</v>
      </c>
      <c r="I631" s="250"/>
      <c r="J631" s="246"/>
      <c r="K631" s="246"/>
      <c r="L631" s="251"/>
      <c r="M631" s="252"/>
      <c r="N631" s="253"/>
      <c r="O631" s="253"/>
      <c r="P631" s="253"/>
      <c r="Q631" s="253"/>
      <c r="R631" s="253"/>
      <c r="S631" s="253"/>
      <c r="T631" s="25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T631" s="255" t="s">
        <v>187</v>
      </c>
      <c r="AU631" s="255" t="s">
        <v>82</v>
      </c>
      <c r="AV631" s="14" t="s">
        <v>82</v>
      </c>
      <c r="AW631" s="14" t="s">
        <v>33</v>
      </c>
      <c r="AX631" s="14" t="s">
        <v>72</v>
      </c>
      <c r="AY631" s="255" t="s">
        <v>176</v>
      </c>
    </row>
    <row r="632" s="14" customFormat="1">
      <c r="A632" s="14"/>
      <c r="B632" s="245"/>
      <c r="C632" s="246"/>
      <c r="D632" s="236" t="s">
        <v>187</v>
      </c>
      <c r="E632" s="247" t="s">
        <v>21</v>
      </c>
      <c r="F632" s="248" t="s">
        <v>816</v>
      </c>
      <c r="G632" s="246"/>
      <c r="H632" s="249">
        <v>3.1000000000000001</v>
      </c>
      <c r="I632" s="250"/>
      <c r="J632" s="246"/>
      <c r="K632" s="246"/>
      <c r="L632" s="251"/>
      <c r="M632" s="252"/>
      <c r="N632" s="253"/>
      <c r="O632" s="253"/>
      <c r="P632" s="253"/>
      <c r="Q632" s="253"/>
      <c r="R632" s="253"/>
      <c r="S632" s="253"/>
      <c r="T632" s="25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T632" s="255" t="s">
        <v>187</v>
      </c>
      <c r="AU632" s="255" t="s">
        <v>82</v>
      </c>
      <c r="AV632" s="14" t="s">
        <v>82</v>
      </c>
      <c r="AW632" s="14" t="s">
        <v>33</v>
      </c>
      <c r="AX632" s="14" t="s">
        <v>72</v>
      </c>
      <c r="AY632" s="255" t="s">
        <v>176</v>
      </c>
    </row>
    <row r="633" s="14" customFormat="1">
      <c r="A633" s="14"/>
      <c r="B633" s="245"/>
      <c r="C633" s="246"/>
      <c r="D633" s="236" t="s">
        <v>187</v>
      </c>
      <c r="E633" s="247" t="s">
        <v>21</v>
      </c>
      <c r="F633" s="248" t="s">
        <v>817</v>
      </c>
      <c r="G633" s="246"/>
      <c r="H633" s="249">
        <v>3.5699999999999998</v>
      </c>
      <c r="I633" s="250"/>
      <c r="J633" s="246"/>
      <c r="K633" s="246"/>
      <c r="L633" s="251"/>
      <c r="M633" s="252"/>
      <c r="N633" s="253"/>
      <c r="O633" s="253"/>
      <c r="P633" s="253"/>
      <c r="Q633" s="253"/>
      <c r="R633" s="253"/>
      <c r="S633" s="253"/>
      <c r="T633" s="25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T633" s="255" t="s">
        <v>187</v>
      </c>
      <c r="AU633" s="255" t="s">
        <v>82</v>
      </c>
      <c r="AV633" s="14" t="s">
        <v>82</v>
      </c>
      <c r="AW633" s="14" t="s">
        <v>33</v>
      </c>
      <c r="AX633" s="14" t="s">
        <v>72</v>
      </c>
      <c r="AY633" s="255" t="s">
        <v>176</v>
      </c>
    </row>
    <row r="634" s="15" customFormat="1">
      <c r="A634" s="15"/>
      <c r="B634" s="256"/>
      <c r="C634" s="257"/>
      <c r="D634" s="236" t="s">
        <v>187</v>
      </c>
      <c r="E634" s="258" t="s">
        <v>21</v>
      </c>
      <c r="F634" s="259" t="s">
        <v>192</v>
      </c>
      <c r="G634" s="257"/>
      <c r="H634" s="260">
        <v>174.03</v>
      </c>
      <c r="I634" s="261"/>
      <c r="J634" s="257"/>
      <c r="K634" s="257"/>
      <c r="L634" s="262"/>
      <c r="M634" s="279"/>
      <c r="N634" s="280"/>
      <c r="O634" s="280"/>
      <c r="P634" s="280"/>
      <c r="Q634" s="280"/>
      <c r="R634" s="280"/>
      <c r="S634" s="280"/>
      <c r="T634" s="281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T634" s="266" t="s">
        <v>187</v>
      </c>
      <c r="AU634" s="266" t="s">
        <v>82</v>
      </c>
      <c r="AV634" s="15" t="s">
        <v>183</v>
      </c>
      <c r="AW634" s="15" t="s">
        <v>33</v>
      </c>
      <c r="AX634" s="15" t="s">
        <v>80</v>
      </c>
      <c r="AY634" s="266" t="s">
        <v>176</v>
      </c>
    </row>
    <row r="635" s="2" customFormat="1" ht="6.96" customHeight="1">
      <c r="A635" s="41"/>
      <c r="B635" s="62"/>
      <c r="C635" s="63"/>
      <c r="D635" s="63"/>
      <c r="E635" s="63"/>
      <c r="F635" s="63"/>
      <c r="G635" s="63"/>
      <c r="H635" s="63"/>
      <c r="I635" s="63"/>
      <c r="J635" s="63"/>
      <c r="K635" s="63"/>
      <c r="L635" s="47"/>
      <c r="M635" s="41"/>
      <c r="O635" s="41"/>
      <c r="P635" s="41"/>
      <c r="Q635" s="41"/>
      <c r="R635" s="41"/>
      <c r="S635" s="41"/>
      <c r="T635" s="41"/>
      <c r="U635" s="41"/>
      <c r="V635" s="41"/>
      <c r="W635" s="41"/>
      <c r="X635" s="41"/>
      <c r="Y635" s="41"/>
      <c r="Z635" s="41"/>
      <c r="AA635" s="41"/>
      <c r="AB635" s="41"/>
      <c r="AC635" s="41"/>
      <c r="AD635" s="41"/>
      <c r="AE635" s="41"/>
    </row>
  </sheetData>
  <sheetProtection sheet="1" autoFilter="0" formatColumns="0" formatRows="0" objects="1" scenarios="1" spinCount="100000" saltValue="0Uqt4Ud6W6JRiiTJyEUk6DOgdEU2ZnT7HaRdGeixDweShgkbM+XQLSRmbThmkuRZc3JjFC/25Jb5OtVjbpLWMQ==" hashValue="I9umFWOuQrAHUklLqHCt3Q6qbP9K1pKcIaXF6PvIhZp8RHAyJjZn9lFAu3gW222Ik4JYo5mEdKtOCNQmPmaQrw==" algorithmName="SHA-512" password="CC35"/>
  <autoFilter ref="C99:K634"/>
  <mergeCells count="9">
    <mergeCell ref="E7:H7"/>
    <mergeCell ref="E9:H9"/>
    <mergeCell ref="E18:H18"/>
    <mergeCell ref="E27:H27"/>
    <mergeCell ref="E48:H48"/>
    <mergeCell ref="E50:H50"/>
    <mergeCell ref="E90:H90"/>
    <mergeCell ref="E92:H92"/>
    <mergeCell ref="L2:V2"/>
  </mergeCells>
  <hyperlinks>
    <hyperlink ref="F104" r:id="rId1" display="https://podminky.urs.cz/item/CS_URS_2023_02/111251102"/>
    <hyperlink ref="F111" r:id="rId2" display="https://podminky.urs.cz/item/CS_URS_2023_02/112101101"/>
    <hyperlink ref="F116" r:id="rId3" display="https://podminky.urs.cz/item/CS_URS_2023_02/112251101"/>
    <hyperlink ref="F121" r:id="rId4" display="https://podminky.urs.cz/item/CS_URS_2023_02/113106122"/>
    <hyperlink ref="F127" r:id="rId5" display="https://podminky.urs.cz/item/CS_URS_2023_02/952902611"/>
    <hyperlink ref="F134" r:id="rId6" display="https://podminky.urs.cz/item/CS_URS_2023_02/962031133"/>
    <hyperlink ref="F148" r:id="rId7" display="https://podminky.urs.cz/item/CS_URS_2023_02/962032230"/>
    <hyperlink ref="F153" r:id="rId8" display="https://podminky.urs.cz/item/CS_URS_2023_02/962032231"/>
    <hyperlink ref="F163" r:id="rId9" display="https://podminky.urs.cz/item/CS_URS_2023_02/962081131"/>
    <hyperlink ref="F168" r:id="rId10" display="https://podminky.urs.cz/item/CS_URS_2023_02/965042141"/>
    <hyperlink ref="F175" r:id="rId11" display="https://podminky.urs.cz/item/CS_URS_2023_02/965043341"/>
    <hyperlink ref="F182" r:id="rId12" display="https://podminky.urs.cz/item/CS_URS_2023_02/965081213"/>
    <hyperlink ref="F187" r:id="rId13" display="https://podminky.urs.cz/item/CS_URS_2023_02/965081313"/>
    <hyperlink ref="F192" r:id="rId14" display="https://podminky.urs.cz/item/CS_URS_2023_02/965082923"/>
    <hyperlink ref="F203" r:id="rId15" display="https://podminky.urs.cz/item/CS_URS_2023_02/965082941"/>
    <hyperlink ref="F217" r:id="rId16" display="https://podminky.urs.cz/item/CS_URS_2023_02/965083122"/>
    <hyperlink ref="F224" r:id="rId17" display="https://podminky.urs.cz/item/CS_URS_2023_02/967031733"/>
    <hyperlink ref="F229" r:id="rId18" display="https://podminky.urs.cz/item/CS_URS_2023_02/967031734"/>
    <hyperlink ref="F234" r:id="rId19" display="https://podminky.urs.cz/item/CS_URS_2023_02/968062354"/>
    <hyperlink ref="F242" r:id="rId20" display="https://podminky.urs.cz/item/CS_URS_2023_02/968062355"/>
    <hyperlink ref="F246" r:id="rId21" display="https://podminky.urs.cz/item/CS_URS_2023_02/968062356"/>
    <hyperlink ref="F255" r:id="rId22" display="https://podminky.urs.cz/item/CS_URS_2023_02/968062456"/>
    <hyperlink ref="F262" r:id="rId23" display="https://podminky.urs.cz/item/CS_URS_2023_02/968072455"/>
    <hyperlink ref="F269" r:id="rId24" display="https://podminky.urs.cz/item/CS_URS_2023_02/971033641"/>
    <hyperlink ref="F276" r:id="rId25" display="https://podminky.urs.cz/item/CS_URS_2023_02/971033651"/>
    <hyperlink ref="F283" r:id="rId26" display="https://podminky.urs.cz/item/CS_URS_2023_02/973031151"/>
    <hyperlink ref="F290" r:id="rId27" display="https://podminky.urs.cz/item/CS_URS_2023_02/974031155"/>
    <hyperlink ref="F297" r:id="rId28" display="https://podminky.urs.cz/item/CS_URS_2023_02/977151121"/>
    <hyperlink ref="F303" r:id="rId29" display="https://podminky.urs.cz/item/CS_URS_2023_02/978011121"/>
    <hyperlink ref="F307" r:id="rId30" display="https://podminky.urs.cz/item/CS_URS_2023_02/978011141"/>
    <hyperlink ref="F327" r:id="rId31" display="https://podminky.urs.cz/item/CS_URS_2023_02/978011161"/>
    <hyperlink ref="F337" r:id="rId32" display="https://podminky.urs.cz/item/CS_URS_2023_02/978013141"/>
    <hyperlink ref="F357" r:id="rId33" display="https://podminky.urs.cz/item/CS_URS_2023_02/978013161"/>
    <hyperlink ref="F366" r:id="rId34" display="https://podminky.urs.cz/item/CS_URS_2023_02/978013191"/>
    <hyperlink ref="F383" r:id="rId35" display="https://podminky.urs.cz/item/CS_URS_2023_02/978015391"/>
    <hyperlink ref="F388" r:id="rId36" display="https://podminky.urs.cz/item/CS_URS_2023_02/978019361"/>
    <hyperlink ref="F393" r:id="rId37" display="https://podminky.urs.cz/item/CS_URS_2023_02/978059541"/>
    <hyperlink ref="F400" r:id="rId38" display="https://podminky.urs.cz/item/CS_URS_2023_02/979054441"/>
    <hyperlink ref="F406" r:id="rId39" display="https://podminky.urs.cz/item/CS_URS_2023_02/997013154"/>
    <hyperlink ref="F408" r:id="rId40" display="https://podminky.urs.cz/item/CS_URS_2023_02/997013501"/>
    <hyperlink ref="F414" r:id="rId41" display="https://podminky.urs.cz/item/CS_URS_2023_02/997013509"/>
    <hyperlink ref="F418" r:id="rId42" display="https://podminky.urs.cz/item/CS_URS_2023_02/997013871"/>
    <hyperlink ref="F426" r:id="rId43" display="https://podminky.urs.cz/item/CS_URS_2023_02/721140802"/>
    <hyperlink ref="F431" r:id="rId44" display="https://podminky.urs.cz/item/CS_URS_2023_02/722170801"/>
    <hyperlink ref="F437" r:id="rId45" display="https://podminky.urs.cz/item/CS_URS_2023_02/724211811"/>
    <hyperlink ref="F443" r:id="rId46" display="https://podminky.urs.cz/item/CS_URS_2023_02/725110811"/>
    <hyperlink ref="F445" r:id="rId47" display="https://podminky.urs.cz/item/CS_URS_2023_02/725210821"/>
    <hyperlink ref="F448" r:id="rId48" display="https://podminky.urs.cz/item/CS_URS_2023_02/731200825"/>
    <hyperlink ref="F451" r:id="rId49" display="https://podminky.urs.cz/item/CS_URS_2023_02/733290801"/>
    <hyperlink ref="F454" r:id="rId50" display="https://podminky.urs.cz/item/CS_URS_2023_02/735151821"/>
    <hyperlink ref="F457" r:id="rId51" display="https://podminky.urs.cz/item/CS_URS_2023_02/741211833"/>
    <hyperlink ref="F460" r:id="rId52" display="https://podminky.urs.cz/item/CS_URS_2023_02/762331921"/>
    <hyperlink ref="F465" r:id="rId53" display="https://podminky.urs.cz/item/CS_URS_2023_02/762331931"/>
    <hyperlink ref="F475" r:id="rId54" display="https://podminky.urs.cz/item/CS_URS_2023_02/762331934"/>
    <hyperlink ref="F479" r:id="rId55" display="https://podminky.urs.cz/item/CS_URS_2023_02/762331942"/>
    <hyperlink ref="F483" r:id="rId56" display="https://podminky.urs.cz/item/CS_URS_2023_02/762331951"/>
    <hyperlink ref="F487" r:id="rId57" display="https://podminky.urs.cz/item/CS_URS_2023_02/762342812"/>
    <hyperlink ref="F492" r:id="rId58" display="https://podminky.urs.cz/item/CS_URS_2023_02/762521934"/>
    <hyperlink ref="F500" r:id="rId59" display="https://podminky.urs.cz/item/CS_URS_2023_02/762522911"/>
    <hyperlink ref="F508" r:id="rId60" display="https://podminky.urs.cz/item/CS_URS_2023_02/762528812"/>
    <hyperlink ref="F528" r:id="rId61" display="https://podminky.urs.cz/item/CS_URS_2023_02/762811811"/>
    <hyperlink ref="F535" r:id="rId62" display="https://podminky.urs.cz/item/CS_URS_2023_02/762821941"/>
    <hyperlink ref="F540" r:id="rId63" display="https://podminky.urs.cz/item/CS_URS_2023_02/762821951"/>
    <hyperlink ref="F548" r:id="rId64" display="https://podminky.urs.cz/item/CS_URS_2023_02/765111821"/>
    <hyperlink ref="F555" r:id="rId65" display="https://podminky.urs.cz/item/CS_URS_2023_02/765111831"/>
    <hyperlink ref="F557" r:id="rId66" display="https://podminky.urs.cz/item/CS_URS_2023_02/765192811"/>
    <hyperlink ref="F560" r:id="rId67" display="https://podminky.urs.cz/item/CS_URS_2023_02/766812830"/>
    <hyperlink ref="F564" r:id="rId68" display="https://podminky.urs.cz/item/CS_URS_2023_02/767161811"/>
    <hyperlink ref="F568" r:id="rId69" display="https://podminky.urs.cz/item/CS_URS_2023_02/767661811"/>
    <hyperlink ref="F573" r:id="rId70" display="https://podminky.urs.cz/item/CS_URS_2023_02/771531801"/>
    <hyperlink ref="F579" r:id="rId71" display="https://podminky.urs.cz/item/CS_URS_2023_02/772523811"/>
    <hyperlink ref="F590" r:id="rId72" display="https://podminky.urs.cz/item/CS_URS_2023_02/772991441"/>
    <hyperlink ref="F595" r:id="rId73" display="https://podminky.urs.cz/item/CS_URS_2023_02/775521801"/>
    <hyperlink ref="F600" r:id="rId74" display="https://podminky.urs.cz/item/CS_URS_2023_02/775521801"/>
    <hyperlink ref="F623" r:id="rId75" display="https://podminky.urs.cz/item/CS_URS_2023_02/776201814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76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85</v>
      </c>
      <c r="AZ2" s="141" t="s">
        <v>818</v>
      </c>
      <c r="BA2" s="141" t="s">
        <v>819</v>
      </c>
      <c r="BB2" s="141" t="s">
        <v>21</v>
      </c>
      <c r="BC2" s="141" t="s">
        <v>516</v>
      </c>
      <c r="BD2" s="141" t="s">
        <v>82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23"/>
      <c r="AT3" s="20" t="s">
        <v>82</v>
      </c>
      <c r="AZ3" s="141" t="s">
        <v>820</v>
      </c>
      <c r="BA3" s="141" t="s">
        <v>821</v>
      </c>
      <c r="BB3" s="141" t="s">
        <v>21</v>
      </c>
      <c r="BC3" s="141" t="s">
        <v>509</v>
      </c>
      <c r="BD3" s="141" t="s">
        <v>82</v>
      </c>
    </row>
    <row r="4" s="1" customFormat="1" ht="24.96" customHeight="1">
      <c r="B4" s="23"/>
      <c r="D4" s="144" t="s">
        <v>120</v>
      </c>
      <c r="L4" s="23"/>
      <c r="M4" s="145" t="s">
        <v>10</v>
      </c>
      <c r="AT4" s="20" t="s">
        <v>4</v>
      </c>
      <c r="AZ4" s="141" t="s">
        <v>822</v>
      </c>
      <c r="BA4" s="141" t="s">
        <v>823</v>
      </c>
      <c r="BB4" s="141" t="s">
        <v>21</v>
      </c>
      <c r="BC4" s="141" t="s">
        <v>824</v>
      </c>
      <c r="BD4" s="141" t="s">
        <v>82</v>
      </c>
    </row>
    <row r="5" s="1" customFormat="1" ht="6.96" customHeight="1">
      <c r="B5" s="23"/>
      <c r="L5" s="23"/>
      <c r="AZ5" s="141" t="s">
        <v>114</v>
      </c>
      <c r="BA5" s="141" t="s">
        <v>115</v>
      </c>
      <c r="BB5" s="141" t="s">
        <v>21</v>
      </c>
      <c r="BC5" s="141" t="s">
        <v>825</v>
      </c>
      <c r="BD5" s="141" t="s">
        <v>82</v>
      </c>
    </row>
    <row r="6" s="1" customFormat="1" ht="12" customHeight="1">
      <c r="B6" s="23"/>
      <c r="D6" s="146" t="s">
        <v>16</v>
      </c>
      <c r="L6" s="23"/>
      <c r="AZ6" s="141" t="s">
        <v>117</v>
      </c>
      <c r="BA6" s="141" t="s">
        <v>118</v>
      </c>
      <c r="BB6" s="141" t="s">
        <v>21</v>
      </c>
      <c r="BC6" s="141" t="s">
        <v>119</v>
      </c>
      <c r="BD6" s="141" t="s">
        <v>82</v>
      </c>
    </row>
    <row r="7" s="1" customFormat="1" ht="26.25" customHeight="1">
      <c r="B7" s="23"/>
      <c r="E7" s="147" t="str">
        <f>'Rekapitulace stavby'!K6</f>
        <v>Památková obnova kapitulního děkanství ve Staré Boleslavi včetně zapracovaných ZD duben_24</v>
      </c>
      <c r="F7" s="146"/>
      <c r="G7" s="146"/>
      <c r="H7" s="146"/>
      <c r="L7" s="23"/>
      <c r="AZ7" s="141" t="s">
        <v>121</v>
      </c>
      <c r="BA7" s="141" t="s">
        <v>122</v>
      </c>
      <c r="BB7" s="141" t="s">
        <v>21</v>
      </c>
      <c r="BC7" s="141" t="s">
        <v>123</v>
      </c>
      <c r="BD7" s="141" t="s">
        <v>82</v>
      </c>
    </row>
    <row r="8" s="2" customFormat="1" ht="12" customHeight="1">
      <c r="A8" s="41"/>
      <c r="B8" s="47"/>
      <c r="C8" s="41"/>
      <c r="D8" s="146" t="s">
        <v>133</v>
      </c>
      <c r="E8" s="41"/>
      <c r="F8" s="41"/>
      <c r="G8" s="41"/>
      <c r="H8" s="41"/>
      <c r="I8" s="41"/>
      <c r="J8" s="41"/>
      <c r="K8" s="41"/>
      <c r="L8" s="14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Z8" s="141" t="s">
        <v>124</v>
      </c>
      <c r="BA8" s="141" t="s">
        <v>125</v>
      </c>
      <c r="BB8" s="141" t="s">
        <v>21</v>
      </c>
      <c r="BC8" s="141" t="s">
        <v>126</v>
      </c>
      <c r="BD8" s="141" t="s">
        <v>82</v>
      </c>
    </row>
    <row r="9" s="2" customFormat="1" ht="16.5" customHeight="1">
      <c r="A9" s="41"/>
      <c r="B9" s="47"/>
      <c r="C9" s="41"/>
      <c r="D9" s="41"/>
      <c r="E9" s="149" t="s">
        <v>826</v>
      </c>
      <c r="F9" s="41"/>
      <c r="G9" s="41"/>
      <c r="H9" s="41"/>
      <c r="I9" s="41"/>
      <c r="J9" s="41"/>
      <c r="K9" s="41"/>
      <c r="L9" s="148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Z9" s="141" t="s">
        <v>127</v>
      </c>
      <c r="BA9" s="141" t="s">
        <v>128</v>
      </c>
      <c r="BB9" s="141" t="s">
        <v>21</v>
      </c>
      <c r="BC9" s="141" t="s">
        <v>129</v>
      </c>
      <c r="BD9" s="141" t="s">
        <v>82</v>
      </c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48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Z10" s="141" t="s">
        <v>130</v>
      </c>
      <c r="BA10" s="141" t="s">
        <v>131</v>
      </c>
      <c r="BB10" s="141" t="s">
        <v>21</v>
      </c>
      <c r="BC10" s="141" t="s">
        <v>132</v>
      </c>
      <c r="BD10" s="141" t="s">
        <v>82</v>
      </c>
    </row>
    <row r="11" s="2" customFormat="1" ht="12" customHeight="1">
      <c r="A11" s="41"/>
      <c r="B11" s="47"/>
      <c r="C11" s="41"/>
      <c r="D11" s="146" t="s">
        <v>18</v>
      </c>
      <c r="E11" s="41"/>
      <c r="F11" s="136" t="s">
        <v>21</v>
      </c>
      <c r="G11" s="41"/>
      <c r="H11" s="41"/>
      <c r="I11" s="146" t="s">
        <v>20</v>
      </c>
      <c r="J11" s="136" t="s">
        <v>21</v>
      </c>
      <c r="K11" s="41"/>
      <c r="L11" s="14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6" t="s">
        <v>22</v>
      </c>
      <c r="E12" s="41"/>
      <c r="F12" s="136" t="s">
        <v>23</v>
      </c>
      <c r="G12" s="41"/>
      <c r="H12" s="41"/>
      <c r="I12" s="146" t="s">
        <v>24</v>
      </c>
      <c r="J12" s="150" t="str">
        <f>'Rekapitulace stavby'!AN8</f>
        <v>2. 10. 2023</v>
      </c>
      <c r="K12" s="41"/>
      <c r="L12" s="14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4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6" t="s">
        <v>26</v>
      </c>
      <c r="E14" s="41"/>
      <c r="F14" s="41"/>
      <c r="G14" s="41"/>
      <c r="H14" s="41"/>
      <c r="I14" s="146" t="s">
        <v>27</v>
      </c>
      <c r="J14" s="136" t="s">
        <v>21</v>
      </c>
      <c r="K14" s="41"/>
      <c r="L14" s="14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6" t="s">
        <v>28</v>
      </c>
      <c r="F15" s="41"/>
      <c r="G15" s="41"/>
      <c r="H15" s="41"/>
      <c r="I15" s="146" t="s">
        <v>29</v>
      </c>
      <c r="J15" s="136" t="s">
        <v>21</v>
      </c>
      <c r="K15" s="41"/>
      <c r="L15" s="14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4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46" t="s">
        <v>30</v>
      </c>
      <c r="E17" s="41"/>
      <c r="F17" s="41"/>
      <c r="G17" s="41"/>
      <c r="H17" s="41"/>
      <c r="I17" s="146" t="s">
        <v>27</v>
      </c>
      <c r="J17" s="36" t="str">
        <f>'Rekapitulace stavby'!AN13</f>
        <v>Vyplň údaj</v>
      </c>
      <c r="K17" s="41"/>
      <c r="L17" s="14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6"/>
      <c r="G18" s="136"/>
      <c r="H18" s="136"/>
      <c r="I18" s="146" t="s">
        <v>29</v>
      </c>
      <c r="J18" s="36" t="str">
        <f>'Rekapitulace stavby'!AN14</f>
        <v>Vyplň údaj</v>
      </c>
      <c r="K18" s="41"/>
      <c r="L18" s="14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4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46" t="s">
        <v>32</v>
      </c>
      <c r="E20" s="41"/>
      <c r="F20" s="41"/>
      <c r="G20" s="41"/>
      <c r="H20" s="41"/>
      <c r="I20" s="146" t="s">
        <v>27</v>
      </c>
      <c r="J20" s="136" t="s">
        <v>21</v>
      </c>
      <c r="K20" s="41"/>
      <c r="L20" s="14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6" t="s">
        <v>28</v>
      </c>
      <c r="F21" s="41"/>
      <c r="G21" s="41"/>
      <c r="H21" s="41"/>
      <c r="I21" s="146" t="s">
        <v>29</v>
      </c>
      <c r="J21" s="136" t="s">
        <v>21</v>
      </c>
      <c r="K21" s="41"/>
      <c r="L21" s="14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4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46" t="s">
        <v>34</v>
      </c>
      <c r="E23" s="41"/>
      <c r="F23" s="41"/>
      <c r="G23" s="41"/>
      <c r="H23" s="41"/>
      <c r="I23" s="146" t="s">
        <v>27</v>
      </c>
      <c r="J23" s="136" t="s">
        <v>21</v>
      </c>
      <c r="K23" s="41"/>
      <c r="L23" s="14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6" t="s">
        <v>35</v>
      </c>
      <c r="F24" s="41"/>
      <c r="G24" s="41"/>
      <c r="H24" s="41"/>
      <c r="I24" s="146" t="s">
        <v>29</v>
      </c>
      <c r="J24" s="136" t="s">
        <v>21</v>
      </c>
      <c r="K24" s="41"/>
      <c r="L24" s="14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4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46" t="s">
        <v>36</v>
      </c>
      <c r="E26" s="41"/>
      <c r="F26" s="41"/>
      <c r="G26" s="41"/>
      <c r="H26" s="41"/>
      <c r="I26" s="41"/>
      <c r="J26" s="41"/>
      <c r="K26" s="41"/>
      <c r="L26" s="14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83.25" customHeight="1">
      <c r="A27" s="151"/>
      <c r="B27" s="152"/>
      <c r="C27" s="151"/>
      <c r="D27" s="151"/>
      <c r="E27" s="153" t="s">
        <v>135</v>
      </c>
      <c r="F27" s="153"/>
      <c r="G27" s="153"/>
      <c r="H27" s="153"/>
      <c r="I27" s="151"/>
      <c r="J27" s="151"/>
      <c r="K27" s="151"/>
      <c r="L27" s="154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4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55"/>
      <c r="E29" s="155"/>
      <c r="F29" s="155"/>
      <c r="G29" s="155"/>
      <c r="H29" s="155"/>
      <c r="I29" s="155"/>
      <c r="J29" s="155"/>
      <c r="K29" s="155"/>
      <c r="L29" s="148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56" t="s">
        <v>38</v>
      </c>
      <c r="E30" s="41"/>
      <c r="F30" s="41"/>
      <c r="G30" s="41"/>
      <c r="H30" s="41"/>
      <c r="I30" s="41"/>
      <c r="J30" s="157">
        <f>ROUND(J107, 2)</f>
        <v>0</v>
      </c>
      <c r="K30" s="41"/>
      <c r="L30" s="14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5"/>
      <c r="E31" s="155"/>
      <c r="F31" s="155"/>
      <c r="G31" s="155"/>
      <c r="H31" s="155"/>
      <c r="I31" s="155"/>
      <c r="J31" s="155"/>
      <c r="K31" s="155"/>
      <c r="L31" s="148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58" t="s">
        <v>40</v>
      </c>
      <c r="G32" s="41"/>
      <c r="H32" s="41"/>
      <c r="I32" s="158" t="s">
        <v>39</v>
      </c>
      <c r="J32" s="158" t="s">
        <v>41</v>
      </c>
      <c r="K32" s="41"/>
      <c r="L32" s="14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59" t="s">
        <v>42</v>
      </c>
      <c r="E33" s="146" t="s">
        <v>43</v>
      </c>
      <c r="F33" s="160">
        <f>ROUND((SUM(BE107:BE1828)),  2)</f>
        <v>0</v>
      </c>
      <c r="G33" s="41"/>
      <c r="H33" s="41"/>
      <c r="I33" s="161">
        <v>0.20999999999999999</v>
      </c>
      <c r="J33" s="160">
        <f>ROUND(((SUM(BE107:BE1828))*I33),  2)</f>
        <v>0</v>
      </c>
      <c r="K33" s="41"/>
      <c r="L33" s="14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46" t="s">
        <v>44</v>
      </c>
      <c r="F34" s="160">
        <f>ROUND((SUM(BF107:BF1828)),  2)</f>
        <v>0</v>
      </c>
      <c r="G34" s="41"/>
      <c r="H34" s="41"/>
      <c r="I34" s="161">
        <v>0.14999999999999999</v>
      </c>
      <c r="J34" s="160">
        <f>ROUND(((SUM(BF107:BF1828))*I34),  2)</f>
        <v>0</v>
      </c>
      <c r="K34" s="41"/>
      <c r="L34" s="14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46" t="s">
        <v>45</v>
      </c>
      <c r="F35" s="160">
        <f>ROUND((SUM(BG107:BG1828)),  2)</f>
        <v>0</v>
      </c>
      <c r="G35" s="41"/>
      <c r="H35" s="41"/>
      <c r="I35" s="161">
        <v>0.20999999999999999</v>
      </c>
      <c r="J35" s="160">
        <f>0</f>
        <v>0</v>
      </c>
      <c r="K35" s="41"/>
      <c r="L35" s="14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46" t="s">
        <v>46</v>
      </c>
      <c r="F36" s="160">
        <f>ROUND((SUM(BH107:BH1828)),  2)</f>
        <v>0</v>
      </c>
      <c r="G36" s="41"/>
      <c r="H36" s="41"/>
      <c r="I36" s="161">
        <v>0.14999999999999999</v>
      </c>
      <c r="J36" s="160">
        <f>0</f>
        <v>0</v>
      </c>
      <c r="K36" s="41"/>
      <c r="L36" s="14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6" t="s">
        <v>47</v>
      </c>
      <c r="F37" s="160">
        <f>ROUND((SUM(BI107:BI1828)),  2)</f>
        <v>0</v>
      </c>
      <c r="G37" s="41"/>
      <c r="H37" s="41"/>
      <c r="I37" s="161">
        <v>0</v>
      </c>
      <c r="J37" s="160">
        <f>0</f>
        <v>0</v>
      </c>
      <c r="K37" s="41"/>
      <c r="L37" s="14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4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62"/>
      <c r="D39" s="163" t="s">
        <v>48</v>
      </c>
      <c r="E39" s="164"/>
      <c r="F39" s="164"/>
      <c r="G39" s="165" t="s">
        <v>49</v>
      </c>
      <c r="H39" s="166" t="s">
        <v>50</v>
      </c>
      <c r="I39" s="164"/>
      <c r="J39" s="167">
        <f>SUM(J30:J37)</f>
        <v>0</v>
      </c>
      <c r="K39" s="168"/>
      <c r="L39" s="14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69"/>
      <c r="C40" s="170"/>
      <c r="D40" s="170"/>
      <c r="E40" s="170"/>
      <c r="F40" s="170"/>
      <c r="G40" s="170"/>
      <c r="H40" s="170"/>
      <c r="I40" s="170"/>
      <c r="J40" s="170"/>
      <c r="K40" s="170"/>
      <c r="L40" s="14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71"/>
      <c r="C44" s="172"/>
      <c r="D44" s="172"/>
      <c r="E44" s="172"/>
      <c r="F44" s="172"/>
      <c r="G44" s="172"/>
      <c r="H44" s="172"/>
      <c r="I44" s="172"/>
      <c r="J44" s="172"/>
      <c r="K44" s="172"/>
      <c r="L44" s="148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136</v>
      </c>
      <c r="D45" s="43"/>
      <c r="E45" s="43"/>
      <c r="F45" s="43"/>
      <c r="G45" s="43"/>
      <c r="H45" s="43"/>
      <c r="I45" s="43"/>
      <c r="J45" s="43"/>
      <c r="K45" s="43"/>
      <c r="L45" s="148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48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48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26.25" customHeight="1">
      <c r="A48" s="41"/>
      <c r="B48" s="42"/>
      <c r="C48" s="43"/>
      <c r="D48" s="43"/>
      <c r="E48" s="173" t="str">
        <f>E7</f>
        <v>Památková obnova kapitulního děkanství ve Staré Boleslavi včetně zapracovaných ZD duben_24</v>
      </c>
      <c r="F48" s="35"/>
      <c r="G48" s="35"/>
      <c r="H48" s="35"/>
      <c r="I48" s="43"/>
      <c r="J48" s="43"/>
      <c r="K48" s="43"/>
      <c r="L48" s="14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133</v>
      </c>
      <c r="D49" s="43"/>
      <c r="E49" s="43"/>
      <c r="F49" s="43"/>
      <c r="G49" s="43"/>
      <c r="H49" s="43"/>
      <c r="I49" s="43"/>
      <c r="J49" s="43"/>
      <c r="K49" s="43"/>
      <c r="L49" s="14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SO-02 - Architektonicko stavební řešení</v>
      </c>
      <c r="F50" s="43"/>
      <c r="G50" s="43"/>
      <c r="H50" s="43"/>
      <c r="I50" s="43"/>
      <c r="J50" s="43"/>
      <c r="K50" s="43"/>
      <c r="L50" s="14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48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22</v>
      </c>
      <c r="D52" s="43"/>
      <c r="E52" s="43"/>
      <c r="F52" s="30" t="str">
        <f>F12</f>
        <v>Stará Boleslav</v>
      </c>
      <c r="G52" s="43"/>
      <c r="H52" s="43"/>
      <c r="I52" s="35" t="s">
        <v>24</v>
      </c>
      <c r="J52" s="75" t="str">
        <f>IF(J12="","",J12)</f>
        <v>2. 10. 2023</v>
      </c>
      <c r="K52" s="43"/>
      <c r="L52" s="14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48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25.65" customHeight="1">
      <c r="A54" s="41"/>
      <c r="B54" s="42"/>
      <c r="C54" s="35" t="s">
        <v>26</v>
      </c>
      <c r="D54" s="43"/>
      <c r="E54" s="43"/>
      <c r="F54" s="30" t="str">
        <f>E15</f>
        <v>Strnadová - Girsa spol. s r.o.</v>
      </c>
      <c r="G54" s="43"/>
      <c r="H54" s="43"/>
      <c r="I54" s="35" t="s">
        <v>32</v>
      </c>
      <c r="J54" s="39" t="str">
        <f>E21</f>
        <v>Strnadová - Girsa spol. s r.o.</v>
      </c>
      <c r="K54" s="43"/>
      <c r="L54" s="148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30</v>
      </c>
      <c r="D55" s="43"/>
      <c r="E55" s="43"/>
      <c r="F55" s="30" t="str">
        <f>IF(E18="","",E18)</f>
        <v>Vyplň údaj</v>
      </c>
      <c r="G55" s="43"/>
      <c r="H55" s="43"/>
      <c r="I55" s="35" t="s">
        <v>34</v>
      </c>
      <c r="J55" s="39" t="str">
        <f>E24</f>
        <v>Toman Martin</v>
      </c>
      <c r="K55" s="43"/>
      <c r="L55" s="148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4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74" t="s">
        <v>137</v>
      </c>
      <c r="D57" s="175"/>
      <c r="E57" s="175"/>
      <c r="F57" s="175"/>
      <c r="G57" s="175"/>
      <c r="H57" s="175"/>
      <c r="I57" s="175"/>
      <c r="J57" s="176" t="s">
        <v>138</v>
      </c>
      <c r="K57" s="175"/>
      <c r="L57" s="14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4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77" t="s">
        <v>70</v>
      </c>
      <c r="D59" s="43"/>
      <c r="E59" s="43"/>
      <c r="F59" s="43"/>
      <c r="G59" s="43"/>
      <c r="H59" s="43"/>
      <c r="I59" s="43"/>
      <c r="J59" s="105">
        <f>J107</f>
        <v>0</v>
      </c>
      <c r="K59" s="43"/>
      <c r="L59" s="14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139</v>
      </c>
    </row>
    <row r="60" s="9" customFormat="1" ht="24.96" customHeight="1">
      <c r="A60" s="9"/>
      <c r="B60" s="178"/>
      <c r="C60" s="179"/>
      <c r="D60" s="180" t="s">
        <v>140</v>
      </c>
      <c r="E60" s="181"/>
      <c r="F60" s="181"/>
      <c r="G60" s="181"/>
      <c r="H60" s="181"/>
      <c r="I60" s="181"/>
      <c r="J60" s="182">
        <f>J108</f>
        <v>0</v>
      </c>
      <c r="K60" s="179"/>
      <c r="L60" s="18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4"/>
      <c r="C61" s="128"/>
      <c r="D61" s="185" t="s">
        <v>141</v>
      </c>
      <c r="E61" s="186"/>
      <c r="F61" s="186"/>
      <c r="G61" s="186"/>
      <c r="H61" s="186"/>
      <c r="I61" s="186"/>
      <c r="J61" s="187">
        <f>J109</f>
        <v>0</v>
      </c>
      <c r="K61" s="128"/>
      <c r="L61" s="18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4"/>
      <c r="C62" s="128"/>
      <c r="D62" s="185" t="s">
        <v>827</v>
      </c>
      <c r="E62" s="186"/>
      <c r="F62" s="186"/>
      <c r="G62" s="186"/>
      <c r="H62" s="186"/>
      <c r="I62" s="186"/>
      <c r="J62" s="187">
        <f>J142</f>
        <v>0</v>
      </c>
      <c r="K62" s="128"/>
      <c r="L62" s="18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4"/>
      <c r="C63" s="128"/>
      <c r="D63" s="185" t="s">
        <v>828</v>
      </c>
      <c r="E63" s="186"/>
      <c r="F63" s="186"/>
      <c r="G63" s="186"/>
      <c r="H63" s="186"/>
      <c r="I63" s="186"/>
      <c r="J63" s="187">
        <f>J153</f>
        <v>0</v>
      </c>
      <c r="K63" s="128"/>
      <c r="L63" s="18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84"/>
      <c r="C64" s="128"/>
      <c r="D64" s="185" t="s">
        <v>829</v>
      </c>
      <c r="E64" s="186"/>
      <c r="F64" s="186"/>
      <c r="G64" s="186"/>
      <c r="H64" s="186"/>
      <c r="I64" s="186"/>
      <c r="J64" s="187">
        <f>J235</f>
        <v>0</v>
      </c>
      <c r="K64" s="128"/>
      <c r="L64" s="188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84"/>
      <c r="C65" s="128"/>
      <c r="D65" s="185" t="s">
        <v>830</v>
      </c>
      <c r="E65" s="186"/>
      <c r="F65" s="186"/>
      <c r="G65" s="186"/>
      <c r="H65" s="186"/>
      <c r="I65" s="186"/>
      <c r="J65" s="187">
        <f>J252</f>
        <v>0</v>
      </c>
      <c r="K65" s="128"/>
      <c r="L65" s="18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4"/>
      <c r="C66" s="128"/>
      <c r="D66" s="185" t="s">
        <v>142</v>
      </c>
      <c r="E66" s="186"/>
      <c r="F66" s="186"/>
      <c r="G66" s="186"/>
      <c r="H66" s="186"/>
      <c r="I66" s="186"/>
      <c r="J66" s="187">
        <f>J543</f>
        <v>0</v>
      </c>
      <c r="K66" s="128"/>
      <c r="L66" s="188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4"/>
      <c r="C67" s="128"/>
      <c r="D67" s="185" t="s">
        <v>831</v>
      </c>
      <c r="E67" s="186"/>
      <c r="F67" s="186"/>
      <c r="G67" s="186"/>
      <c r="H67" s="186"/>
      <c r="I67" s="186"/>
      <c r="J67" s="187">
        <f>J721</f>
        <v>0</v>
      </c>
      <c r="K67" s="128"/>
      <c r="L67" s="188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9" customFormat="1" ht="24.96" customHeight="1">
      <c r="A68" s="9"/>
      <c r="B68" s="178"/>
      <c r="C68" s="179"/>
      <c r="D68" s="180" t="s">
        <v>144</v>
      </c>
      <c r="E68" s="181"/>
      <c r="F68" s="181"/>
      <c r="G68" s="181"/>
      <c r="H68" s="181"/>
      <c r="I68" s="181"/>
      <c r="J68" s="182">
        <f>J730</f>
        <v>0</v>
      </c>
      <c r="K68" s="179"/>
      <c r="L68" s="183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10" customFormat="1" ht="19.92" customHeight="1">
      <c r="A69" s="10"/>
      <c r="B69" s="184"/>
      <c r="C69" s="128"/>
      <c r="D69" s="185" t="s">
        <v>832</v>
      </c>
      <c r="E69" s="186"/>
      <c r="F69" s="186"/>
      <c r="G69" s="186"/>
      <c r="H69" s="186"/>
      <c r="I69" s="186"/>
      <c r="J69" s="187">
        <f>J731</f>
        <v>0</v>
      </c>
      <c r="K69" s="128"/>
      <c r="L69" s="188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4"/>
      <c r="C70" s="128"/>
      <c r="D70" s="185" t="s">
        <v>833</v>
      </c>
      <c r="E70" s="186"/>
      <c r="F70" s="186"/>
      <c r="G70" s="186"/>
      <c r="H70" s="186"/>
      <c r="I70" s="186"/>
      <c r="J70" s="187">
        <f>J761</f>
        <v>0</v>
      </c>
      <c r="K70" s="128"/>
      <c r="L70" s="188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4"/>
      <c r="C71" s="128"/>
      <c r="D71" s="185" t="s">
        <v>145</v>
      </c>
      <c r="E71" s="186"/>
      <c r="F71" s="186"/>
      <c r="G71" s="186"/>
      <c r="H71" s="186"/>
      <c r="I71" s="186"/>
      <c r="J71" s="187">
        <f>J786</f>
        <v>0</v>
      </c>
      <c r="K71" s="128"/>
      <c r="L71" s="188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84"/>
      <c r="C72" s="128"/>
      <c r="D72" s="185" t="s">
        <v>148</v>
      </c>
      <c r="E72" s="186"/>
      <c r="F72" s="186"/>
      <c r="G72" s="186"/>
      <c r="H72" s="186"/>
      <c r="I72" s="186"/>
      <c r="J72" s="187">
        <f>J805</f>
        <v>0</v>
      </c>
      <c r="K72" s="128"/>
      <c r="L72" s="188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84"/>
      <c r="C73" s="128"/>
      <c r="D73" s="185" t="s">
        <v>152</v>
      </c>
      <c r="E73" s="186"/>
      <c r="F73" s="186"/>
      <c r="G73" s="186"/>
      <c r="H73" s="186"/>
      <c r="I73" s="186"/>
      <c r="J73" s="187">
        <f>J814</f>
        <v>0</v>
      </c>
      <c r="K73" s="128"/>
      <c r="L73" s="188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10" customFormat="1" ht="19.92" customHeight="1">
      <c r="A74" s="10"/>
      <c r="B74" s="184"/>
      <c r="C74" s="128"/>
      <c r="D74" s="185" t="s">
        <v>834</v>
      </c>
      <c r="E74" s="186"/>
      <c r="F74" s="186"/>
      <c r="G74" s="186"/>
      <c r="H74" s="186"/>
      <c r="I74" s="186"/>
      <c r="J74" s="187">
        <f>J833</f>
        <v>0</v>
      </c>
      <c r="K74" s="128"/>
      <c r="L74" s="188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10" customFormat="1" ht="19.92" customHeight="1">
      <c r="A75" s="10"/>
      <c r="B75" s="184"/>
      <c r="C75" s="128"/>
      <c r="D75" s="185" t="s">
        <v>153</v>
      </c>
      <c r="E75" s="186"/>
      <c r="F75" s="186"/>
      <c r="G75" s="186"/>
      <c r="H75" s="186"/>
      <c r="I75" s="186"/>
      <c r="J75" s="187">
        <f>J845</f>
        <v>0</v>
      </c>
      <c r="K75" s="128"/>
      <c r="L75" s="188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10" customFormat="1" ht="19.92" customHeight="1">
      <c r="A76" s="10"/>
      <c r="B76" s="184"/>
      <c r="C76" s="128"/>
      <c r="D76" s="185" t="s">
        <v>835</v>
      </c>
      <c r="E76" s="186"/>
      <c r="F76" s="186"/>
      <c r="G76" s="186"/>
      <c r="H76" s="186"/>
      <c r="I76" s="186"/>
      <c r="J76" s="187">
        <f>J1061</f>
        <v>0</v>
      </c>
      <c r="K76" s="128"/>
      <c r="L76" s="188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</row>
    <row r="77" s="10" customFormat="1" ht="19.92" customHeight="1">
      <c r="A77" s="10"/>
      <c r="B77" s="184"/>
      <c r="C77" s="128"/>
      <c r="D77" s="185" t="s">
        <v>836</v>
      </c>
      <c r="E77" s="186"/>
      <c r="F77" s="186"/>
      <c r="G77" s="186"/>
      <c r="H77" s="186"/>
      <c r="I77" s="186"/>
      <c r="J77" s="187">
        <f>J1125</f>
        <v>0</v>
      </c>
      <c r="K77" s="128"/>
      <c r="L77" s="188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="10" customFormat="1" ht="19.92" customHeight="1">
      <c r="A78" s="10"/>
      <c r="B78" s="184"/>
      <c r="C78" s="128"/>
      <c r="D78" s="185" t="s">
        <v>154</v>
      </c>
      <c r="E78" s="186"/>
      <c r="F78" s="186"/>
      <c r="G78" s="186"/>
      <c r="H78" s="186"/>
      <c r="I78" s="186"/>
      <c r="J78" s="187">
        <f>J1220</f>
        <v>0</v>
      </c>
      <c r="K78" s="128"/>
      <c r="L78" s="188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="10" customFormat="1" ht="19.92" customHeight="1">
      <c r="A79" s="10"/>
      <c r="B79" s="184"/>
      <c r="C79" s="128"/>
      <c r="D79" s="185" t="s">
        <v>155</v>
      </c>
      <c r="E79" s="186"/>
      <c r="F79" s="186"/>
      <c r="G79" s="186"/>
      <c r="H79" s="186"/>
      <c r="I79" s="186"/>
      <c r="J79" s="187">
        <f>J1251</f>
        <v>0</v>
      </c>
      <c r="K79" s="128"/>
      <c r="L79" s="188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</row>
    <row r="80" s="10" customFormat="1" ht="19.92" customHeight="1">
      <c r="A80" s="10"/>
      <c r="B80" s="184"/>
      <c r="C80" s="128"/>
      <c r="D80" s="185" t="s">
        <v>156</v>
      </c>
      <c r="E80" s="186"/>
      <c r="F80" s="186"/>
      <c r="G80" s="186"/>
      <c r="H80" s="186"/>
      <c r="I80" s="186"/>
      <c r="J80" s="187">
        <f>J1334</f>
        <v>0</v>
      </c>
      <c r="K80" s="128"/>
      <c r="L80" s="188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</row>
    <row r="81" s="10" customFormat="1" ht="19.92" customHeight="1">
      <c r="A81" s="10"/>
      <c r="B81" s="184"/>
      <c r="C81" s="128"/>
      <c r="D81" s="185" t="s">
        <v>157</v>
      </c>
      <c r="E81" s="186"/>
      <c r="F81" s="186"/>
      <c r="G81" s="186"/>
      <c r="H81" s="186"/>
      <c r="I81" s="186"/>
      <c r="J81" s="187">
        <f>J1364</f>
        <v>0</v>
      </c>
      <c r="K81" s="128"/>
      <c r="L81" s="188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</row>
    <row r="82" s="10" customFormat="1" ht="19.92" customHeight="1">
      <c r="A82" s="10"/>
      <c r="B82" s="184"/>
      <c r="C82" s="128"/>
      <c r="D82" s="185" t="s">
        <v>158</v>
      </c>
      <c r="E82" s="186"/>
      <c r="F82" s="186"/>
      <c r="G82" s="186"/>
      <c r="H82" s="186"/>
      <c r="I82" s="186"/>
      <c r="J82" s="187">
        <f>J1402</f>
        <v>0</v>
      </c>
      <c r="K82" s="128"/>
      <c r="L82" s="188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</row>
    <row r="83" s="10" customFormat="1" ht="19.92" customHeight="1">
      <c r="A83" s="10"/>
      <c r="B83" s="184"/>
      <c r="C83" s="128"/>
      <c r="D83" s="185" t="s">
        <v>159</v>
      </c>
      <c r="E83" s="186"/>
      <c r="F83" s="186"/>
      <c r="G83" s="186"/>
      <c r="H83" s="186"/>
      <c r="I83" s="186"/>
      <c r="J83" s="187">
        <f>J1459</f>
        <v>0</v>
      </c>
      <c r="K83" s="128"/>
      <c r="L83" s="188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</row>
    <row r="84" s="10" customFormat="1" ht="19.92" customHeight="1">
      <c r="A84" s="10"/>
      <c r="B84" s="184"/>
      <c r="C84" s="128"/>
      <c r="D84" s="185" t="s">
        <v>837</v>
      </c>
      <c r="E84" s="186"/>
      <c r="F84" s="186"/>
      <c r="G84" s="186"/>
      <c r="H84" s="186"/>
      <c r="I84" s="186"/>
      <c r="J84" s="187">
        <f>J1495</f>
        <v>0</v>
      </c>
      <c r="K84" s="128"/>
      <c r="L84" s="188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</row>
    <row r="85" s="10" customFormat="1" ht="19.92" customHeight="1">
      <c r="A85" s="10"/>
      <c r="B85" s="184"/>
      <c r="C85" s="128"/>
      <c r="D85" s="185" t="s">
        <v>838</v>
      </c>
      <c r="E85" s="186"/>
      <c r="F85" s="186"/>
      <c r="G85" s="186"/>
      <c r="H85" s="186"/>
      <c r="I85" s="186"/>
      <c r="J85" s="187">
        <f>J1500</f>
        <v>0</v>
      </c>
      <c r="K85" s="128"/>
      <c r="L85" s="188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</row>
    <row r="86" s="10" customFormat="1" ht="19.92" customHeight="1">
      <c r="A86" s="10"/>
      <c r="B86" s="184"/>
      <c r="C86" s="128"/>
      <c r="D86" s="185" t="s">
        <v>839</v>
      </c>
      <c r="E86" s="186"/>
      <c r="F86" s="186"/>
      <c r="G86" s="186"/>
      <c r="H86" s="186"/>
      <c r="I86" s="186"/>
      <c r="J86" s="187">
        <f>J1534</f>
        <v>0</v>
      </c>
      <c r="K86" s="128"/>
      <c r="L86" s="188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</row>
    <row r="87" s="10" customFormat="1" ht="19.92" customHeight="1">
      <c r="A87" s="10"/>
      <c r="B87" s="184"/>
      <c r="C87" s="128"/>
      <c r="D87" s="185" t="s">
        <v>840</v>
      </c>
      <c r="E87" s="186"/>
      <c r="F87" s="186"/>
      <c r="G87" s="186"/>
      <c r="H87" s="186"/>
      <c r="I87" s="186"/>
      <c r="J87" s="187">
        <f>J1630</f>
        <v>0</v>
      </c>
      <c r="K87" s="128"/>
      <c r="L87" s="188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</row>
    <row r="88" s="2" customFormat="1" ht="21.84" customHeight="1">
      <c r="A88" s="41"/>
      <c r="B88" s="42"/>
      <c r="C88" s="43"/>
      <c r="D88" s="43"/>
      <c r="E88" s="43"/>
      <c r="F88" s="43"/>
      <c r="G88" s="43"/>
      <c r="H88" s="43"/>
      <c r="I88" s="43"/>
      <c r="J88" s="43"/>
      <c r="K88" s="43"/>
      <c r="L88" s="148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6.96" customHeight="1">
      <c r="A89" s="41"/>
      <c r="B89" s="62"/>
      <c r="C89" s="63"/>
      <c r="D89" s="63"/>
      <c r="E89" s="63"/>
      <c r="F89" s="63"/>
      <c r="G89" s="63"/>
      <c r="H89" s="63"/>
      <c r="I89" s="63"/>
      <c r="J89" s="63"/>
      <c r="K89" s="63"/>
      <c r="L89" s="148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3" s="2" customFormat="1" ht="6.96" customHeight="1">
      <c r="A93" s="41"/>
      <c r="B93" s="64"/>
      <c r="C93" s="65"/>
      <c r="D93" s="65"/>
      <c r="E93" s="65"/>
      <c r="F93" s="65"/>
      <c r="G93" s="65"/>
      <c r="H93" s="65"/>
      <c r="I93" s="65"/>
      <c r="J93" s="65"/>
      <c r="K93" s="65"/>
      <c r="L93" s="148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</row>
    <row r="94" s="2" customFormat="1" ht="24.96" customHeight="1">
      <c r="A94" s="41"/>
      <c r="B94" s="42"/>
      <c r="C94" s="26" t="s">
        <v>161</v>
      </c>
      <c r="D94" s="43"/>
      <c r="E94" s="43"/>
      <c r="F94" s="43"/>
      <c r="G94" s="43"/>
      <c r="H94" s="43"/>
      <c r="I94" s="43"/>
      <c r="J94" s="43"/>
      <c r="K94" s="43"/>
      <c r="L94" s="148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</row>
    <row r="95" s="2" customFormat="1" ht="6.96" customHeight="1">
      <c r="A95" s="41"/>
      <c r="B95" s="42"/>
      <c r="C95" s="43"/>
      <c r="D95" s="43"/>
      <c r="E95" s="43"/>
      <c r="F95" s="43"/>
      <c r="G95" s="43"/>
      <c r="H95" s="43"/>
      <c r="I95" s="43"/>
      <c r="J95" s="43"/>
      <c r="K95" s="43"/>
      <c r="L95" s="148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</row>
    <row r="96" s="2" customFormat="1" ht="12" customHeight="1">
      <c r="A96" s="41"/>
      <c r="B96" s="42"/>
      <c r="C96" s="35" t="s">
        <v>16</v>
      </c>
      <c r="D96" s="43"/>
      <c r="E96" s="43"/>
      <c r="F96" s="43"/>
      <c r="G96" s="43"/>
      <c r="H96" s="43"/>
      <c r="I96" s="43"/>
      <c r="J96" s="43"/>
      <c r="K96" s="43"/>
      <c r="L96" s="148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</row>
    <row r="97" s="2" customFormat="1" ht="26.25" customHeight="1">
      <c r="A97" s="41"/>
      <c r="B97" s="42"/>
      <c r="C97" s="43"/>
      <c r="D97" s="43"/>
      <c r="E97" s="173" t="str">
        <f>E7</f>
        <v>Památková obnova kapitulního děkanství ve Staré Boleslavi včetně zapracovaných ZD duben_24</v>
      </c>
      <c r="F97" s="35"/>
      <c r="G97" s="35"/>
      <c r="H97" s="35"/>
      <c r="I97" s="43"/>
      <c r="J97" s="43"/>
      <c r="K97" s="43"/>
      <c r="L97" s="148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</row>
    <row r="98" s="2" customFormat="1" ht="12" customHeight="1">
      <c r="A98" s="41"/>
      <c r="B98" s="42"/>
      <c r="C98" s="35" t="s">
        <v>133</v>
      </c>
      <c r="D98" s="43"/>
      <c r="E98" s="43"/>
      <c r="F98" s="43"/>
      <c r="G98" s="43"/>
      <c r="H98" s="43"/>
      <c r="I98" s="43"/>
      <c r="J98" s="43"/>
      <c r="K98" s="43"/>
      <c r="L98" s="148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</row>
    <row r="99" s="2" customFormat="1" ht="16.5" customHeight="1">
      <c r="A99" s="41"/>
      <c r="B99" s="42"/>
      <c r="C99" s="43"/>
      <c r="D99" s="43"/>
      <c r="E99" s="72" t="str">
        <f>E9</f>
        <v>SO-02 - Architektonicko stavební řešení</v>
      </c>
      <c r="F99" s="43"/>
      <c r="G99" s="43"/>
      <c r="H99" s="43"/>
      <c r="I99" s="43"/>
      <c r="J99" s="43"/>
      <c r="K99" s="43"/>
      <c r="L99" s="148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</row>
    <row r="100" s="2" customFormat="1" ht="6.96" customHeight="1">
      <c r="A100" s="41"/>
      <c r="B100" s="42"/>
      <c r="C100" s="43"/>
      <c r="D100" s="43"/>
      <c r="E100" s="43"/>
      <c r="F100" s="43"/>
      <c r="G100" s="43"/>
      <c r="H100" s="43"/>
      <c r="I100" s="43"/>
      <c r="J100" s="43"/>
      <c r="K100" s="43"/>
      <c r="L100" s="148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</row>
    <row r="101" s="2" customFormat="1" ht="12" customHeight="1">
      <c r="A101" s="41"/>
      <c r="B101" s="42"/>
      <c r="C101" s="35" t="s">
        <v>22</v>
      </c>
      <c r="D101" s="43"/>
      <c r="E101" s="43"/>
      <c r="F101" s="30" t="str">
        <f>F12</f>
        <v>Stará Boleslav</v>
      </c>
      <c r="G101" s="43"/>
      <c r="H101" s="43"/>
      <c r="I101" s="35" t="s">
        <v>24</v>
      </c>
      <c r="J101" s="75" t="str">
        <f>IF(J12="","",J12)</f>
        <v>2. 10. 2023</v>
      </c>
      <c r="K101" s="43"/>
      <c r="L101" s="148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</row>
    <row r="102" s="2" customFormat="1" ht="6.96" customHeight="1">
      <c r="A102" s="41"/>
      <c r="B102" s="42"/>
      <c r="C102" s="43"/>
      <c r="D102" s="43"/>
      <c r="E102" s="43"/>
      <c r="F102" s="43"/>
      <c r="G102" s="43"/>
      <c r="H102" s="43"/>
      <c r="I102" s="43"/>
      <c r="J102" s="43"/>
      <c r="K102" s="43"/>
      <c r="L102" s="148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</row>
    <row r="103" s="2" customFormat="1" ht="25.65" customHeight="1">
      <c r="A103" s="41"/>
      <c r="B103" s="42"/>
      <c r="C103" s="35" t="s">
        <v>26</v>
      </c>
      <c r="D103" s="43"/>
      <c r="E103" s="43"/>
      <c r="F103" s="30" t="str">
        <f>E15</f>
        <v>Strnadová - Girsa spol. s r.o.</v>
      </c>
      <c r="G103" s="43"/>
      <c r="H103" s="43"/>
      <c r="I103" s="35" t="s">
        <v>32</v>
      </c>
      <c r="J103" s="39" t="str">
        <f>E21</f>
        <v>Strnadová - Girsa spol. s r.o.</v>
      </c>
      <c r="K103" s="43"/>
      <c r="L103" s="148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</row>
    <row r="104" s="2" customFormat="1" ht="15.15" customHeight="1">
      <c r="A104" s="41"/>
      <c r="B104" s="42"/>
      <c r="C104" s="35" t="s">
        <v>30</v>
      </c>
      <c r="D104" s="43"/>
      <c r="E104" s="43"/>
      <c r="F104" s="30" t="str">
        <f>IF(E18="","",E18)</f>
        <v>Vyplň údaj</v>
      </c>
      <c r="G104" s="43"/>
      <c r="H104" s="43"/>
      <c r="I104" s="35" t="s">
        <v>34</v>
      </c>
      <c r="J104" s="39" t="str">
        <f>E24</f>
        <v>Toman Martin</v>
      </c>
      <c r="K104" s="43"/>
      <c r="L104" s="148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</row>
    <row r="105" s="2" customFormat="1" ht="10.32" customHeight="1">
      <c r="A105" s="41"/>
      <c r="B105" s="42"/>
      <c r="C105" s="43"/>
      <c r="D105" s="43"/>
      <c r="E105" s="43"/>
      <c r="F105" s="43"/>
      <c r="G105" s="43"/>
      <c r="H105" s="43"/>
      <c r="I105" s="43"/>
      <c r="J105" s="43"/>
      <c r="K105" s="43"/>
      <c r="L105" s="148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</row>
    <row r="106" s="11" customFormat="1" ht="29.28" customHeight="1">
      <c r="A106" s="189"/>
      <c r="B106" s="190"/>
      <c r="C106" s="191" t="s">
        <v>162</v>
      </c>
      <c r="D106" s="192" t="s">
        <v>57</v>
      </c>
      <c r="E106" s="192" t="s">
        <v>53</v>
      </c>
      <c r="F106" s="192" t="s">
        <v>54</v>
      </c>
      <c r="G106" s="192" t="s">
        <v>163</v>
      </c>
      <c r="H106" s="192" t="s">
        <v>164</v>
      </c>
      <c r="I106" s="192" t="s">
        <v>165</v>
      </c>
      <c r="J106" s="192" t="s">
        <v>138</v>
      </c>
      <c r="K106" s="193" t="s">
        <v>166</v>
      </c>
      <c r="L106" s="194"/>
      <c r="M106" s="95" t="s">
        <v>21</v>
      </c>
      <c r="N106" s="96" t="s">
        <v>42</v>
      </c>
      <c r="O106" s="96" t="s">
        <v>167</v>
      </c>
      <c r="P106" s="96" t="s">
        <v>168</v>
      </c>
      <c r="Q106" s="96" t="s">
        <v>169</v>
      </c>
      <c r="R106" s="96" t="s">
        <v>170</v>
      </c>
      <c r="S106" s="96" t="s">
        <v>171</v>
      </c>
      <c r="T106" s="97" t="s">
        <v>172</v>
      </c>
      <c r="U106" s="189"/>
      <c r="V106" s="189"/>
      <c r="W106" s="189"/>
      <c r="X106" s="189"/>
      <c r="Y106" s="189"/>
      <c r="Z106" s="189"/>
      <c r="AA106" s="189"/>
      <c r="AB106" s="189"/>
      <c r="AC106" s="189"/>
      <c r="AD106" s="189"/>
      <c r="AE106" s="189"/>
    </row>
    <row r="107" s="2" customFormat="1" ht="22.8" customHeight="1">
      <c r="A107" s="41"/>
      <c r="B107" s="42"/>
      <c r="C107" s="102" t="s">
        <v>173</v>
      </c>
      <c r="D107" s="43"/>
      <c r="E107" s="43"/>
      <c r="F107" s="43"/>
      <c r="G107" s="43"/>
      <c r="H107" s="43"/>
      <c r="I107" s="43"/>
      <c r="J107" s="195">
        <f>BK107</f>
        <v>0</v>
      </c>
      <c r="K107" s="43"/>
      <c r="L107" s="47"/>
      <c r="M107" s="98"/>
      <c r="N107" s="196"/>
      <c r="O107" s="99"/>
      <c r="P107" s="197">
        <f>P108+P730</f>
        <v>0</v>
      </c>
      <c r="Q107" s="99"/>
      <c r="R107" s="197">
        <f>R108+R730</f>
        <v>632.12252978000015</v>
      </c>
      <c r="S107" s="99"/>
      <c r="T107" s="198">
        <f>T108+T730</f>
        <v>36.832528099999998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T107" s="20" t="s">
        <v>71</v>
      </c>
      <c r="AU107" s="20" t="s">
        <v>139</v>
      </c>
      <c r="BK107" s="199">
        <f>BK108+BK730</f>
        <v>0</v>
      </c>
    </row>
    <row r="108" s="12" customFormat="1" ht="25.92" customHeight="1">
      <c r="A108" s="12"/>
      <c r="B108" s="200"/>
      <c r="C108" s="201"/>
      <c r="D108" s="202" t="s">
        <v>71</v>
      </c>
      <c r="E108" s="203" t="s">
        <v>174</v>
      </c>
      <c r="F108" s="203" t="s">
        <v>175</v>
      </c>
      <c r="G108" s="201"/>
      <c r="H108" s="201"/>
      <c r="I108" s="204"/>
      <c r="J108" s="205">
        <f>BK108</f>
        <v>0</v>
      </c>
      <c r="K108" s="201"/>
      <c r="L108" s="206"/>
      <c r="M108" s="207"/>
      <c r="N108" s="208"/>
      <c r="O108" s="208"/>
      <c r="P108" s="209">
        <f>P109+P142+P153+P235+P252+P543+P721</f>
        <v>0</v>
      </c>
      <c r="Q108" s="208"/>
      <c r="R108" s="209">
        <f>R109+R142+R153+R235+R252+R543+R721</f>
        <v>417.91802375000003</v>
      </c>
      <c r="S108" s="208"/>
      <c r="T108" s="210">
        <f>T109+T142+T153+T235+T252+T543+T721</f>
        <v>36.826479999999997</v>
      </c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R108" s="211" t="s">
        <v>80</v>
      </c>
      <c r="AT108" s="212" t="s">
        <v>71</v>
      </c>
      <c r="AU108" s="212" t="s">
        <v>72</v>
      </c>
      <c r="AY108" s="211" t="s">
        <v>176</v>
      </c>
      <c r="BK108" s="213">
        <f>BK109+BK142+BK153+BK235+BK252+BK543+BK721</f>
        <v>0</v>
      </c>
    </row>
    <row r="109" s="12" customFormat="1" ht="22.8" customHeight="1">
      <c r="A109" s="12"/>
      <c r="B109" s="200"/>
      <c r="C109" s="201"/>
      <c r="D109" s="202" t="s">
        <v>71</v>
      </c>
      <c r="E109" s="214" t="s">
        <v>80</v>
      </c>
      <c r="F109" s="214" t="s">
        <v>177</v>
      </c>
      <c r="G109" s="201"/>
      <c r="H109" s="201"/>
      <c r="I109" s="204"/>
      <c r="J109" s="215">
        <f>BK109</f>
        <v>0</v>
      </c>
      <c r="K109" s="201"/>
      <c r="L109" s="206"/>
      <c r="M109" s="207"/>
      <c r="N109" s="208"/>
      <c r="O109" s="208"/>
      <c r="P109" s="209">
        <f>SUM(P110:P141)</f>
        <v>0</v>
      </c>
      <c r="Q109" s="208"/>
      <c r="R109" s="209">
        <f>SUM(R110:R141)</f>
        <v>12.82869</v>
      </c>
      <c r="S109" s="208"/>
      <c r="T109" s="210">
        <f>SUM(T110:T141)</f>
        <v>0</v>
      </c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R109" s="211" t="s">
        <v>80</v>
      </c>
      <c r="AT109" s="212" t="s">
        <v>71</v>
      </c>
      <c r="AU109" s="212" t="s">
        <v>80</v>
      </c>
      <c r="AY109" s="211" t="s">
        <v>176</v>
      </c>
      <c r="BK109" s="213">
        <f>SUM(BK110:BK141)</f>
        <v>0</v>
      </c>
    </row>
    <row r="110" s="2" customFormat="1" ht="44.25" customHeight="1">
      <c r="A110" s="41"/>
      <c r="B110" s="42"/>
      <c r="C110" s="216" t="s">
        <v>80</v>
      </c>
      <c r="D110" s="216" t="s">
        <v>178</v>
      </c>
      <c r="E110" s="217" t="s">
        <v>841</v>
      </c>
      <c r="F110" s="218" t="s">
        <v>842</v>
      </c>
      <c r="G110" s="219" t="s">
        <v>181</v>
      </c>
      <c r="H110" s="220">
        <v>35</v>
      </c>
      <c r="I110" s="221"/>
      <c r="J110" s="222">
        <f>ROUND(I110*H110,2)</f>
        <v>0</v>
      </c>
      <c r="K110" s="218" t="s">
        <v>182</v>
      </c>
      <c r="L110" s="47"/>
      <c r="M110" s="223" t="s">
        <v>21</v>
      </c>
      <c r="N110" s="224" t="s">
        <v>43</v>
      </c>
      <c r="O110" s="87"/>
      <c r="P110" s="225">
        <f>O110*H110</f>
        <v>0</v>
      </c>
      <c r="Q110" s="225">
        <v>0</v>
      </c>
      <c r="R110" s="225">
        <f>Q110*H110</f>
        <v>0</v>
      </c>
      <c r="S110" s="225">
        <v>0</v>
      </c>
      <c r="T110" s="226">
        <f>S110*H110</f>
        <v>0</v>
      </c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R110" s="227" t="s">
        <v>183</v>
      </c>
      <c r="AT110" s="227" t="s">
        <v>178</v>
      </c>
      <c r="AU110" s="227" t="s">
        <v>82</v>
      </c>
      <c r="AY110" s="20" t="s">
        <v>176</v>
      </c>
      <c r="BE110" s="228">
        <f>IF(N110="základní",J110,0)</f>
        <v>0</v>
      </c>
      <c r="BF110" s="228">
        <f>IF(N110="snížená",J110,0)</f>
        <v>0</v>
      </c>
      <c r="BG110" s="228">
        <f>IF(N110="zákl. přenesená",J110,0)</f>
        <v>0</v>
      </c>
      <c r="BH110" s="228">
        <f>IF(N110="sníž. přenesená",J110,0)</f>
        <v>0</v>
      </c>
      <c r="BI110" s="228">
        <f>IF(N110="nulová",J110,0)</f>
        <v>0</v>
      </c>
      <c r="BJ110" s="20" t="s">
        <v>80</v>
      </c>
      <c r="BK110" s="228">
        <f>ROUND(I110*H110,2)</f>
        <v>0</v>
      </c>
      <c r="BL110" s="20" t="s">
        <v>183</v>
      </c>
      <c r="BM110" s="227" t="s">
        <v>843</v>
      </c>
    </row>
    <row r="111" s="2" customFormat="1">
      <c r="A111" s="41"/>
      <c r="B111" s="42"/>
      <c r="C111" s="43"/>
      <c r="D111" s="229" t="s">
        <v>185</v>
      </c>
      <c r="E111" s="43"/>
      <c r="F111" s="230" t="s">
        <v>844</v>
      </c>
      <c r="G111" s="43"/>
      <c r="H111" s="43"/>
      <c r="I111" s="231"/>
      <c r="J111" s="43"/>
      <c r="K111" s="43"/>
      <c r="L111" s="47"/>
      <c r="M111" s="232"/>
      <c r="N111" s="233"/>
      <c r="O111" s="87"/>
      <c r="P111" s="87"/>
      <c r="Q111" s="87"/>
      <c r="R111" s="87"/>
      <c r="S111" s="87"/>
      <c r="T111" s="88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T111" s="20" t="s">
        <v>185</v>
      </c>
      <c r="AU111" s="20" t="s">
        <v>82</v>
      </c>
    </row>
    <row r="112" s="13" customFormat="1">
      <c r="A112" s="13"/>
      <c r="B112" s="234"/>
      <c r="C112" s="235"/>
      <c r="D112" s="236" t="s">
        <v>187</v>
      </c>
      <c r="E112" s="237" t="s">
        <v>21</v>
      </c>
      <c r="F112" s="238" t="s">
        <v>845</v>
      </c>
      <c r="G112" s="235"/>
      <c r="H112" s="237" t="s">
        <v>21</v>
      </c>
      <c r="I112" s="239"/>
      <c r="J112" s="235"/>
      <c r="K112" s="235"/>
      <c r="L112" s="240"/>
      <c r="M112" s="241"/>
      <c r="N112" s="242"/>
      <c r="O112" s="242"/>
      <c r="P112" s="242"/>
      <c r="Q112" s="242"/>
      <c r="R112" s="242"/>
      <c r="S112" s="242"/>
      <c r="T112" s="24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44" t="s">
        <v>187</v>
      </c>
      <c r="AU112" s="244" t="s">
        <v>82</v>
      </c>
      <c r="AV112" s="13" t="s">
        <v>80</v>
      </c>
      <c r="AW112" s="13" t="s">
        <v>33</v>
      </c>
      <c r="AX112" s="13" t="s">
        <v>72</v>
      </c>
      <c r="AY112" s="244" t="s">
        <v>176</v>
      </c>
    </row>
    <row r="113" s="14" customFormat="1">
      <c r="A113" s="14"/>
      <c r="B113" s="245"/>
      <c r="C113" s="246"/>
      <c r="D113" s="236" t="s">
        <v>187</v>
      </c>
      <c r="E113" s="247" t="s">
        <v>21</v>
      </c>
      <c r="F113" s="248" t="s">
        <v>846</v>
      </c>
      <c r="G113" s="246"/>
      <c r="H113" s="249">
        <v>35</v>
      </c>
      <c r="I113" s="250"/>
      <c r="J113" s="246"/>
      <c r="K113" s="246"/>
      <c r="L113" s="251"/>
      <c r="M113" s="252"/>
      <c r="N113" s="253"/>
      <c r="O113" s="253"/>
      <c r="P113" s="253"/>
      <c r="Q113" s="253"/>
      <c r="R113" s="253"/>
      <c r="S113" s="253"/>
      <c r="T113" s="25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T113" s="255" t="s">
        <v>187</v>
      </c>
      <c r="AU113" s="255" t="s">
        <v>82</v>
      </c>
      <c r="AV113" s="14" t="s">
        <v>82</v>
      </c>
      <c r="AW113" s="14" t="s">
        <v>33</v>
      </c>
      <c r="AX113" s="14" t="s">
        <v>72</v>
      </c>
      <c r="AY113" s="255" t="s">
        <v>176</v>
      </c>
    </row>
    <row r="114" s="15" customFormat="1">
      <c r="A114" s="15"/>
      <c r="B114" s="256"/>
      <c r="C114" s="257"/>
      <c r="D114" s="236" t="s">
        <v>187</v>
      </c>
      <c r="E114" s="258" t="s">
        <v>21</v>
      </c>
      <c r="F114" s="259" t="s">
        <v>192</v>
      </c>
      <c r="G114" s="257"/>
      <c r="H114" s="260">
        <v>35</v>
      </c>
      <c r="I114" s="261"/>
      <c r="J114" s="257"/>
      <c r="K114" s="257"/>
      <c r="L114" s="262"/>
      <c r="M114" s="263"/>
      <c r="N114" s="264"/>
      <c r="O114" s="264"/>
      <c r="P114" s="264"/>
      <c r="Q114" s="264"/>
      <c r="R114" s="264"/>
      <c r="S114" s="264"/>
      <c r="T114" s="26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T114" s="266" t="s">
        <v>187</v>
      </c>
      <c r="AU114" s="266" t="s">
        <v>82</v>
      </c>
      <c r="AV114" s="15" t="s">
        <v>183</v>
      </c>
      <c r="AW114" s="15" t="s">
        <v>33</v>
      </c>
      <c r="AX114" s="15" t="s">
        <v>80</v>
      </c>
      <c r="AY114" s="266" t="s">
        <v>176</v>
      </c>
    </row>
    <row r="115" s="2" customFormat="1" ht="16.5" customHeight="1">
      <c r="A115" s="41"/>
      <c r="B115" s="42"/>
      <c r="C115" s="216" t="s">
        <v>82</v>
      </c>
      <c r="D115" s="216" t="s">
        <v>178</v>
      </c>
      <c r="E115" s="217" t="s">
        <v>847</v>
      </c>
      <c r="F115" s="218" t="s">
        <v>848</v>
      </c>
      <c r="G115" s="219" t="s">
        <v>195</v>
      </c>
      <c r="H115" s="220">
        <v>1</v>
      </c>
      <c r="I115" s="221"/>
      <c r="J115" s="222">
        <f>ROUND(I115*H115,2)</f>
        <v>0</v>
      </c>
      <c r="K115" s="218" t="s">
        <v>280</v>
      </c>
      <c r="L115" s="47"/>
      <c r="M115" s="223" t="s">
        <v>21</v>
      </c>
      <c r="N115" s="224" t="s">
        <v>43</v>
      </c>
      <c r="O115" s="87"/>
      <c r="P115" s="225">
        <f>O115*H115</f>
        <v>0</v>
      </c>
      <c r="Q115" s="225">
        <v>0</v>
      </c>
      <c r="R115" s="225">
        <f>Q115*H115</f>
        <v>0</v>
      </c>
      <c r="S115" s="225">
        <v>0</v>
      </c>
      <c r="T115" s="226">
        <f>S115*H115</f>
        <v>0</v>
      </c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R115" s="227" t="s">
        <v>183</v>
      </c>
      <c r="AT115" s="227" t="s">
        <v>178</v>
      </c>
      <c r="AU115" s="227" t="s">
        <v>82</v>
      </c>
      <c r="AY115" s="20" t="s">
        <v>176</v>
      </c>
      <c r="BE115" s="228">
        <f>IF(N115="základní",J115,0)</f>
        <v>0</v>
      </c>
      <c r="BF115" s="228">
        <f>IF(N115="snížená",J115,0)</f>
        <v>0</v>
      </c>
      <c r="BG115" s="228">
        <f>IF(N115="zákl. přenesená",J115,0)</f>
        <v>0</v>
      </c>
      <c r="BH115" s="228">
        <f>IF(N115="sníž. přenesená",J115,0)</f>
        <v>0</v>
      </c>
      <c r="BI115" s="228">
        <f>IF(N115="nulová",J115,0)</f>
        <v>0</v>
      </c>
      <c r="BJ115" s="20" t="s">
        <v>80</v>
      </c>
      <c r="BK115" s="228">
        <f>ROUND(I115*H115,2)</f>
        <v>0</v>
      </c>
      <c r="BL115" s="20" t="s">
        <v>183</v>
      </c>
      <c r="BM115" s="227" t="s">
        <v>849</v>
      </c>
    </row>
    <row r="116" s="2" customFormat="1" ht="33" customHeight="1">
      <c r="A116" s="41"/>
      <c r="B116" s="42"/>
      <c r="C116" s="216" t="s">
        <v>198</v>
      </c>
      <c r="D116" s="216" t="s">
        <v>178</v>
      </c>
      <c r="E116" s="217" t="s">
        <v>850</v>
      </c>
      <c r="F116" s="218" t="s">
        <v>851</v>
      </c>
      <c r="G116" s="219" t="s">
        <v>237</v>
      </c>
      <c r="H116" s="220">
        <v>10</v>
      </c>
      <c r="I116" s="221"/>
      <c r="J116" s="222">
        <f>ROUND(I116*H116,2)</f>
        <v>0</v>
      </c>
      <c r="K116" s="218" t="s">
        <v>182</v>
      </c>
      <c r="L116" s="47"/>
      <c r="M116" s="223" t="s">
        <v>21</v>
      </c>
      <c r="N116" s="224" t="s">
        <v>43</v>
      </c>
      <c r="O116" s="87"/>
      <c r="P116" s="225">
        <f>O116*H116</f>
        <v>0</v>
      </c>
      <c r="Q116" s="225">
        <v>0</v>
      </c>
      <c r="R116" s="225">
        <f>Q116*H116</f>
        <v>0</v>
      </c>
      <c r="S116" s="225">
        <v>0</v>
      </c>
      <c r="T116" s="226">
        <f>S116*H116</f>
        <v>0</v>
      </c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R116" s="227" t="s">
        <v>183</v>
      </c>
      <c r="AT116" s="227" t="s">
        <v>178</v>
      </c>
      <c r="AU116" s="227" t="s">
        <v>82</v>
      </c>
      <c r="AY116" s="20" t="s">
        <v>176</v>
      </c>
      <c r="BE116" s="228">
        <f>IF(N116="základní",J116,0)</f>
        <v>0</v>
      </c>
      <c r="BF116" s="228">
        <f>IF(N116="snížená",J116,0)</f>
        <v>0</v>
      </c>
      <c r="BG116" s="228">
        <f>IF(N116="zákl. přenesená",J116,0)</f>
        <v>0</v>
      </c>
      <c r="BH116" s="228">
        <f>IF(N116="sníž. přenesená",J116,0)</f>
        <v>0</v>
      </c>
      <c r="BI116" s="228">
        <f>IF(N116="nulová",J116,0)</f>
        <v>0</v>
      </c>
      <c r="BJ116" s="20" t="s">
        <v>80</v>
      </c>
      <c r="BK116" s="228">
        <f>ROUND(I116*H116,2)</f>
        <v>0</v>
      </c>
      <c r="BL116" s="20" t="s">
        <v>183</v>
      </c>
      <c r="BM116" s="227" t="s">
        <v>852</v>
      </c>
    </row>
    <row r="117" s="2" customFormat="1">
      <c r="A117" s="41"/>
      <c r="B117" s="42"/>
      <c r="C117" s="43"/>
      <c r="D117" s="229" t="s">
        <v>185</v>
      </c>
      <c r="E117" s="43"/>
      <c r="F117" s="230" t="s">
        <v>853</v>
      </c>
      <c r="G117" s="43"/>
      <c r="H117" s="43"/>
      <c r="I117" s="231"/>
      <c r="J117" s="43"/>
      <c r="K117" s="43"/>
      <c r="L117" s="47"/>
      <c r="M117" s="232"/>
      <c r="N117" s="233"/>
      <c r="O117" s="87"/>
      <c r="P117" s="87"/>
      <c r="Q117" s="87"/>
      <c r="R117" s="87"/>
      <c r="S117" s="87"/>
      <c r="T117" s="88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T117" s="20" t="s">
        <v>185</v>
      </c>
      <c r="AU117" s="20" t="s">
        <v>82</v>
      </c>
    </row>
    <row r="118" s="13" customFormat="1">
      <c r="A118" s="13"/>
      <c r="B118" s="234"/>
      <c r="C118" s="235"/>
      <c r="D118" s="236" t="s">
        <v>187</v>
      </c>
      <c r="E118" s="237" t="s">
        <v>21</v>
      </c>
      <c r="F118" s="238" t="s">
        <v>854</v>
      </c>
      <c r="G118" s="235"/>
      <c r="H118" s="237" t="s">
        <v>21</v>
      </c>
      <c r="I118" s="239"/>
      <c r="J118" s="235"/>
      <c r="K118" s="235"/>
      <c r="L118" s="240"/>
      <c r="M118" s="241"/>
      <c r="N118" s="242"/>
      <c r="O118" s="242"/>
      <c r="P118" s="242"/>
      <c r="Q118" s="242"/>
      <c r="R118" s="242"/>
      <c r="S118" s="242"/>
      <c r="T118" s="24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44" t="s">
        <v>187</v>
      </c>
      <c r="AU118" s="244" t="s">
        <v>82</v>
      </c>
      <c r="AV118" s="13" t="s">
        <v>80</v>
      </c>
      <c r="AW118" s="13" t="s">
        <v>33</v>
      </c>
      <c r="AX118" s="13" t="s">
        <v>72</v>
      </c>
      <c r="AY118" s="244" t="s">
        <v>176</v>
      </c>
    </row>
    <row r="119" s="14" customFormat="1">
      <c r="A119" s="14"/>
      <c r="B119" s="245"/>
      <c r="C119" s="246"/>
      <c r="D119" s="236" t="s">
        <v>187</v>
      </c>
      <c r="E119" s="247" t="s">
        <v>21</v>
      </c>
      <c r="F119" s="248" t="s">
        <v>183</v>
      </c>
      <c r="G119" s="246"/>
      <c r="H119" s="249">
        <v>4</v>
      </c>
      <c r="I119" s="250"/>
      <c r="J119" s="246"/>
      <c r="K119" s="246"/>
      <c r="L119" s="251"/>
      <c r="M119" s="252"/>
      <c r="N119" s="253"/>
      <c r="O119" s="253"/>
      <c r="P119" s="253"/>
      <c r="Q119" s="253"/>
      <c r="R119" s="253"/>
      <c r="S119" s="253"/>
      <c r="T119" s="25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T119" s="255" t="s">
        <v>187</v>
      </c>
      <c r="AU119" s="255" t="s">
        <v>82</v>
      </c>
      <c r="AV119" s="14" t="s">
        <v>82</v>
      </c>
      <c r="AW119" s="14" t="s">
        <v>33</v>
      </c>
      <c r="AX119" s="14" t="s">
        <v>72</v>
      </c>
      <c r="AY119" s="255" t="s">
        <v>176</v>
      </c>
    </row>
    <row r="120" s="13" customFormat="1">
      <c r="A120" s="13"/>
      <c r="B120" s="234"/>
      <c r="C120" s="235"/>
      <c r="D120" s="236" t="s">
        <v>187</v>
      </c>
      <c r="E120" s="237" t="s">
        <v>21</v>
      </c>
      <c r="F120" s="238" t="s">
        <v>855</v>
      </c>
      <c r="G120" s="235"/>
      <c r="H120" s="237" t="s">
        <v>21</v>
      </c>
      <c r="I120" s="239"/>
      <c r="J120" s="235"/>
      <c r="K120" s="235"/>
      <c r="L120" s="240"/>
      <c r="M120" s="241"/>
      <c r="N120" s="242"/>
      <c r="O120" s="242"/>
      <c r="P120" s="242"/>
      <c r="Q120" s="242"/>
      <c r="R120" s="242"/>
      <c r="S120" s="242"/>
      <c r="T120" s="24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44" t="s">
        <v>187</v>
      </c>
      <c r="AU120" s="244" t="s">
        <v>82</v>
      </c>
      <c r="AV120" s="13" t="s">
        <v>80</v>
      </c>
      <c r="AW120" s="13" t="s">
        <v>33</v>
      </c>
      <c r="AX120" s="13" t="s">
        <v>72</v>
      </c>
      <c r="AY120" s="244" t="s">
        <v>176</v>
      </c>
    </row>
    <row r="121" s="14" customFormat="1">
      <c r="A121" s="14"/>
      <c r="B121" s="245"/>
      <c r="C121" s="246"/>
      <c r="D121" s="236" t="s">
        <v>187</v>
      </c>
      <c r="E121" s="247" t="s">
        <v>21</v>
      </c>
      <c r="F121" s="248" t="s">
        <v>856</v>
      </c>
      <c r="G121" s="246"/>
      <c r="H121" s="249">
        <v>6</v>
      </c>
      <c r="I121" s="250"/>
      <c r="J121" s="246"/>
      <c r="K121" s="246"/>
      <c r="L121" s="251"/>
      <c r="M121" s="252"/>
      <c r="N121" s="253"/>
      <c r="O121" s="253"/>
      <c r="P121" s="253"/>
      <c r="Q121" s="253"/>
      <c r="R121" s="253"/>
      <c r="S121" s="253"/>
      <c r="T121" s="25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T121" s="255" t="s">
        <v>187</v>
      </c>
      <c r="AU121" s="255" t="s">
        <v>82</v>
      </c>
      <c r="AV121" s="14" t="s">
        <v>82</v>
      </c>
      <c r="AW121" s="14" t="s">
        <v>33</v>
      </c>
      <c r="AX121" s="14" t="s">
        <v>72</v>
      </c>
      <c r="AY121" s="255" t="s">
        <v>176</v>
      </c>
    </row>
    <row r="122" s="15" customFormat="1">
      <c r="A122" s="15"/>
      <c r="B122" s="256"/>
      <c r="C122" s="257"/>
      <c r="D122" s="236" t="s">
        <v>187</v>
      </c>
      <c r="E122" s="258" t="s">
        <v>21</v>
      </c>
      <c r="F122" s="259" t="s">
        <v>192</v>
      </c>
      <c r="G122" s="257"/>
      <c r="H122" s="260">
        <v>10</v>
      </c>
      <c r="I122" s="261"/>
      <c r="J122" s="257"/>
      <c r="K122" s="257"/>
      <c r="L122" s="262"/>
      <c r="M122" s="263"/>
      <c r="N122" s="264"/>
      <c r="O122" s="264"/>
      <c r="P122" s="264"/>
      <c r="Q122" s="264"/>
      <c r="R122" s="264"/>
      <c r="S122" s="264"/>
      <c r="T122" s="26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T122" s="266" t="s">
        <v>187</v>
      </c>
      <c r="AU122" s="266" t="s">
        <v>82</v>
      </c>
      <c r="AV122" s="15" t="s">
        <v>183</v>
      </c>
      <c r="AW122" s="15" t="s">
        <v>33</v>
      </c>
      <c r="AX122" s="15" t="s">
        <v>80</v>
      </c>
      <c r="AY122" s="266" t="s">
        <v>176</v>
      </c>
    </row>
    <row r="123" s="2" customFormat="1" ht="16.5" customHeight="1">
      <c r="A123" s="41"/>
      <c r="B123" s="42"/>
      <c r="C123" s="216" t="s">
        <v>183</v>
      </c>
      <c r="D123" s="216" t="s">
        <v>178</v>
      </c>
      <c r="E123" s="217" t="s">
        <v>857</v>
      </c>
      <c r="F123" s="218" t="s">
        <v>858</v>
      </c>
      <c r="G123" s="219" t="s">
        <v>407</v>
      </c>
      <c r="H123" s="220">
        <v>6</v>
      </c>
      <c r="I123" s="221"/>
      <c r="J123" s="222">
        <f>ROUND(I123*H123,2)</f>
        <v>0</v>
      </c>
      <c r="K123" s="218" t="s">
        <v>280</v>
      </c>
      <c r="L123" s="47"/>
      <c r="M123" s="223" t="s">
        <v>21</v>
      </c>
      <c r="N123" s="224" t="s">
        <v>43</v>
      </c>
      <c r="O123" s="87"/>
      <c r="P123" s="225">
        <f>O123*H123</f>
        <v>0</v>
      </c>
      <c r="Q123" s="225">
        <v>0</v>
      </c>
      <c r="R123" s="225">
        <f>Q123*H123</f>
        <v>0</v>
      </c>
      <c r="S123" s="225">
        <v>0</v>
      </c>
      <c r="T123" s="226">
        <f>S123*H123</f>
        <v>0</v>
      </c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R123" s="227" t="s">
        <v>183</v>
      </c>
      <c r="AT123" s="227" t="s">
        <v>178</v>
      </c>
      <c r="AU123" s="227" t="s">
        <v>82</v>
      </c>
      <c r="AY123" s="20" t="s">
        <v>176</v>
      </c>
      <c r="BE123" s="228">
        <f>IF(N123="základní",J123,0)</f>
        <v>0</v>
      </c>
      <c r="BF123" s="228">
        <f>IF(N123="snížená",J123,0)</f>
        <v>0</v>
      </c>
      <c r="BG123" s="228">
        <f>IF(N123="zákl. přenesená",J123,0)</f>
        <v>0</v>
      </c>
      <c r="BH123" s="228">
        <f>IF(N123="sníž. přenesená",J123,0)</f>
        <v>0</v>
      </c>
      <c r="BI123" s="228">
        <f>IF(N123="nulová",J123,0)</f>
        <v>0</v>
      </c>
      <c r="BJ123" s="20" t="s">
        <v>80</v>
      </c>
      <c r="BK123" s="228">
        <f>ROUND(I123*H123,2)</f>
        <v>0</v>
      </c>
      <c r="BL123" s="20" t="s">
        <v>183</v>
      </c>
      <c r="BM123" s="227" t="s">
        <v>859</v>
      </c>
    </row>
    <row r="124" s="13" customFormat="1">
      <c r="A124" s="13"/>
      <c r="B124" s="234"/>
      <c r="C124" s="235"/>
      <c r="D124" s="236" t="s">
        <v>187</v>
      </c>
      <c r="E124" s="237" t="s">
        <v>21</v>
      </c>
      <c r="F124" s="238" t="s">
        <v>860</v>
      </c>
      <c r="G124" s="235"/>
      <c r="H124" s="237" t="s">
        <v>21</v>
      </c>
      <c r="I124" s="239"/>
      <c r="J124" s="235"/>
      <c r="K124" s="235"/>
      <c r="L124" s="240"/>
      <c r="M124" s="241"/>
      <c r="N124" s="242"/>
      <c r="O124" s="242"/>
      <c r="P124" s="242"/>
      <c r="Q124" s="242"/>
      <c r="R124" s="242"/>
      <c r="S124" s="242"/>
      <c r="T124" s="24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44" t="s">
        <v>187</v>
      </c>
      <c r="AU124" s="244" t="s">
        <v>82</v>
      </c>
      <c r="AV124" s="13" t="s">
        <v>80</v>
      </c>
      <c r="AW124" s="13" t="s">
        <v>33</v>
      </c>
      <c r="AX124" s="13" t="s">
        <v>72</v>
      </c>
      <c r="AY124" s="244" t="s">
        <v>176</v>
      </c>
    </row>
    <row r="125" s="14" customFormat="1">
      <c r="A125" s="14"/>
      <c r="B125" s="245"/>
      <c r="C125" s="246"/>
      <c r="D125" s="236" t="s">
        <v>187</v>
      </c>
      <c r="E125" s="247" t="s">
        <v>21</v>
      </c>
      <c r="F125" s="248" t="s">
        <v>861</v>
      </c>
      <c r="G125" s="246"/>
      <c r="H125" s="249">
        <v>6</v>
      </c>
      <c r="I125" s="250"/>
      <c r="J125" s="246"/>
      <c r="K125" s="246"/>
      <c r="L125" s="251"/>
      <c r="M125" s="252"/>
      <c r="N125" s="253"/>
      <c r="O125" s="253"/>
      <c r="P125" s="253"/>
      <c r="Q125" s="253"/>
      <c r="R125" s="253"/>
      <c r="S125" s="253"/>
      <c r="T125" s="25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255" t="s">
        <v>187</v>
      </c>
      <c r="AU125" s="255" t="s">
        <v>82</v>
      </c>
      <c r="AV125" s="14" t="s">
        <v>82</v>
      </c>
      <c r="AW125" s="14" t="s">
        <v>33</v>
      </c>
      <c r="AX125" s="14" t="s">
        <v>72</v>
      </c>
      <c r="AY125" s="255" t="s">
        <v>176</v>
      </c>
    </row>
    <row r="126" s="15" customFormat="1">
      <c r="A126" s="15"/>
      <c r="B126" s="256"/>
      <c r="C126" s="257"/>
      <c r="D126" s="236" t="s">
        <v>187</v>
      </c>
      <c r="E126" s="258" t="s">
        <v>21</v>
      </c>
      <c r="F126" s="259" t="s">
        <v>192</v>
      </c>
      <c r="G126" s="257"/>
      <c r="H126" s="260">
        <v>6</v>
      </c>
      <c r="I126" s="261"/>
      <c r="J126" s="257"/>
      <c r="K126" s="257"/>
      <c r="L126" s="262"/>
      <c r="M126" s="263"/>
      <c r="N126" s="264"/>
      <c r="O126" s="264"/>
      <c r="P126" s="264"/>
      <c r="Q126" s="264"/>
      <c r="R126" s="264"/>
      <c r="S126" s="264"/>
      <c r="T126" s="26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T126" s="266" t="s">
        <v>187</v>
      </c>
      <c r="AU126" s="266" t="s">
        <v>82</v>
      </c>
      <c r="AV126" s="15" t="s">
        <v>183</v>
      </c>
      <c r="AW126" s="15" t="s">
        <v>33</v>
      </c>
      <c r="AX126" s="15" t="s">
        <v>80</v>
      </c>
      <c r="AY126" s="266" t="s">
        <v>176</v>
      </c>
    </row>
    <row r="127" s="2" customFormat="1" ht="37.8" customHeight="1">
      <c r="A127" s="41"/>
      <c r="B127" s="42"/>
      <c r="C127" s="216" t="s">
        <v>211</v>
      </c>
      <c r="D127" s="216" t="s">
        <v>178</v>
      </c>
      <c r="E127" s="217" t="s">
        <v>862</v>
      </c>
      <c r="F127" s="218" t="s">
        <v>863</v>
      </c>
      <c r="G127" s="219" t="s">
        <v>181</v>
      </c>
      <c r="H127" s="220">
        <v>50</v>
      </c>
      <c r="I127" s="221"/>
      <c r="J127" s="222">
        <f>ROUND(I127*H127,2)</f>
        <v>0</v>
      </c>
      <c r="K127" s="218" t="s">
        <v>182</v>
      </c>
      <c r="L127" s="47"/>
      <c r="M127" s="223" t="s">
        <v>21</v>
      </c>
      <c r="N127" s="224" t="s">
        <v>43</v>
      </c>
      <c r="O127" s="87"/>
      <c r="P127" s="225">
        <f>O127*H127</f>
        <v>0</v>
      </c>
      <c r="Q127" s="225">
        <v>0.00010000000000000001</v>
      </c>
      <c r="R127" s="225">
        <f>Q127*H127</f>
        <v>0.0050000000000000001</v>
      </c>
      <c r="S127" s="225">
        <v>0</v>
      </c>
      <c r="T127" s="226">
        <f>S127*H127</f>
        <v>0</v>
      </c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R127" s="227" t="s">
        <v>183</v>
      </c>
      <c r="AT127" s="227" t="s">
        <v>178</v>
      </c>
      <c r="AU127" s="227" t="s">
        <v>82</v>
      </c>
      <c r="AY127" s="20" t="s">
        <v>176</v>
      </c>
      <c r="BE127" s="228">
        <f>IF(N127="základní",J127,0)</f>
        <v>0</v>
      </c>
      <c r="BF127" s="228">
        <f>IF(N127="snížená",J127,0)</f>
        <v>0</v>
      </c>
      <c r="BG127" s="228">
        <f>IF(N127="zákl. přenesená",J127,0)</f>
        <v>0</v>
      </c>
      <c r="BH127" s="228">
        <f>IF(N127="sníž. přenesená",J127,0)</f>
        <v>0</v>
      </c>
      <c r="BI127" s="228">
        <f>IF(N127="nulová",J127,0)</f>
        <v>0</v>
      </c>
      <c r="BJ127" s="20" t="s">
        <v>80</v>
      </c>
      <c r="BK127" s="228">
        <f>ROUND(I127*H127,2)</f>
        <v>0</v>
      </c>
      <c r="BL127" s="20" t="s">
        <v>183</v>
      </c>
      <c r="BM127" s="227" t="s">
        <v>864</v>
      </c>
    </row>
    <row r="128" s="2" customFormat="1">
      <c r="A128" s="41"/>
      <c r="B128" s="42"/>
      <c r="C128" s="43"/>
      <c r="D128" s="229" t="s">
        <v>185</v>
      </c>
      <c r="E128" s="43"/>
      <c r="F128" s="230" t="s">
        <v>865</v>
      </c>
      <c r="G128" s="43"/>
      <c r="H128" s="43"/>
      <c r="I128" s="231"/>
      <c r="J128" s="43"/>
      <c r="K128" s="43"/>
      <c r="L128" s="47"/>
      <c r="M128" s="232"/>
      <c r="N128" s="233"/>
      <c r="O128" s="87"/>
      <c r="P128" s="87"/>
      <c r="Q128" s="87"/>
      <c r="R128" s="87"/>
      <c r="S128" s="87"/>
      <c r="T128" s="88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T128" s="20" t="s">
        <v>185</v>
      </c>
      <c r="AU128" s="20" t="s">
        <v>82</v>
      </c>
    </row>
    <row r="129" s="13" customFormat="1">
      <c r="A129" s="13"/>
      <c r="B129" s="234"/>
      <c r="C129" s="235"/>
      <c r="D129" s="236" t="s">
        <v>187</v>
      </c>
      <c r="E129" s="237" t="s">
        <v>21</v>
      </c>
      <c r="F129" s="238" t="s">
        <v>845</v>
      </c>
      <c r="G129" s="235"/>
      <c r="H129" s="237" t="s">
        <v>21</v>
      </c>
      <c r="I129" s="239"/>
      <c r="J129" s="235"/>
      <c r="K129" s="235"/>
      <c r="L129" s="240"/>
      <c r="M129" s="241"/>
      <c r="N129" s="242"/>
      <c r="O129" s="242"/>
      <c r="P129" s="242"/>
      <c r="Q129" s="242"/>
      <c r="R129" s="242"/>
      <c r="S129" s="242"/>
      <c r="T129" s="24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44" t="s">
        <v>187</v>
      </c>
      <c r="AU129" s="244" t="s">
        <v>82</v>
      </c>
      <c r="AV129" s="13" t="s">
        <v>80</v>
      </c>
      <c r="AW129" s="13" t="s">
        <v>33</v>
      </c>
      <c r="AX129" s="13" t="s">
        <v>72</v>
      </c>
      <c r="AY129" s="244" t="s">
        <v>176</v>
      </c>
    </row>
    <row r="130" s="14" customFormat="1">
      <c r="A130" s="14"/>
      <c r="B130" s="245"/>
      <c r="C130" s="246"/>
      <c r="D130" s="236" t="s">
        <v>187</v>
      </c>
      <c r="E130" s="247" t="s">
        <v>21</v>
      </c>
      <c r="F130" s="248" t="s">
        <v>573</v>
      </c>
      <c r="G130" s="246"/>
      <c r="H130" s="249">
        <v>50</v>
      </c>
      <c r="I130" s="250"/>
      <c r="J130" s="246"/>
      <c r="K130" s="246"/>
      <c r="L130" s="251"/>
      <c r="M130" s="252"/>
      <c r="N130" s="253"/>
      <c r="O130" s="253"/>
      <c r="P130" s="253"/>
      <c r="Q130" s="253"/>
      <c r="R130" s="253"/>
      <c r="S130" s="253"/>
      <c r="T130" s="25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55" t="s">
        <v>187</v>
      </c>
      <c r="AU130" s="255" t="s">
        <v>82</v>
      </c>
      <c r="AV130" s="14" t="s">
        <v>82</v>
      </c>
      <c r="AW130" s="14" t="s">
        <v>33</v>
      </c>
      <c r="AX130" s="14" t="s">
        <v>72</v>
      </c>
      <c r="AY130" s="255" t="s">
        <v>176</v>
      </c>
    </row>
    <row r="131" s="15" customFormat="1">
      <c r="A131" s="15"/>
      <c r="B131" s="256"/>
      <c r="C131" s="257"/>
      <c r="D131" s="236" t="s">
        <v>187</v>
      </c>
      <c r="E131" s="258" t="s">
        <v>21</v>
      </c>
      <c r="F131" s="259" t="s">
        <v>192</v>
      </c>
      <c r="G131" s="257"/>
      <c r="H131" s="260">
        <v>50</v>
      </c>
      <c r="I131" s="261"/>
      <c r="J131" s="257"/>
      <c r="K131" s="257"/>
      <c r="L131" s="262"/>
      <c r="M131" s="263"/>
      <c r="N131" s="264"/>
      <c r="O131" s="264"/>
      <c r="P131" s="264"/>
      <c r="Q131" s="264"/>
      <c r="R131" s="264"/>
      <c r="S131" s="264"/>
      <c r="T131" s="26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T131" s="266" t="s">
        <v>187</v>
      </c>
      <c r="AU131" s="266" t="s">
        <v>82</v>
      </c>
      <c r="AV131" s="15" t="s">
        <v>183</v>
      </c>
      <c r="AW131" s="15" t="s">
        <v>33</v>
      </c>
      <c r="AX131" s="15" t="s">
        <v>80</v>
      </c>
      <c r="AY131" s="266" t="s">
        <v>176</v>
      </c>
    </row>
    <row r="132" s="2" customFormat="1" ht="16.5" customHeight="1">
      <c r="A132" s="41"/>
      <c r="B132" s="42"/>
      <c r="C132" s="282" t="s">
        <v>219</v>
      </c>
      <c r="D132" s="282" t="s">
        <v>866</v>
      </c>
      <c r="E132" s="283" t="s">
        <v>867</v>
      </c>
      <c r="F132" s="284" t="s">
        <v>868</v>
      </c>
      <c r="G132" s="285" t="s">
        <v>181</v>
      </c>
      <c r="H132" s="286">
        <v>59.225000000000001</v>
      </c>
      <c r="I132" s="287"/>
      <c r="J132" s="288">
        <f>ROUND(I132*H132,2)</f>
        <v>0</v>
      </c>
      <c r="K132" s="284" t="s">
        <v>182</v>
      </c>
      <c r="L132" s="289"/>
      <c r="M132" s="290" t="s">
        <v>21</v>
      </c>
      <c r="N132" s="291" t="s">
        <v>43</v>
      </c>
      <c r="O132" s="87"/>
      <c r="P132" s="225">
        <f>O132*H132</f>
        <v>0</v>
      </c>
      <c r="Q132" s="225">
        <v>0.00040000000000000002</v>
      </c>
      <c r="R132" s="225">
        <f>Q132*H132</f>
        <v>0.023690000000000003</v>
      </c>
      <c r="S132" s="225">
        <v>0</v>
      </c>
      <c r="T132" s="226">
        <f>S132*H132</f>
        <v>0</v>
      </c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R132" s="227" t="s">
        <v>242</v>
      </c>
      <c r="AT132" s="227" t="s">
        <v>866</v>
      </c>
      <c r="AU132" s="227" t="s">
        <v>82</v>
      </c>
      <c r="AY132" s="20" t="s">
        <v>176</v>
      </c>
      <c r="BE132" s="228">
        <f>IF(N132="základní",J132,0)</f>
        <v>0</v>
      </c>
      <c r="BF132" s="228">
        <f>IF(N132="snížená",J132,0)</f>
        <v>0</v>
      </c>
      <c r="BG132" s="228">
        <f>IF(N132="zákl. přenesená",J132,0)</f>
        <v>0</v>
      </c>
      <c r="BH132" s="228">
        <f>IF(N132="sníž. přenesená",J132,0)</f>
        <v>0</v>
      </c>
      <c r="BI132" s="228">
        <f>IF(N132="nulová",J132,0)</f>
        <v>0</v>
      </c>
      <c r="BJ132" s="20" t="s">
        <v>80</v>
      </c>
      <c r="BK132" s="228">
        <f>ROUND(I132*H132,2)</f>
        <v>0</v>
      </c>
      <c r="BL132" s="20" t="s">
        <v>183</v>
      </c>
      <c r="BM132" s="227" t="s">
        <v>869</v>
      </c>
    </row>
    <row r="133" s="14" customFormat="1">
      <c r="A133" s="14"/>
      <c r="B133" s="245"/>
      <c r="C133" s="246"/>
      <c r="D133" s="236" t="s">
        <v>187</v>
      </c>
      <c r="E133" s="246"/>
      <c r="F133" s="248" t="s">
        <v>870</v>
      </c>
      <c r="G133" s="246"/>
      <c r="H133" s="249">
        <v>59.225000000000001</v>
      </c>
      <c r="I133" s="250"/>
      <c r="J133" s="246"/>
      <c r="K133" s="246"/>
      <c r="L133" s="251"/>
      <c r="M133" s="252"/>
      <c r="N133" s="253"/>
      <c r="O133" s="253"/>
      <c r="P133" s="253"/>
      <c r="Q133" s="253"/>
      <c r="R133" s="253"/>
      <c r="S133" s="253"/>
      <c r="T133" s="25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55" t="s">
        <v>187</v>
      </c>
      <c r="AU133" s="255" t="s">
        <v>82</v>
      </c>
      <c r="AV133" s="14" t="s">
        <v>82</v>
      </c>
      <c r="AW133" s="14" t="s">
        <v>4</v>
      </c>
      <c r="AX133" s="14" t="s">
        <v>80</v>
      </c>
      <c r="AY133" s="255" t="s">
        <v>176</v>
      </c>
    </row>
    <row r="134" s="2" customFormat="1" ht="44.25" customHeight="1">
      <c r="A134" s="41"/>
      <c r="B134" s="42"/>
      <c r="C134" s="216" t="s">
        <v>234</v>
      </c>
      <c r="D134" s="216" t="s">
        <v>178</v>
      </c>
      <c r="E134" s="217" t="s">
        <v>871</v>
      </c>
      <c r="F134" s="218" t="s">
        <v>872</v>
      </c>
      <c r="G134" s="219" t="s">
        <v>237</v>
      </c>
      <c r="H134" s="220">
        <v>8</v>
      </c>
      <c r="I134" s="221"/>
      <c r="J134" s="222">
        <f>ROUND(I134*H134,2)</f>
        <v>0</v>
      </c>
      <c r="K134" s="218" t="s">
        <v>182</v>
      </c>
      <c r="L134" s="47"/>
      <c r="M134" s="223" t="s">
        <v>21</v>
      </c>
      <c r="N134" s="224" t="s">
        <v>43</v>
      </c>
      <c r="O134" s="87"/>
      <c r="P134" s="225">
        <f>O134*H134</f>
        <v>0</v>
      </c>
      <c r="Q134" s="225">
        <v>0</v>
      </c>
      <c r="R134" s="225">
        <f>Q134*H134</f>
        <v>0</v>
      </c>
      <c r="S134" s="225">
        <v>0</v>
      </c>
      <c r="T134" s="226">
        <f>S134*H134</f>
        <v>0</v>
      </c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R134" s="227" t="s">
        <v>183</v>
      </c>
      <c r="AT134" s="227" t="s">
        <v>178</v>
      </c>
      <c r="AU134" s="227" t="s">
        <v>82</v>
      </c>
      <c r="AY134" s="20" t="s">
        <v>176</v>
      </c>
      <c r="BE134" s="228">
        <f>IF(N134="základní",J134,0)</f>
        <v>0</v>
      </c>
      <c r="BF134" s="228">
        <f>IF(N134="snížená",J134,0)</f>
        <v>0</v>
      </c>
      <c r="BG134" s="228">
        <f>IF(N134="zákl. přenesená",J134,0)</f>
        <v>0</v>
      </c>
      <c r="BH134" s="228">
        <f>IF(N134="sníž. přenesená",J134,0)</f>
        <v>0</v>
      </c>
      <c r="BI134" s="228">
        <f>IF(N134="nulová",J134,0)</f>
        <v>0</v>
      </c>
      <c r="BJ134" s="20" t="s">
        <v>80</v>
      </c>
      <c r="BK134" s="228">
        <f>ROUND(I134*H134,2)</f>
        <v>0</v>
      </c>
      <c r="BL134" s="20" t="s">
        <v>183</v>
      </c>
      <c r="BM134" s="227" t="s">
        <v>873</v>
      </c>
    </row>
    <row r="135" s="2" customFormat="1">
      <c r="A135" s="41"/>
      <c r="B135" s="42"/>
      <c r="C135" s="43"/>
      <c r="D135" s="229" t="s">
        <v>185</v>
      </c>
      <c r="E135" s="43"/>
      <c r="F135" s="230" t="s">
        <v>874</v>
      </c>
      <c r="G135" s="43"/>
      <c r="H135" s="43"/>
      <c r="I135" s="231"/>
      <c r="J135" s="43"/>
      <c r="K135" s="43"/>
      <c r="L135" s="47"/>
      <c r="M135" s="232"/>
      <c r="N135" s="233"/>
      <c r="O135" s="87"/>
      <c r="P135" s="87"/>
      <c r="Q135" s="87"/>
      <c r="R135" s="87"/>
      <c r="S135" s="87"/>
      <c r="T135" s="88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T135" s="20" t="s">
        <v>185</v>
      </c>
      <c r="AU135" s="20" t="s">
        <v>82</v>
      </c>
    </row>
    <row r="136" s="13" customFormat="1">
      <c r="A136" s="13"/>
      <c r="B136" s="234"/>
      <c r="C136" s="235"/>
      <c r="D136" s="236" t="s">
        <v>187</v>
      </c>
      <c r="E136" s="237" t="s">
        <v>21</v>
      </c>
      <c r="F136" s="238" t="s">
        <v>845</v>
      </c>
      <c r="G136" s="235"/>
      <c r="H136" s="237" t="s">
        <v>21</v>
      </c>
      <c r="I136" s="239"/>
      <c r="J136" s="235"/>
      <c r="K136" s="235"/>
      <c r="L136" s="240"/>
      <c r="M136" s="241"/>
      <c r="N136" s="242"/>
      <c r="O136" s="242"/>
      <c r="P136" s="242"/>
      <c r="Q136" s="242"/>
      <c r="R136" s="242"/>
      <c r="S136" s="242"/>
      <c r="T136" s="24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4" t="s">
        <v>187</v>
      </c>
      <c r="AU136" s="244" t="s">
        <v>82</v>
      </c>
      <c r="AV136" s="13" t="s">
        <v>80</v>
      </c>
      <c r="AW136" s="13" t="s">
        <v>33</v>
      </c>
      <c r="AX136" s="13" t="s">
        <v>72</v>
      </c>
      <c r="AY136" s="244" t="s">
        <v>176</v>
      </c>
    </row>
    <row r="137" s="14" customFormat="1">
      <c r="A137" s="14"/>
      <c r="B137" s="245"/>
      <c r="C137" s="246"/>
      <c r="D137" s="236" t="s">
        <v>187</v>
      </c>
      <c r="E137" s="247" t="s">
        <v>21</v>
      </c>
      <c r="F137" s="248" t="s">
        <v>242</v>
      </c>
      <c r="G137" s="246"/>
      <c r="H137" s="249">
        <v>8</v>
      </c>
      <c r="I137" s="250"/>
      <c r="J137" s="246"/>
      <c r="K137" s="246"/>
      <c r="L137" s="251"/>
      <c r="M137" s="252"/>
      <c r="N137" s="253"/>
      <c r="O137" s="253"/>
      <c r="P137" s="253"/>
      <c r="Q137" s="253"/>
      <c r="R137" s="253"/>
      <c r="S137" s="253"/>
      <c r="T137" s="25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55" t="s">
        <v>187</v>
      </c>
      <c r="AU137" s="255" t="s">
        <v>82</v>
      </c>
      <c r="AV137" s="14" t="s">
        <v>82</v>
      </c>
      <c r="AW137" s="14" t="s">
        <v>33</v>
      </c>
      <c r="AX137" s="14" t="s">
        <v>72</v>
      </c>
      <c r="AY137" s="255" t="s">
        <v>176</v>
      </c>
    </row>
    <row r="138" s="15" customFormat="1">
      <c r="A138" s="15"/>
      <c r="B138" s="256"/>
      <c r="C138" s="257"/>
      <c r="D138" s="236" t="s">
        <v>187</v>
      </c>
      <c r="E138" s="258" t="s">
        <v>21</v>
      </c>
      <c r="F138" s="259" t="s">
        <v>192</v>
      </c>
      <c r="G138" s="257"/>
      <c r="H138" s="260">
        <v>8</v>
      </c>
      <c r="I138" s="261"/>
      <c r="J138" s="257"/>
      <c r="K138" s="257"/>
      <c r="L138" s="262"/>
      <c r="M138" s="263"/>
      <c r="N138" s="264"/>
      <c r="O138" s="264"/>
      <c r="P138" s="264"/>
      <c r="Q138" s="264"/>
      <c r="R138" s="264"/>
      <c r="S138" s="264"/>
      <c r="T138" s="26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T138" s="266" t="s">
        <v>187</v>
      </c>
      <c r="AU138" s="266" t="s">
        <v>82</v>
      </c>
      <c r="AV138" s="15" t="s">
        <v>183</v>
      </c>
      <c r="AW138" s="15" t="s">
        <v>33</v>
      </c>
      <c r="AX138" s="15" t="s">
        <v>80</v>
      </c>
      <c r="AY138" s="266" t="s">
        <v>176</v>
      </c>
    </row>
    <row r="139" s="2" customFormat="1" ht="16.5" customHeight="1">
      <c r="A139" s="41"/>
      <c r="B139" s="42"/>
      <c r="C139" s="282" t="s">
        <v>242</v>
      </c>
      <c r="D139" s="282" t="s">
        <v>866</v>
      </c>
      <c r="E139" s="283" t="s">
        <v>875</v>
      </c>
      <c r="F139" s="284" t="s">
        <v>876</v>
      </c>
      <c r="G139" s="285" t="s">
        <v>533</v>
      </c>
      <c r="H139" s="286">
        <v>12.800000000000001</v>
      </c>
      <c r="I139" s="287"/>
      <c r="J139" s="288">
        <f>ROUND(I139*H139,2)</f>
        <v>0</v>
      </c>
      <c r="K139" s="284" t="s">
        <v>182</v>
      </c>
      <c r="L139" s="289"/>
      <c r="M139" s="290" t="s">
        <v>21</v>
      </c>
      <c r="N139" s="291" t="s">
        <v>43</v>
      </c>
      <c r="O139" s="87"/>
      <c r="P139" s="225">
        <f>O139*H139</f>
        <v>0</v>
      </c>
      <c r="Q139" s="225">
        <v>1</v>
      </c>
      <c r="R139" s="225">
        <f>Q139*H139</f>
        <v>12.800000000000001</v>
      </c>
      <c r="S139" s="225">
        <v>0</v>
      </c>
      <c r="T139" s="226">
        <f>S139*H139</f>
        <v>0</v>
      </c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R139" s="227" t="s">
        <v>242</v>
      </c>
      <c r="AT139" s="227" t="s">
        <v>866</v>
      </c>
      <c r="AU139" s="227" t="s">
        <v>82</v>
      </c>
      <c r="AY139" s="20" t="s">
        <v>176</v>
      </c>
      <c r="BE139" s="228">
        <f>IF(N139="základní",J139,0)</f>
        <v>0</v>
      </c>
      <c r="BF139" s="228">
        <f>IF(N139="snížená",J139,0)</f>
        <v>0</v>
      </c>
      <c r="BG139" s="228">
        <f>IF(N139="zákl. přenesená",J139,0)</f>
        <v>0</v>
      </c>
      <c r="BH139" s="228">
        <f>IF(N139="sníž. přenesená",J139,0)</f>
        <v>0</v>
      </c>
      <c r="BI139" s="228">
        <f>IF(N139="nulová",J139,0)</f>
        <v>0</v>
      </c>
      <c r="BJ139" s="20" t="s">
        <v>80</v>
      </c>
      <c r="BK139" s="228">
        <f>ROUND(I139*H139,2)</f>
        <v>0</v>
      </c>
      <c r="BL139" s="20" t="s">
        <v>183</v>
      </c>
      <c r="BM139" s="227" t="s">
        <v>877</v>
      </c>
    </row>
    <row r="140" s="14" customFormat="1">
      <c r="A140" s="14"/>
      <c r="B140" s="245"/>
      <c r="C140" s="246"/>
      <c r="D140" s="236" t="s">
        <v>187</v>
      </c>
      <c r="E140" s="247" t="s">
        <v>21</v>
      </c>
      <c r="F140" s="248" t="s">
        <v>878</v>
      </c>
      <c r="G140" s="246"/>
      <c r="H140" s="249">
        <v>12.800000000000001</v>
      </c>
      <c r="I140" s="250"/>
      <c r="J140" s="246"/>
      <c r="K140" s="246"/>
      <c r="L140" s="251"/>
      <c r="M140" s="252"/>
      <c r="N140" s="253"/>
      <c r="O140" s="253"/>
      <c r="P140" s="253"/>
      <c r="Q140" s="253"/>
      <c r="R140" s="253"/>
      <c r="S140" s="253"/>
      <c r="T140" s="25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55" t="s">
        <v>187</v>
      </c>
      <c r="AU140" s="255" t="s">
        <v>82</v>
      </c>
      <c r="AV140" s="14" t="s">
        <v>82</v>
      </c>
      <c r="AW140" s="14" t="s">
        <v>33</v>
      </c>
      <c r="AX140" s="14" t="s">
        <v>72</v>
      </c>
      <c r="AY140" s="255" t="s">
        <v>176</v>
      </c>
    </row>
    <row r="141" s="15" customFormat="1">
      <c r="A141" s="15"/>
      <c r="B141" s="256"/>
      <c r="C141" s="257"/>
      <c r="D141" s="236" t="s">
        <v>187</v>
      </c>
      <c r="E141" s="258" t="s">
        <v>21</v>
      </c>
      <c r="F141" s="259" t="s">
        <v>192</v>
      </c>
      <c r="G141" s="257"/>
      <c r="H141" s="260">
        <v>12.800000000000001</v>
      </c>
      <c r="I141" s="261"/>
      <c r="J141" s="257"/>
      <c r="K141" s="257"/>
      <c r="L141" s="262"/>
      <c r="M141" s="263"/>
      <c r="N141" s="264"/>
      <c r="O141" s="264"/>
      <c r="P141" s="264"/>
      <c r="Q141" s="264"/>
      <c r="R141" s="264"/>
      <c r="S141" s="264"/>
      <c r="T141" s="26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T141" s="266" t="s">
        <v>187</v>
      </c>
      <c r="AU141" s="266" t="s">
        <v>82</v>
      </c>
      <c r="AV141" s="15" t="s">
        <v>183</v>
      </c>
      <c r="AW141" s="15" t="s">
        <v>33</v>
      </c>
      <c r="AX141" s="15" t="s">
        <v>80</v>
      </c>
      <c r="AY141" s="266" t="s">
        <v>176</v>
      </c>
    </row>
    <row r="142" s="12" customFormat="1" ht="22.8" customHeight="1">
      <c r="A142" s="12"/>
      <c r="B142" s="200"/>
      <c r="C142" s="201"/>
      <c r="D142" s="202" t="s">
        <v>71</v>
      </c>
      <c r="E142" s="214" t="s">
        <v>82</v>
      </c>
      <c r="F142" s="214" t="s">
        <v>879</v>
      </c>
      <c r="G142" s="201"/>
      <c r="H142" s="201"/>
      <c r="I142" s="204"/>
      <c r="J142" s="215">
        <f>BK142</f>
        <v>0</v>
      </c>
      <c r="K142" s="201"/>
      <c r="L142" s="206"/>
      <c r="M142" s="207"/>
      <c r="N142" s="208"/>
      <c r="O142" s="208"/>
      <c r="P142" s="209">
        <f>SUM(P143:P152)</f>
        <v>0</v>
      </c>
      <c r="Q142" s="208"/>
      <c r="R142" s="209">
        <f>SUM(R143:R152)</f>
        <v>6.5253800000000002</v>
      </c>
      <c r="S142" s="208"/>
      <c r="T142" s="210">
        <f>SUM(T143:T152)</f>
        <v>0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211" t="s">
        <v>80</v>
      </c>
      <c r="AT142" s="212" t="s">
        <v>71</v>
      </c>
      <c r="AU142" s="212" t="s">
        <v>80</v>
      </c>
      <c r="AY142" s="211" t="s">
        <v>176</v>
      </c>
      <c r="BK142" s="213">
        <f>SUM(BK143:BK152)</f>
        <v>0</v>
      </c>
    </row>
    <row r="143" s="2" customFormat="1" ht="62.7" customHeight="1">
      <c r="A143" s="41"/>
      <c r="B143" s="42"/>
      <c r="C143" s="216" t="s">
        <v>209</v>
      </c>
      <c r="D143" s="216" t="s">
        <v>178</v>
      </c>
      <c r="E143" s="217" t="s">
        <v>880</v>
      </c>
      <c r="F143" s="218" t="s">
        <v>881</v>
      </c>
      <c r="G143" s="219" t="s">
        <v>407</v>
      </c>
      <c r="H143" s="220">
        <v>27.5</v>
      </c>
      <c r="I143" s="221"/>
      <c r="J143" s="222">
        <f>ROUND(I143*H143,2)</f>
        <v>0</v>
      </c>
      <c r="K143" s="218" t="s">
        <v>182</v>
      </c>
      <c r="L143" s="47"/>
      <c r="M143" s="223" t="s">
        <v>21</v>
      </c>
      <c r="N143" s="224" t="s">
        <v>43</v>
      </c>
      <c r="O143" s="87"/>
      <c r="P143" s="225">
        <f>O143*H143</f>
        <v>0</v>
      </c>
      <c r="Q143" s="225">
        <v>0.20436000000000001</v>
      </c>
      <c r="R143" s="225">
        <f>Q143*H143</f>
        <v>5.6199000000000003</v>
      </c>
      <c r="S143" s="225">
        <v>0</v>
      </c>
      <c r="T143" s="226">
        <f>S143*H143</f>
        <v>0</v>
      </c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R143" s="227" t="s">
        <v>183</v>
      </c>
      <c r="AT143" s="227" t="s">
        <v>178</v>
      </c>
      <c r="AU143" s="227" t="s">
        <v>82</v>
      </c>
      <c r="AY143" s="20" t="s">
        <v>176</v>
      </c>
      <c r="BE143" s="228">
        <f>IF(N143="základní",J143,0)</f>
        <v>0</v>
      </c>
      <c r="BF143" s="228">
        <f>IF(N143="snížená",J143,0)</f>
        <v>0</v>
      </c>
      <c r="BG143" s="228">
        <f>IF(N143="zákl. přenesená",J143,0)</f>
        <v>0</v>
      </c>
      <c r="BH143" s="228">
        <f>IF(N143="sníž. přenesená",J143,0)</f>
        <v>0</v>
      </c>
      <c r="BI143" s="228">
        <f>IF(N143="nulová",J143,0)</f>
        <v>0</v>
      </c>
      <c r="BJ143" s="20" t="s">
        <v>80</v>
      </c>
      <c r="BK143" s="228">
        <f>ROUND(I143*H143,2)</f>
        <v>0</v>
      </c>
      <c r="BL143" s="20" t="s">
        <v>183</v>
      </c>
      <c r="BM143" s="227" t="s">
        <v>882</v>
      </c>
    </row>
    <row r="144" s="2" customFormat="1">
      <c r="A144" s="41"/>
      <c r="B144" s="42"/>
      <c r="C144" s="43"/>
      <c r="D144" s="229" t="s">
        <v>185</v>
      </c>
      <c r="E144" s="43"/>
      <c r="F144" s="230" t="s">
        <v>883</v>
      </c>
      <c r="G144" s="43"/>
      <c r="H144" s="43"/>
      <c r="I144" s="231"/>
      <c r="J144" s="43"/>
      <c r="K144" s="43"/>
      <c r="L144" s="47"/>
      <c r="M144" s="232"/>
      <c r="N144" s="233"/>
      <c r="O144" s="87"/>
      <c r="P144" s="87"/>
      <c r="Q144" s="87"/>
      <c r="R144" s="87"/>
      <c r="S144" s="87"/>
      <c r="T144" s="88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T144" s="20" t="s">
        <v>185</v>
      </c>
      <c r="AU144" s="20" t="s">
        <v>82</v>
      </c>
    </row>
    <row r="145" s="13" customFormat="1">
      <c r="A145" s="13"/>
      <c r="B145" s="234"/>
      <c r="C145" s="235"/>
      <c r="D145" s="236" t="s">
        <v>187</v>
      </c>
      <c r="E145" s="237" t="s">
        <v>21</v>
      </c>
      <c r="F145" s="238" t="s">
        <v>845</v>
      </c>
      <c r="G145" s="235"/>
      <c r="H145" s="237" t="s">
        <v>21</v>
      </c>
      <c r="I145" s="239"/>
      <c r="J145" s="235"/>
      <c r="K145" s="235"/>
      <c r="L145" s="240"/>
      <c r="M145" s="241"/>
      <c r="N145" s="242"/>
      <c r="O145" s="242"/>
      <c r="P145" s="242"/>
      <c r="Q145" s="242"/>
      <c r="R145" s="242"/>
      <c r="S145" s="242"/>
      <c r="T145" s="24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4" t="s">
        <v>187</v>
      </c>
      <c r="AU145" s="244" t="s">
        <v>82</v>
      </c>
      <c r="AV145" s="13" t="s">
        <v>80</v>
      </c>
      <c r="AW145" s="13" t="s">
        <v>33</v>
      </c>
      <c r="AX145" s="13" t="s">
        <v>72</v>
      </c>
      <c r="AY145" s="244" t="s">
        <v>176</v>
      </c>
    </row>
    <row r="146" s="14" customFormat="1">
      <c r="A146" s="14"/>
      <c r="B146" s="245"/>
      <c r="C146" s="246"/>
      <c r="D146" s="236" t="s">
        <v>187</v>
      </c>
      <c r="E146" s="247" t="s">
        <v>21</v>
      </c>
      <c r="F146" s="248" t="s">
        <v>884</v>
      </c>
      <c r="G146" s="246"/>
      <c r="H146" s="249">
        <v>27.5</v>
      </c>
      <c r="I146" s="250"/>
      <c r="J146" s="246"/>
      <c r="K146" s="246"/>
      <c r="L146" s="251"/>
      <c r="M146" s="252"/>
      <c r="N146" s="253"/>
      <c r="O146" s="253"/>
      <c r="P146" s="253"/>
      <c r="Q146" s="253"/>
      <c r="R146" s="253"/>
      <c r="S146" s="253"/>
      <c r="T146" s="25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55" t="s">
        <v>187</v>
      </c>
      <c r="AU146" s="255" t="s">
        <v>82</v>
      </c>
      <c r="AV146" s="14" t="s">
        <v>82</v>
      </c>
      <c r="AW146" s="14" t="s">
        <v>33</v>
      </c>
      <c r="AX146" s="14" t="s">
        <v>72</v>
      </c>
      <c r="AY146" s="255" t="s">
        <v>176</v>
      </c>
    </row>
    <row r="147" s="15" customFormat="1">
      <c r="A147" s="15"/>
      <c r="B147" s="256"/>
      <c r="C147" s="257"/>
      <c r="D147" s="236" t="s">
        <v>187</v>
      </c>
      <c r="E147" s="258" t="s">
        <v>21</v>
      </c>
      <c r="F147" s="259" t="s">
        <v>192</v>
      </c>
      <c r="G147" s="257"/>
      <c r="H147" s="260">
        <v>27.5</v>
      </c>
      <c r="I147" s="261"/>
      <c r="J147" s="257"/>
      <c r="K147" s="257"/>
      <c r="L147" s="262"/>
      <c r="M147" s="263"/>
      <c r="N147" s="264"/>
      <c r="O147" s="264"/>
      <c r="P147" s="264"/>
      <c r="Q147" s="264"/>
      <c r="R147" s="264"/>
      <c r="S147" s="264"/>
      <c r="T147" s="26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66" t="s">
        <v>187</v>
      </c>
      <c r="AU147" s="266" t="s">
        <v>82</v>
      </c>
      <c r="AV147" s="15" t="s">
        <v>183</v>
      </c>
      <c r="AW147" s="15" t="s">
        <v>33</v>
      </c>
      <c r="AX147" s="15" t="s">
        <v>80</v>
      </c>
      <c r="AY147" s="266" t="s">
        <v>176</v>
      </c>
    </row>
    <row r="148" s="2" customFormat="1" ht="33" customHeight="1">
      <c r="A148" s="41"/>
      <c r="B148" s="42"/>
      <c r="C148" s="216" t="s">
        <v>259</v>
      </c>
      <c r="D148" s="216" t="s">
        <v>178</v>
      </c>
      <c r="E148" s="217" t="s">
        <v>885</v>
      </c>
      <c r="F148" s="218" t="s">
        <v>886</v>
      </c>
      <c r="G148" s="219" t="s">
        <v>237</v>
      </c>
      <c r="H148" s="220">
        <v>0.5</v>
      </c>
      <c r="I148" s="221"/>
      <c r="J148" s="222">
        <f>ROUND(I148*H148,2)</f>
        <v>0</v>
      </c>
      <c r="K148" s="218" t="s">
        <v>182</v>
      </c>
      <c r="L148" s="47"/>
      <c r="M148" s="223" t="s">
        <v>21</v>
      </c>
      <c r="N148" s="224" t="s">
        <v>43</v>
      </c>
      <c r="O148" s="87"/>
      <c r="P148" s="225">
        <f>O148*H148</f>
        <v>0</v>
      </c>
      <c r="Q148" s="225">
        <v>1.8109599999999999</v>
      </c>
      <c r="R148" s="225">
        <f>Q148*H148</f>
        <v>0.90547999999999995</v>
      </c>
      <c r="S148" s="225">
        <v>0</v>
      </c>
      <c r="T148" s="226">
        <f>S148*H148</f>
        <v>0</v>
      </c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R148" s="227" t="s">
        <v>183</v>
      </c>
      <c r="AT148" s="227" t="s">
        <v>178</v>
      </c>
      <c r="AU148" s="227" t="s">
        <v>82</v>
      </c>
      <c r="AY148" s="20" t="s">
        <v>176</v>
      </c>
      <c r="BE148" s="228">
        <f>IF(N148="základní",J148,0)</f>
        <v>0</v>
      </c>
      <c r="BF148" s="228">
        <f>IF(N148="snížená",J148,0)</f>
        <v>0</v>
      </c>
      <c r="BG148" s="228">
        <f>IF(N148="zákl. přenesená",J148,0)</f>
        <v>0</v>
      </c>
      <c r="BH148" s="228">
        <f>IF(N148="sníž. přenesená",J148,0)</f>
        <v>0</v>
      </c>
      <c r="BI148" s="228">
        <f>IF(N148="nulová",J148,0)</f>
        <v>0</v>
      </c>
      <c r="BJ148" s="20" t="s">
        <v>80</v>
      </c>
      <c r="BK148" s="228">
        <f>ROUND(I148*H148,2)</f>
        <v>0</v>
      </c>
      <c r="BL148" s="20" t="s">
        <v>183</v>
      </c>
      <c r="BM148" s="227" t="s">
        <v>887</v>
      </c>
    </row>
    <row r="149" s="2" customFormat="1">
      <c r="A149" s="41"/>
      <c r="B149" s="42"/>
      <c r="C149" s="43"/>
      <c r="D149" s="229" t="s">
        <v>185</v>
      </c>
      <c r="E149" s="43"/>
      <c r="F149" s="230" t="s">
        <v>888</v>
      </c>
      <c r="G149" s="43"/>
      <c r="H149" s="43"/>
      <c r="I149" s="231"/>
      <c r="J149" s="43"/>
      <c r="K149" s="43"/>
      <c r="L149" s="47"/>
      <c r="M149" s="232"/>
      <c r="N149" s="233"/>
      <c r="O149" s="87"/>
      <c r="P149" s="87"/>
      <c r="Q149" s="87"/>
      <c r="R149" s="87"/>
      <c r="S149" s="87"/>
      <c r="T149" s="88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T149" s="20" t="s">
        <v>185</v>
      </c>
      <c r="AU149" s="20" t="s">
        <v>82</v>
      </c>
    </row>
    <row r="150" s="13" customFormat="1">
      <c r="A150" s="13"/>
      <c r="B150" s="234"/>
      <c r="C150" s="235"/>
      <c r="D150" s="236" t="s">
        <v>187</v>
      </c>
      <c r="E150" s="237" t="s">
        <v>21</v>
      </c>
      <c r="F150" s="238" t="s">
        <v>889</v>
      </c>
      <c r="G150" s="235"/>
      <c r="H150" s="237" t="s">
        <v>21</v>
      </c>
      <c r="I150" s="239"/>
      <c r="J150" s="235"/>
      <c r="K150" s="235"/>
      <c r="L150" s="240"/>
      <c r="M150" s="241"/>
      <c r="N150" s="242"/>
      <c r="O150" s="242"/>
      <c r="P150" s="242"/>
      <c r="Q150" s="242"/>
      <c r="R150" s="242"/>
      <c r="S150" s="242"/>
      <c r="T150" s="24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4" t="s">
        <v>187</v>
      </c>
      <c r="AU150" s="244" t="s">
        <v>82</v>
      </c>
      <c r="AV150" s="13" t="s">
        <v>80</v>
      </c>
      <c r="AW150" s="13" t="s">
        <v>33</v>
      </c>
      <c r="AX150" s="13" t="s">
        <v>72</v>
      </c>
      <c r="AY150" s="244" t="s">
        <v>176</v>
      </c>
    </row>
    <row r="151" s="14" customFormat="1">
      <c r="A151" s="14"/>
      <c r="B151" s="245"/>
      <c r="C151" s="246"/>
      <c r="D151" s="236" t="s">
        <v>187</v>
      </c>
      <c r="E151" s="247" t="s">
        <v>21</v>
      </c>
      <c r="F151" s="248" t="s">
        <v>890</v>
      </c>
      <c r="G151" s="246"/>
      <c r="H151" s="249">
        <v>0.5</v>
      </c>
      <c r="I151" s="250"/>
      <c r="J151" s="246"/>
      <c r="K151" s="246"/>
      <c r="L151" s="251"/>
      <c r="M151" s="252"/>
      <c r="N151" s="253"/>
      <c r="O151" s="253"/>
      <c r="P151" s="253"/>
      <c r="Q151" s="253"/>
      <c r="R151" s="253"/>
      <c r="S151" s="253"/>
      <c r="T151" s="25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55" t="s">
        <v>187</v>
      </c>
      <c r="AU151" s="255" t="s">
        <v>82</v>
      </c>
      <c r="AV151" s="14" t="s">
        <v>82</v>
      </c>
      <c r="AW151" s="14" t="s">
        <v>33</v>
      </c>
      <c r="AX151" s="14" t="s">
        <v>72</v>
      </c>
      <c r="AY151" s="255" t="s">
        <v>176</v>
      </c>
    </row>
    <row r="152" s="15" customFormat="1">
      <c r="A152" s="15"/>
      <c r="B152" s="256"/>
      <c r="C152" s="257"/>
      <c r="D152" s="236" t="s">
        <v>187</v>
      </c>
      <c r="E152" s="258" t="s">
        <v>21</v>
      </c>
      <c r="F152" s="259" t="s">
        <v>192</v>
      </c>
      <c r="G152" s="257"/>
      <c r="H152" s="260">
        <v>0.5</v>
      </c>
      <c r="I152" s="261"/>
      <c r="J152" s="257"/>
      <c r="K152" s="257"/>
      <c r="L152" s="262"/>
      <c r="M152" s="263"/>
      <c r="N152" s="264"/>
      <c r="O152" s="264"/>
      <c r="P152" s="264"/>
      <c r="Q152" s="264"/>
      <c r="R152" s="264"/>
      <c r="S152" s="264"/>
      <c r="T152" s="26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T152" s="266" t="s">
        <v>187</v>
      </c>
      <c r="AU152" s="266" t="s">
        <v>82</v>
      </c>
      <c r="AV152" s="15" t="s">
        <v>183</v>
      </c>
      <c r="AW152" s="15" t="s">
        <v>33</v>
      </c>
      <c r="AX152" s="15" t="s">
        <v>80</v>
      </c>
      <c r="AY152" s="266" t="s">
        <v>176</v>
      </c>
    </row>
    <row r="153" s="12" customFormat="1" ht="22.8" customHeight="1">
      <c r="A153" s="12"/>
      <c r="B153" s="200"/>
      <c r="C153" s="201"/>
      <c r="D153" s="202" t="s">
        <v>71</v>
      </c>
      <c r="E153" s="214" t="s">
        <v>198</v>
      </c>
      <c r="F153" s="214" t="s">
        <v>891</v>
      </c>
      <c r="G153" s="201"/>
      <c r="H153" s="201"/>
      <c r="I153" s="204"/>
      <c r="J153" s="215">
        <f>BK153</f>
        <v>0</v>
      </c>
      <c r="K153" s="201"/>
      <c r="L153" s="206"/>
      <c r="M153" s="207"/>
      <c r="N153" s="208"/>
      <c r="O153" s="208"/>
      <c r="P153" s="209">
        <f>SUM(P154:P234)</f>
        <v>0</v>
      </c>
      <c r="Q153" s="208"/>
      <c r="R153" s="209">
        <f>SUM(R154:R234)</f>
        <v>29.984075400000002</v>
      </c>
      <c r="S153" s="208"/>
      <c r="T153" s="210">
        <f>SUM(T154:T234)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211" t="s">
        <v>80</v>
      </c>
      <c r="AT153" s="212" t="s">
        <v>71</v>
      </c>
      <c r="AU153" s="212" t="s">
        <v>80</v>
      </c>
      <c r="AY153" s="211" t="s">
        <v>176</v>
      </c>
      <c r="BK153" s="213">
        <f>SUM(BK154:BK234)</f>
        <v>0</v>
      </c>
    </row>
    <row r="154" s="2" customFormat="1" ht="37.8" customHeight="1">
      <c r="A154" s="41"/>
      <c r="B154" s="42"/>
      <c r="C154" s="216" t="s">
        <v>268</v>
      </c>
      <c r="D154" s="216" t="s">
        <v>178</v>
      </c>
      <c r="E154" s="217" t="s">
        <v>892</v>
      </c>
      <c r="F154" s="218" t="s">
        <v>893</v>
      </c>
      <c r="G154" s="219" t="s">
        <v>237</v>
      </c>
      <c r="H154" s="220">
        <v>0.40000000000000002</v>
      </c>
      <c r="I154" s="221"/>
      <c r="J154" s="222">
        <f>ROUND(I154*H154,2)</f>
        <v>0</v>
      </c>
      <c r="K154" s="218" t="s">
        <v>182</v>
      </c>
      <c r="L154" s="47"/>
      <c r="M154" s="223" t="s">
        <v>21</v>
      </c>
      <c r="N154" s="224" t="s">
        <v>43</v>
      </c>
      <c r="O154" s="87"/>
      <c r="P154" s="225">
        <f>O154*H154</f>
        <v>0</v>
      </c>
      <c r="Q154" s="225">
        <v>1.8775</v>
      </c>
      <c r="R154" s="225">
        <f>Q154*H154</f>
        <v>0.751</v>
      </c>
      <c r="S154" s="225">
        <v>0</v>
      </c>
      <c r="T154" s="226">
        <f>S154*H154</f>
        <v>0</v>
      </c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R154" s="227" t="s">
        <v>183</v>
      </c>
      <c r="AT154" s="227" t="s">
        <v>178</v>
      </c>
      <c r="AU154" s="227" t="s">
        <v>82</v>
      </c>
      <c r="AY154" s="20" t="s">
        <v>176</v>
      </c>
      <c r="BE154" s="228">
        <f>IF(N154="základní",J154,0)</f>
        <v>0</v>
      </c>
      <c r="BF154" s="228">
        <f>IF(N154="snížená",J154,0)</f>
        <v>0</v>
      </c>
      <c r="BG154" s="228">
        <f>IF(N154="zákl. přenesená",J154,0)</f>
        <v>0</v>
      </c>
      <c r="BH154" s="228">
        <f>IF(N154="sníž. přenesená",J154,0)</f>
        <v>0</v>
      </c>
      <c r="BI154" s="228">
        <f>IF(N154="nulová",J154,0)</f>
        <v>0</v>
      </c>
      <c r="BJ154" s="20" t="s">
        <v>80</v>
      </c>
      <c r="BK154" s="228">
        <f>ROUND(I154*H154,2)</f>
        <v>0</v>
      </c>
      <c r="BL154" s="20" t="s">
        <v>183</v>
      </c>
      <c r="BM154" s="227" t="s">
        <v>894</v>
      </c>
    </row>
    <row r="155" s="2" customFormat="1">
      <c r="A155" s="41"/>
      <c r="B155" s="42"/>
      <c r="C155" s="43"/>
      <c r="D155" s="229" t="s">
        <v>185</v>
      </c>
      <c r="E155" s="43"/>
      <c r="F155" s="230" t="s">
        <v>895</v>
      </c>
      <c r="G155" s="43"/>
      <c r="H155" s="43"/>
      <c r="I155" s="231"/>
      <c r="J155" s="43"/>
      <c r="K155" s="43"/>
      <c r="L155" s="47"/>
      <c r="M155" s="232"/>
      <c r="N155" s="233"/>
      <c r="O155" s="87"/>
      <c r="P155" s="87"/>
      <c r="Q155" s="87"/>
      <c r="R155" s="87"/>
      <c r="S155" s="87"/>
      <c r="T155" s="88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T155" s="20" t="s">
        <v>185</v>
      </c>
      <c r="AU155" s="20" t="s">
        <v>82</v>
      </c>
    </row>
    <row r="156" s="13" customFormat="1">
      <c r="A156" s="13"/>
      <c r="B156" s="234"/>
      <c r="C156" s="235"/>
      <c r="D156" s="236" t="s">
        <v>187</v>
      </c>
      <c r="E156" s="237" t="s">
        <v>21</v>
      </c>
      <c r="F156" s="238" t="s">
        <v>240</v>
      </c>
      <c r="G156" s="235"/>
      <c r="H156" s="237" t="s">
        <v>21</v>
      </c>
      <c r="I156" s="239"/>
      <c r="J156" s="235"/>
      <c r="K156" s="235"/>
      <c r="L156" s="240"/>
      <c r="M156" s="241"/>
      <c r="N156" s="242"/>
      <c r="O156" s="242"/>
      <c r="P156" s="242"/>
      <c r="Q156" s="242"/>
      <c r="R156" s="242"/>
      <c r="S156" s="242"/>
      <c r="T156" s="24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4" t="s">
        <v>187</v>
      </c>
      <c r="AU156" s="244" t="s">
        <v>82</v>
      </c>
      <c r="AV156" s="13" t="s">
        <v>80</v>
      </c>
      <c r="AW156" s="13" t="s">
        <v>33</v>
      </c>
      <c r="AX156" s="13" t="s">
        <v>72</v>
      </c>
      <c r="AY156" s="244" t="s">
        <v>176</v>
      </c>
    </row>
    <row r="157" s="14" customFormat="1">
      <c r="A157" s="14"/>
      <c r="B157" s="245"/>
      <c r="C157" s="246"/>
      <c r="D157" s="236" t="s">
        <v>187</v>
      </c>
      <c r="E157" s="247" t="s">
        <v>21</v>
      </c>
      <c r="F157" s="248" t="s">
        <v>241</v>
      </c>
      <c r="G157" s="246"/>
      <c r="H157" s="249">
        <v>0.14999999999999999</v>
      </c>
      <c r="I157" s="250"/>
      <c r="J157" s="246"/>
      <c r="K157" s="246"/>
      <c r="L157" s="251"/>
      <c r="M157" s="252"/>
      <c r="N157" s="253"/>
      <c r="O157" s="253"/>
      <c r="P157" s="253"/>
      <c r="Q157" s="253"/>
      <c r="R157" s="253"/>
      <c r="S157" s="253"/>
      <c r="T157" s="25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55" t="s">
        <v>187</v>
      </c>
      <c r="AU157" s="255" t="s">
        <v>82</v>
      </c>
      <c r="AV157" s="14" t="s">
        <v>82</v>
      </c>
      <c r="AW157" s="14" t="s">
        <v>33</v>
      </c>
      <c r="AX157" s="14" t="s">
        <v>72</v>
      </c>
      <c r="AY157" s="255" t="s">
        <v>176</v>
      </c>
    </row>
    <row r="158" s="13" customFormat="1">
      <c r="A158" s="13"/>
      <c r="B158" s="234"/>
      <c r="C158" s="235"/>
      <c r="D158" s="236" t="s">
        <v>187</v>
      </c>
      <c r="E158" s="237" t="s">
        <v>21</v>
      </c>
      <c r="F158" s="238" t="s">
        <v>896</v>
      </c>
      <c r="G158" s="235"/>
      <c r="H158" s="237" t="s">
        <v>21</v>
      </c>
      <c r="I158" s="239"/>
      <c r="J158" s="235"/>
      <c r="K158" s="235"/>
      <c r="L158" s="240"/>
      <c r="M158" s="241"/>
      <c r="N158" s="242"/>
      <c r="O158" s="242"/>
      <c r="P158" s="242"/>
      <c r="Q158" s="242"/>
      <c r="R158" s="242"/>
      <c r="S158" s="242"/>
      <c r="T158" s="24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44" t="s">
        <v>187</v>
      </c>
      <c r="AU158" s="244" t="s">
        <v>82</v>
      </c>
      <c r="AV158" s="13" t="s">
        <v>80</v>
      </c>
      <c r="AW158" s="13" t="s">
        <v>33</v>
      </c>
      <c r="AX158" s="13" t="s">
        <v>72</v>
      </c>
      <c r="AY158" s="244" t="s">
        <v>176</v>
      </c>
    </row>
    <row r="159" s="14" customFormat="1">
      <c r="A159" s="14"/>
      <c r="B159" s="245"/>
      <c r="C159" s="246"/>
      <c r="D159" s="236" t="s">
        <v>187</v>
      </c>
      <c r="E159" s="247" t="s">
        <v>21</v>
      </c>
      <c r="F159" s="248" t="s">
        <v>385</v>
      </c>
      <c r="G159" s="246"/>
      <c r="H159" s="249">
        <v>0.25</v>
      </c>
      <c r="I159" s="250"/>
      <c r="J159" s="246"/>
      <c r="K159" s="246"/>
      <c r="L159" s="251"/>
      <c r="M159" s="252"/>
      <c r="N159" s="253"/>
      <c r="O159" s="253"/>
      <c r="P159" s="253"/>
      <c r="Q159" s="253"/>
      <c r="R159" s="253"/>
      <c r="S159" s="253"/>
      <c r="T159" s="25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55" t="s">
        <v>187</v>
      </c>
      <c r="AU159" s="255" t="s">
        <v>82</v>
      </c>
      <c r="AV159" s="14" t="s">
        <v>82</v>
      </c>
      <c r="AW159" s="14" t="s">
        <v>33</v>
      </c>
      <c r="AX159" s="14" t="s">
        <v>72</v>
      </c>
      <c r="AY159" s="255" t="s">
        <v>176</v>
      </c>
    </row>
    <row r="160" s="15" customFormat="1">
      <c r="A160" s="15"/>
      <c r="B160" s="256"/>
      <c r="C160" s="257"/>
      <c r="D160" s="236" t="s">
        <v>187</v>
      </c>
      <c r="E160" s="258" t="s">
        <v>21</v>
      </c>
      <c r="F160" s="259" t="s">
        <v>192</v>
      </c>
      <c r="G160" s="257"/>
      <c r="H160" s="260">
        <v>0.40000000000000002</v>
      </c>
      <c r="I160" s="261"/>
      <c r="J160" s="257"/>
      <c r="K160" s="257"/>
      <c r="L160" s="262"/>
      <c r="M160" s="263"/>
      <c r="N160" s="264"/>
      <c r="O160" s="264"/>
      <c r="P160" s="264"/>
      <c r="Q160" s="264"/>
      <c r="R160" s="264"/>
      <c r="S160" s="264"/>
      <c r="T160" s="26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T160" s="266" t="s">
        <v>187</v>
      </c>
      <c r="AU160" s="266" t="s">
        <v>82</v>
      </c>
      <c r="AV160" s="15" t="s">
        <v>183</v>
      </c>
      <c r="AW160" s="15" t="s">
        <v>33</v>
      </c>
      <c r="AX160" s="15" t="s">
        <v>80</v>
      </c>
      <c r="AY160" s="266" t="s">
        <v>176</v>
      </c>
    </row>
    <row r="161" s="2" customFormat="1" ht="37.8" customHeight="1">
      <c r="A161" s="41"/>
      <c r="B161" s="42"/>
      <c r="C161" s="216" t="s">
        <v>277</v>
      </c>
      <c r="D161" s="216" t="s">
        <v>178</v>
      </c>
      <c r="E161" s="217" t="s">
        <v>897</v>
      </c>
      <c r="F161" s="218" t="s">
        <v>898</v>
      </c>
      <c r="G161" s="219" t="s">
        <v>237</v>
      </c>
      <c r="H161" s="220">
        <v>0.54300000000000004</v>
      </c>
      <c r="I161" s="221"/>
      <c r="J161" s="222">
        <f>ROUND(I161*H161,2)</f>
        <v>0</v>
      </c>
      <c r="K161" s="218" t="s">
        <v>182</v>
      </c>
      <c r="L161" s="47"/>
      <c r="M161" s="223" t="s">
        <v>21</v>
      </c>
      <c r="N161" s="224" t="s">
        <v>43</v>
      </c>
      <c r="O161" s="87"/>
      <c r="P161" s="225">
        <f>O161*H161</f>
        <v>0</v>
      </c>
      <c r="Q161" s="225">
        <v>1.8775</v>
      </c>
      <c r="R161" s="225">
        <f>Q161*H161</f>
        <v>1.0194825000000001</v>
      </c>
      <c r="S161" s="225">
        <v>0</v>
      </c>
      <c r="T161" s="226">
        <f>S161*H161</f>
        <v>0</v>
      </c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R161" s="227" t="s">
        <v>183</v>
      </c>
      <c r="AT161" s="227" t="s">
        <v>178</v>
      </c>
      <c r="AU161" s="227" t="s">
        <v>82</v>
      </c>
      <c r="AY161" s="20" t="s">
        <v>176</v>
      </c>
      <c r="BE161" s="228">
        <f>IF(N161="základní",J161,0)</f>
        <v>0</v>
      </c>
      <c r="BF161" s="228">
        <f>IF(N161="snížená",J161,0)</f>
        <v>0</v>
      </c>
      <c r="BG161" s="228">
        <f>IF(N161="zákl. přenesená",J161,0)</f>
        <v>0</v>
      </c>
      <c r="BH161" s="228">
        <f>IF(N161="sníž. přenesená",J161,0)</f>
        <v>0</v>
      </c>
      <c r="BI161" s="228">
        <f>IF(N161="nulová",J161,0)</f>
        <v>0</v>
      </c>
      <c r="BJ161" s="20" t="s">
        <v>80</v>
      </c>
      <c r="BK161" s="228">
        <f>ROUND(I161*H161,2)</f>
        <v>0</v>
      </c>
      <c r="BL161" s="20" t="s">
        <v>183</v>
      </c>
      <c r="BM161" s="227" t="s">
        <v>899</v>
      </c>
    </row>
    <row r="162" s="2" customFormat="1">
      <c r="A162" s="41"/>
      <c r="B162" s="42"/>
      <c r="C162" s="43"/>
      <c r="D162" s="229" t="s">
        <v>185</v>
      </c>
      <c r="E162" s="43"/>
      <c r="F162" s="230" t="s">
        <v>900</v>
      </c>
      <c r="G162" s="43"/>
      <c r="H162" s="43"/>
      <c r="I162" s="231"/>
      <c r="J162" s="43"/>
      <c r="K162" s="43"/>
      <c r="L162" s="47"/>
      <c r="M162" s="232"/>
      <c r="N162" s="233"/>
      <c r="O162" s="87"/>
      <c r="P162" s="87"/>
      <c r="Q162" s="87"/>
      <c r="R162" s="87"/>
      <c r="S162" s="87"/>
      <c r="T162" s="88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T162" s="20" t="s">
        <v>185</v>
      </c>
      <c r="AU162" s="20" t="s">
        <v>82</v>
      </c>
    </row>
    <row r="163" s="13" customFormat="1">
      <c r="A163" s="13"/>
      <c r="B163" s="234"/>
      <c r="C163" s="235"/>
      <c r="D163" s="236" t="s">
        <v>187</v>
      </c>
      <c r="E163" s="237" t="s">
        <v>21</v>
      </c>
      <c r="F163" s="238" t="s">
        <v>901</v>
      </c>
      <c r="G163" s="235"/>
      <c r="H163" s="237" t="s">
        <v>21</v>
      </c>
      <c r="I163" s="239"/>
      <c r="J163" s="235"/>
      <c r="K163" s="235"/>
      <c r="L163" s="240"/>
      <c r="M163" s="241"/>
      <c r="N163" s="242"/>
      <c r="O163" s="242"/>
      <c r="P163" s="242"/>
      <c r="Q163" s="242"/>
      <c r="R163" s="242"/>
      <c r="S163" s="242"/>
      <c r="T163" s="24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4" t="s">
        <v>187</v>
      </c>
      <c r="AU163" s="244" t="s">
        <v>82</v>
      </c>
      <c r="AV163" s="13" t="s">
        <v>80</v>
      </c>
      <c r="AW163" s="13" t="s">
        <v>33</v>
      </c>
      <c r="AX163" s="13" t="s">
        <v>72</v>
      </c>
      <c r="AY163" s="244" t="s">
        <v>176</v>
      </c>
    </row>
    <row r="164" s="14" customFormat="1">
      <c r="A164" s="14"/>
      <c r="B164" s="245"/>
      <c r="C164" s="246"/>
      <c r="D164" s="236" t="s">
        <v>187</v>
      </c>
      <c r="E164" s="247" t="s">
        <v>21</v>
      </c>
      <c r="F164" s="248" t="s">
        <v>902</v>
      </c>
      <c r="G164" s="246"/>
      <c r="H164" s="249">
        <v>0.54300000000000004</v>
      </c>
      <c r="I164" s="250"/>
      <c r="J164" s="246"/>
      <c r="K164" s="246"/>
      <c r="L164" s="251"/>
      <c r="M164" s="252"/>
      <c r="N164" s="253"/>
      <c r="O164" s="253"/>
      <c r="P164" s="253"/>
      <c r="Q164" s="253"/>
      <c r="R164" s="253"/>
      <c r="S164" s="253"/>
      <c r="T164" s="25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55" t="s">
        <v>187</v>
      </c>
      <c r="AU164" s="255" t="s">
        <v>82</v>
      </c>
      <c r="AV164" s="14" t="s">
        <v>82</v>
      </c>
      <c r="AW164" s="14" t="s">
        <v>33</v>
      </c>
      <c r="AX164" s="14" t="s">
        <v>72</v>
      </c>
      <c r="AY164" s="255" t="s">
        <v>176</v>
      </c>
    </row>
    <row r="165" s="15" customFormat="1">
      <c r="A165" s="15"/>
      <c r="B165" s="256"/>
      <c r="C165" s="257"/>
      <c r="D165" s="236" t="s">
        <v>187</v>
      </c>
      <c r="E165" s="258" t="s">
        <v>21</v>
      </c>
      <c r="F165" s="259" t="s">
        <v>192</v>
      </c>
      <c r="G165" s="257"/>
      <c r="H165" s="260">
        <v>0.54300000000000004</v>
      </c>
      <c r="I165" s="261"/>
      <c r="J165" s="257"/>
      <c r="K165" s="257"/>
      <c r="L165" s="262"/>
      <c r="M165" s="263"/>
      <c r="N165" s="264"/>
      <c r="O165" s="264"/>
      <c r="P165" s="264"/>
      <c r="Q165" s="264"/>
      <c r="R165" s="264"/>
      <c r="S165" s="264"/>
      <c r="T165" s="26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66" t="s">
        <v>187</v>
      </c>
      <c r="AU165" s="266" t="s">
        <v>82</v>
      </c>
      <c r="AV165" s="15" t="s">
        <v>183</v>
      </c>
      <c r="AW165" s="15" t="s">
        <v>33</v>
      </c>
      <c r="AX165" s="15" t="s">
        <v>80</v>
      </c>
      <c r="AY165" s="266" t="s">
        <v>176</v>
      </c>
    </row>
    <row r="166" s="2" customFormat="1" ht="33" customHeight="1">
      <c r="A166" s="41"/>
      <c r="B166" s="42"/>
      <c r="C166" s="216" t="s">
        <v>282</v>
      </c>
      <c r="D166" s="216" t="s">
        <v>178</v>
      </c>
      <c r="E166" s="217" t="s">
        <v>903</v>
      </c>
      <c r="F166" s="218" t="s">
        <v>904</v>
      </c>
      <c r="G166" s="219" t="s">
        <v>237</v>
      </c>
      <c r="H166" s="220">
        <v>2.9750000000000001</v>
      </c>
      <c r="I166" s="221"/>
      <c r="J166" s="222">
        <f>ROUND(I166*H166,2)</f>
        <v>0</v>
      </c>
      <c r="K166" s="218" t="s">
        <v>182</v>
      </c>
      <c r="L166" s="47"/>
      <c r="M166" s="223" t="s">
        <v>21</v>
      </c>
      <c r="N166" s="224" t="s">
        <v>43</v>
      </c>
      <c r="O166" s="87"/>
      <c r="P166" s="225">
        <f>O166*H166</f>
        <v>0</v>
      </c>
      <c r="Q166" s="225">
        <v>1.78636</v>
      </c>
      <c r="R166" s="225">
        <f>Q166*H166</f>
        <v>5.3144210000000003</v>
      </c>
      <c r="S166" s="225">
        <v>0</v>
      </c>
      <c r="T166" s="226">
        <f>S166*H166</f>
        <v>0</v>
      </c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R166" s="227" t="s">
        <v>183</v>
      </c>
      <c r="AT166" s="227" t="s">
        <v>178</v>
      </c>
      <c r="AU166" s="227" t="s">
        <v>82</v>
      </c>
      <c r="AY166" s="20" t="s">
        <v>176</v>
      </c>
      <c r="BE166" s="228">
        <f>IF(N166="základní",J166,0)</f>
        <v>0</v>
      </c>
      <c r="BF166" s="228">
        <f>IF(N166="snížená",J166,0)</f>
        <v>0</v>
      </c>
      <c r="BG166" s="228">
        <f>IF(N166="zákl. přenesená",J166,0)</f>
        <v>0</v>
      </c>
      <c r="BH166" s="228">
        <f>IF(N166="sníž. přenesená",J166,0)</f>
        <v>0</v>
      </c>
      <c r="BI166" s="228">
        <f>IF(N166="nulová",J166,0)</f>
        <v>0</v>
      </c>
      <c r="BJ166" s="20" t="s">
        <v>80</v>
      </c>
      <c r="BK166" s="228">
        <f>ROUND(I166*H166,2)</f>
        <v>0</v>
      </c>
      <c r="BL166" s="20" t="s">
        <v>183</v>
      </c>
      <c r="BM166" s="227" t="s">
        <v>905</v>
      </c>
    </row>
    <row r="167" s="2" customFormat="1">
      <c r="A167" s="41"/>
      <c r="B167" s="42"/>
      <c r="C167" s="43"/>
      <c r="D167" s="229" t="s">
        <v>185</v>
      </c>
      <c r="E167" s="43"/>
      <c r="F167" s="230" t="s">
        <v>906</v>
      </c>
      <c r="G167" s="43"/>
      <c r="H167" s="43"/>
      <c r="I167" s="231"/>
      <c r="J167" s="43"/>
      <c r="K167" s="43"/>
      <c r="L167" s="47"/>
      <c r="M167" s="232"/>
      <c r="N167" s="233"/>
      <c r="O167" s="87"/>
      <c r="P167" s="87"/>
      <c r="Q167" s="87"/>
      <c r="R167" s="87"/>
      <c r="S167" s="87"/>
      <c r="T167" s="88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T167" s="20" t="s">
        <v>185</v>
      </c>
      <c r="AU167" s="20" t="s">
        <v>82</v>
      </c>
    </row>
    <row r="168" s="13" customFormat="1">
      <c r="A168" s="13"/>
      <c r="B168" s="234"/>
      <c r="C168" s="235"/>
      <c r="D168" s="236" t="s">
        <v>187</v>
      </c>
      <c r="E168" s="237" t="s">
        <v>21</v>
      </c>
      <c r="F168" s="238" t="s">
        <v>252</v>
      </c>
      <c r="G168" s="235"/>
      <c r="H168" s="237" t="s">
        <v>21</v>
      </c>
      <c r="I168" s="239"/>
      <c r="J168" s="235"/>
      <c r="K168" s="235"/>
      <c r="L168" s="240"/>
      <c r="M168" s="241"/>
      <c r="N168" s="242"/>
      <c r="O168" s="242"/>
      <c r="P168" s="242"/>
      <c r="Q168" s="242"/>
      <c r="R168" s="242"/>
      <c r="S168" s="242"/>
      <c r="T168" s="24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44" t="s">
        <v>187</v>
      </c>
      <c r="AU168" s="244" t="s">
        <v>82</v>
      </c>
      <c r="AV168" s="13" t="s">
        <v>80</v>
      </c>
      <c r="AW168" s="13" t="s">
        <v>33</v>
      </c>
      <c r="AX168" s="13" t="s">
        <v>72</v>
      </c>
      <c r="AY168" s="244" t="s">
        <v>176</v>
      </c>
    </row>
    <row r="169" s="14" customFormat="1">
      <c r="A169" s="14"/>
      <c r="B169" s="245"/>
      <c r="C169" s="246"/>
      <c r="D169" s="236" t="s">
        <v>187</v>
      </c>
      <c r="E169" s="247" t="s">
        <v>21</v>
      </c>
      <c r="F169" s="248" t="s">
        <v>253</v>
      </c>
      <c r="G169" s="246"/>
      <c r="H169" s="249">
        <v>2.9750000000000001</v>
      </c>
      <c r="I169" s="250"/>
      <c r="J169" s="246"/>
      <c r="K169" s="246"/>
      <c r="L169" s="251"/>
      <c r="M169" s="252"/>
      <c r="N169" s="253"/>
      <c r="O169" s="253"/>
      <c r="P169" s="253"/>
      <c r="Q169" s="253"/>
      <c r="R169" s="253"/>
      <c r="S169" s="253"/>
      <c r="T169" s="25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55" t="s">
        <v>187</v>
      </c>
      <c r="AU169" s="255" t="s">
        <v>82</v>
      </c>
      <c r="AV169" s="14" t="s">
        <v>82</v>
      </c>
      <c r="AW169" s="14" t="s">
        <v>33</v>
      </c>
      <c r="AX169" s="14" t="s">
        <v>72</v>
      </c>
      <c r="AY169" s="255" t="s">
        <v>176</v>
      </c>
    </row>
    <row r="170" s="15" customFormat="1">
      <c r="A170" s="15"/>
      <c r="B170" s="256"/>
      <c r="C170" s="257"/>
      <c r="D170" s="236" t="s">
        <v>187</v>
      </c>
      <c r="E170" s="258" t="s">
        <v>21</v>
      </c>
      <c r="F170" s="259" t="s">
        <v>192</v>
      </c>
      <c r="G170" s="257"/>
      <c r="H170" s="260">
        <v>2.9750000000000001</v>
      </c>
      <c r="I170" s="261"/>
      <c r="J170" s="257"/>
      <c r="K170" s="257"/>
      <c r="L170" s="262"/>
      <c r="M170" s="263"/>
      <c r="N170" s="264"/>
      <c r="O170" s="264"/>
      <c r="P170" s="264"/>
      <c r="Q170" s="264"/>
      <c r="R170" s="264"/>
      <c r="S170" s="264"/>
      <c r="T170" s="26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T170" s="266" t="s">
        <v>187</v>
      </c>
      <c r="AU170" s="266" t="s">
        <v>82</v>
      </c>
      <c r="AV170" s="15" t="s">
        <v>183</v>
      </c>
      <c r="AW170" s="15" t="s">
        <v>33</v>
      </c>
      <c r="AX170" s="15" t="s">
        <v>80</v>
      </c>
      <c r="AY170" s="266" t="s">
        <v>176</v>
      </c>
    </row>
    <row r="171" s="2" customFormat="1" ht="66.75" customHeight="1">
      <c r="A171" s="41"/>
      <c r="B171" s="42"/>
      <c r="C171" s="216" t="s">
        <v>289</v>
      </c>
      <c r="D171" s="216" t="s">
        <v>178</v>
      </c>
      <c r="E171" s="217" t="s">
        <v>907</v>
      </c>
      <c r="F171" s="218" t="s">
        <v>908</v>
      </c>
      <c r="G171" s="219" t="s">
        <v>181</v>
      </c>
      <c r="H171" s="220">
        <v>4.2199999999999998</v>
      </c>
      <c r="I171" s="221"/>
      <c r="J171" s="222">
        <f>ROUND(I171*H171,2)</f>
        <v>0</v>
      </c>
      <c r="K171" s="218" t="s">
        <v>182</v>
      </c>
      <c r="L171" s="47"/>
      <c r="M171" s="223" t="s">
        <v>21</v>
      </c>
      <c r="N171" s="224" t="s">
        <v>43</v>
      </c>
      <c r="O171" s="87"/>
      <c r="P171" s="225">
        <f>O171*H171</f>
        <v>0</v>
      </c>
      <c r="Q171" s="225">
        <v>0.30464999999999998</v>
      </c>
      <c r="R171" s="225">
        <f>Q171*H171</f>
        <v>1.2856229999999997</v>
      </c>
      <c r="S171" s="225">
        <v>0</v>
      </c>
      <c r="T171" s="226">
        <f>S171*H171</f>
        <v>0</v>
      </c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R171" s="227" t="s">
        <v>183</v>
      </c>
      <c r="AT171" s="227" t="s">
        <v>178</v>
      </c>
      <c r="AU171" s="227" t="s">
        <v>82</v>
      </c>
      <c r="AY171" s="20" t="s">
        <v>176</v>
      </c>
      <c r="BE171" s="228">
        <f>IF(N171="základní",J171,0)</f>
        <v>0</v>
      </c>
      <c r="BF171" s="228">
        <f>IF(N171="snížená",J171,0)</f>
        <v>0</v>
      </c>
      <c r="BG171" s="228">
        <f>IF(N171="zákl. přenesená",J171,0)</f>
        <v>0</v>
      </c>
      <c r="BH171" s="228">
        <f>IF(N171="sníž. přenesená",J171,0)</f>
        <v>0</v>
      </c>
      <c r="BI171" s="228">
        <f>IF(N171="nulová",J171,0)</f>
        <v>0</v>
      </c>
      <c r="BJ171" s="20" t="s">
        <v>80</v>
      </c>
      <c r="BK171" s="228">
        <f>ROUND(I171*H171,2)</f>
        <v>0</v>
      </c>
      <c r="BL171" s="20" t="s">
        <v>183</v>
      </c>
      <c r="BM171" s="227" t="s">
        <v>909</v>
      </c>
    </row>
    <row r="172" s="2" customFormat="1">
      <c r="A172" s="41"/>
      <c r="B172" s="42"/>
      <c r="C172" s="43"/>
      <c r="D172" s="229" t="s">
        <v>185</v>
      </c>
      <c r="E172" s="43"/>
      <c r="F172" s="230" t="s">
        <v>910</v>
      </c>
      <c r="G172" s="43"/>
      <c r="H172" s="43"/>
      <c r="I172" s="231"/>
      <c r="J172" s="43"/>
      <c r="K172" s="43"/>
      <c r="L172" s="47"/>
      <c r="M172" s="232"/>
      <c r="N172" s="233"/>
      <c r="O172" s="87"/>
      <c r="P172" s="87"/>
      <c r="Q172" s="87"/>
      <c r="R172" s="87"/>
      <c r="S172" s="87"/>
      <c r="T172" s="88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T172" s="20" t="s">
        <v>185</v>
      </c>
      <c r="AU172" s="20" t="s">
        <v>82</v>
      </c>
    </row>
    <row r="173" s="14" customFormat="1">
      <c r="A173" s="14"/>
      <c r="B173" s="245"/>
      <c r="C173" s="246"/>
      <c r="D173" s="236" t="s">
        <v>187</v>
      </c>
      <c r="E173" s="247" t="s">
        <v>21</v>
      </c>
      <c r="F173" s="248" t="s">
        <v>911</v>
      </c>
      <c r="G173" s="246"/>
      <c r="H173" s="249">
        <v>0.71999999999999997</v>
      </c>
      <c r="I173" s="250"/>
      <c r="J173" s="246"/>
      <c r="K173" s="246"/>
      <c r="L173" s="251"/>
      <c r="M173" s="252"/>
      <c r="N173" s="253"/>
      <c r="O173" s="253"/>
      <c r="P173" s="253"/>
      <c r="Q173" s="253"/>
      <c r="R173" s="253"/>
      <c r="S173" s="253"/>
      <c r="T173" s="25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55" t="s">
        <v>187</v>
      </c>
      <c r="AU173" s="255" t="s">
        <v>82</v>
      </c>
      <c r="AV173" s="14" t="s">
        <v>82</v>
      </c>
      <c r="AW173" s="14" t="s">
        <v>33</v>
      </c>
      <c r="AX173" s="14" t="s">
        <v>72</v>
      </c>
      <c r="AY173" s="255" t="s">
        <v>176</v>
      </c>
    </row>
    <row r="174" s="14" customFormat="1">
      <c r="A174" s="14"/>
      <c r="B174" s="245"/>
      <c r="C174" s="246"/>
      <c r="D174" s="236" t="s">
        <v>187</v>
      </c>
      <c r="E174" s="247" t="s">
        <v>21</v>
      </c>
      <c r="F174" s="248" t="s">
        <v>912</v>
      </c>
      <c r="G174" s="246"/>
      <c r="H174" s="249">
        <v>1.8</v>
      </c>
      <c r="I174" s="250"/>
      <c r="J174" s="246"/>
      <c r="K174" s="246"/>
      <c r="L174" s="251"/>
      <c r="M174" s="252"/>
      <c r="N174" s="253"/>
      <c r="O174" s="253"/>
      <c r="P174" s="253"/>
      <c r="Q174" s="253"/>
      <c r="R174" s="253"/>
      <c r="S174" s="253"/>
      <c r="T174" s="25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55" t="s">
        <v>187</v>
      </c>
      <c r="AU174" s="255" t="s">
        <v>82</v>
      </c>
      <c r="AV174" s="14" t="s">
        <v>82</v>
      </c>
      <c r="AW174" s="14" t="s">
        <v>33</v>
      </c>
      <c r="AX174" s="14" t="s">
        <v>72</v>
      </c>
      <c r="AY174" s="255" t="s">
        <v>176</v>
      </c>
    </row>
    <row r="175" s="14" customFormat="1">
      <c r="A175" s="14"/>
      <c r="B175" s="245"/>
      <c r="C175" s="246"/>
      <c r="D175" s="236" t="s">
        <v>187</v>
      </c>
      <c r="E175" s="247" t="s">
        <v>21</v>
      </c>
      <c r="F175" s="248" t="s">
        <v>913</v>
      </c>
      <c r="G175" s="246"/>
      <c r="H175" s="249">
        <v>1.7</v>
      </c>
      <c r="I175" s="250"/>
      <c r="J175" s="246"/>
      <c r="K175" s="246"/>
      <c r="L175" s="251"/>
      <c r="M175" s="252"/>
      <c r="N175" s="253"/>
      <c r="O175" s="253"/>
      <c r="P175" s="253"/>
      <c r="Q175" s="253"/>
      <c r="R175" s="253"/>
      <c r="S175" s="253"/>
      <c r="T175" s="25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55" t="s">
        <v>187</v>
      </c>
      <c r="AU175" s="255" t="s">
        <v>82</v>
      </c>
      <c r="AV175" s="14" t="s">
        <v>82</v>
      </c>
      <c r="AW175" s="14" t="s">
        <v>33</v>
      </c>
      <c r="AX175" s="14" t="s">
        <v>72</v>
      </c>
      <c r="AY175" s="255" t="s">
        <v>176</v>
      </c>
    </row>
    <row r="176" s="15" customFormat="1">
      <c r="A176" s="15"/>
      <c r="B176" s="256"/>
      <c r="C176" s="257"/>
      <c r="D176" s="236" t="s">
        <v>187</v>
      </c>
      <c r="E176" s="258" t="s">
        <v>21</v>
      </c>
      <c r="F176" s="259" t="s">
        <v>192</v>
      </c>
      <c r="G176" s="257"/>
      <c r="H176" s="260">
        <v>4.2199999999999998</v>
      </c>
      <c r="I176" s="261"/>
      <c r="J176" s="257"/>
      <c r="K176" s="257"/>
      <c r="L176" s="262"/>
      <c r="M176" s="263"/>
      <c r="N176" s="264"/>
      <c r="O176" s="264"/>
      <c r="P176" s="264"/>
      <c r="Q176" s="264"/>
      <c r="R176" s="264"/>
      <c r="S176" s="264"/>
      <c r="T176" s="26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T176" s="266" t="s">
        <v>187</v>
      </c>
      <c r="AU176" s="266" t="s">
        <v>82</v>
      </c>
      <c r="AV176" s="15" t="s">
        <v>183</v>
      </c>
      <c r="AW176" s="15" t="s">
        <v>33</v>
      </c>
      <c r="AX176" s="15" t="s">
        <v>80</v>
      </c>
      <c r="AY176" s="266" t="s">
        <v>176</v>
      </c>
    </row>
    <row r="177" s="2" customFormat="1" ht="37.8" customHeight="1">
      <c r="A177" s="41"/>
      <c r="B177" s="42"/>
      <c r="C177" s="216" t="s">
        <v>8</v>
      </c>
      <c r="D177" s="216" t="s">
        <v>178</v>
      </c>
      <c r="E177" s="217" t="s">
        <v>914</v>
      </c>
      <c r="F177" s="218" t="s">
        <v>915</v>
      </c>
      <c r="G177" s="219" t="s">
        <v>195</v>
      </c>
      <c r="H177" s="220">
        <v>2</v>
      </c>
      <c r="I177" s="221"/>
      <c r="J177" s="222">
        <f>ROUND(I177*H177,2)</f>
        <v>0</v>
      </c>
      <c r="K177" s="218" t="s">
        <v>182</v>
      </c>
      <c r="L177" s="47"/>
      <c r="M177" s="223" t="s">
        <v>21</v>
      </c>
      <c r="N177" s="224" t="s">
        <v>43</v>
      </c>
      <c r="O177" s="87"/>
      <c r="P177" s="225">
        <f>O177*H177</f>
        <v>0</v>
      </c>
      <c r="Q177" s="225">
        <v>0.02588</v>
      </c>
      <c r="R177" s="225">
        <f>Q177*H177</f>
        <v>0.05176</v>
      </c>
      <c r="S177" s="225">
        <v>0</v>
      </c>
      <c r="T177" s="226">
        <f>S177*H177</f>
        <v>0</v>
      </c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R177" s="227" t="s">
        <v>183</v>
      </c>
      <c r="AT177" s="227" t="s">
        <v>178</v>
      </c>
      <c r="AU177" s="227" t="s">
        <v>82</v>
      </c>
      <c r="AY177" s="20" t="s">
        <v>176</v>
      </c>
      <c r="BE177" s="228">
        <f>IF(N177="základní",J177,0)</f>
        <v>0</v>
      </c>
      <c r="BF177" s="228">
        <f>IF(N177="snížená",J177,0)</f>
        <v>0</v>
      </c>
      <c r="BG177" s="228">
        <f>IF(N177="zákl. přenesená",J177,0)</f>
        <v>0</v>
      </c>
      <c r="BH177" s="228">
        <f>IF(N177="sníž. přenesená",J177,0)</f>
        <v>0</v>
      </c>
      <c r="BI177" s="228">
        <f>IF(N177="nulová",J177,0)</f>
        <v>0</v>
      </c>
      <c r="BJ177" s="20" t="s">
        <v>80</v>
      </c>
      <c r="BK177" s="228">
        <f>ROUND(I177*H177,2)</f>
        <v>0</v>
      </c>
      <c r="BL177" s="20" t="s">
        <v>183</v>
      </c>
      <c r="BM177" s="227" t="s">
        <v>916</v>
      </c>
    </row>
    <row r="178" s="2" customFormat="1">
      <c r="A178" s="41"/>
      <c r="B178" s="42"/>
      <c r="C178" s="43"/>
      <c r="D178" s="229" t="s">
        <v>185</v>
      </c>
      <c r="E178" s="43"/>
      <c r="F178" s="230" t="s">
        <v>917</v>
      </c>
      <c r="G178" s="43"/>
      <c r="H178" s="43"/>
      <c r="I178" s="231"/>
      <c r="J178" s="43"/>
      <c r="K178" s="43"/>
      <c r="L178" s="47"/>
      <c r="M178" s="232"/>
      <c r="N178" s="233"/>
      <c r="O178" s="87"/>
      <c r="P178" s="87"/>
      <c r="Q178" s="87"/>
      <c r="R178" s="87"/>
      <c r="S178" s="87"/>
      <c r="T178" s="88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T178" s="20" t="s">
        <v>185</v>
      </c>
      <c r="AU178" s="20" t="s">
        <v>82</v>
      </c>
    </row>
    <row r="179" s="13" customFormat="1">
      <c r="A179" s="13"/>
      <c r="B179" s="234"/>
      <c r="C179" s="235"/>
      <c r="D179" s="236" t="s">
        <v>187</v>
      </c>
      <c r="E179" s="237" t="s">
        <v>21</v>
      </c>
      <c r="F179" s="238" t="s">
        <v>334</v>
      </c>
      <c r="G179" s="235"/>
      <c r="H179" s="237" t="s">
        <v>21</v>
      </c>
      <c r="I179" s="239"/>
      <c r="J179" s="235"/>
      <c r="K179" s="235"/>
      <c r="L179" s="240"/>
      <c r="M179" s="241"/>
      <c r="N179" s="242"/>
      <c r="O179" s="242"/>
      <c r="P179" s="242"/>
      <c r="Q179" s="242"/>
      <c r="R179" s="242"/>
      <c r="S179" s="242"/>
      <c r="T179" s="24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44" t="s">
        <v>187</v>
      </c>
      <c r="AU179" s="244" t="s">
        <v>82</v>
      </c>
      <c r="AV179" s="13" t="s">
        <v>80</v>
      </c>
      <c r="AW179" s="13" t="s">
        <v>33</v>
      </c>
      <c r="AX179" s="13" t="s">
        <v>72</v>
      </c>
      <c r="AY179" s="244" t="s">
        <v>176</v>
      </c>
    </row>
    <row r="180" s="14" customFormat="1">
      <c r="A180" s="14"/>
      <c r="B180" s="245"/>
      <c r="C180" s="246"/>
      <c r="D180" s="236" t="s">
        <v>187</v>
      </c>
      <c r="E180" s="247" t="s">
        <v>21</v>
      </c>
      <c r="F180" s="248" t="s">
        <v>82</v>
      </c>
      <c r="G180" s="246"/>
      <c r="H180" s="249">
        <v>2</v>
      </c>
      <c r="I180" s="250"/>
      <c r="J180" s="246"/>
      <c r="K180" s="246"/>
      <c r="L180" s="251"/>
      <c r="M180" s="252"/>
      <c r="N180" s="253"/>
      <c r="O180" s="253"/>
      <c r="P180" s="253"/>
      <c r="Q180" s="253"/>
      <c r="R180" s="253"/>
      <c r="S180" s="253"/>
      <c r="T180" s="25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55" t="s">
        <v>187</v>
      </c>
      <c r="AU180" s="255" t="s">
        <v>82</v>
      </c>
      <c r="AV180" s="14" t="s">
        <v>82</v>
      </c>
      <c r="AW180" s="14" t="s">
        <v>33</v>
      </c>
      <c r="AX180" s="14" t="s">
        <v>72</v>
      </c>
      <c r="AY180" s="255" t="s">
        <v>176</v>
      </c>
    </row>
    <row r="181" s="15" customFormat="1">
      <c r="A181" s="15"/>
      <c r="B181" s="256"/>
      <c r="C181" s="257"/>
      <c r="D181" s="236" t="s">
        <v>187</v>
      </c>
      <c r="E181" s="258" t="s">
        <v>21</v>
      </c>
      <c r="F181" s="259" t="s">
        <v>192</v>
      </c>
      <c r="G181" s="257"/>
      <c r="H181" s="260">
        <v>2</v>
      </c>
      <c r="I181" s="261"/>
      <c r="J181" s="257"/>
      <c r="K181" s="257"/>
      <c r="L181" s="262"/>
      <c r="M181" s="263"/>
      <c r="N181" s="264"/>
      <c r="O181" s="264"/>
      <c r="P181" s="264"/>
      <c r="Q181" s="264"/>
      <c r="R181" s="264"/>
      <c r="S181" s="264"/>
      <c r="T181" s="26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T181" s="266" t="s">
        <v>187</v>
      </c>
      <c r="AU181" s="266" t="s">
        <v>82</v>
      </c>
      <c r="AV181" s="15" t="s">
        <v>183</v>
      </c>
      <c r="AW181" s="15" t="s">
        <v>33</v>
      </c>
      <c r="AX181" s="15" t="s">
        <v>80</v>
      </c>
      <c r="AY181" s="266" t="s">
        <v>176</v>
      </c>
    </row>
    <row r="182" s="2" customFormat="1" ht="16.5" customHeight="1">
      <c r="A182" s="41"/>
      <c r="B182" s="42"/>
      <c r="C182" s="282" t="s">
        <v>308</v>
      </c>
      <c r="D182" s="282" t="s">
        <v>866</v>
      </c>
      <c r="E182" s="283" t="s">
        <v>918</v>
      </c>
      <c r="F182" s="284" t="s">
        <v>919</v>
      </c>
      <c r="G182" s="285" t="s">
        <v>195</v>
      </c>
      <c r="H182" s="286">
        <v>2</v>
      </c>
      <c r="I182" s="287"/>
      <c r="J182" s="288">
        <f>ROUND(I182*H182,2)</f>
        <v>0</v>
      </c>
      <c r="K182" s="284" t="s">
        <v>182</v>
      </c>
      <c r="L182" s="289"/>
      <c r="M182" s="290" t="s">
        <v>21</v>
      </c>
      <c r="N182" s="291" t="s">
        <v>43</v>
      </c>
      <c r="O182" s="87"/>
      <c r="P182" s="225">
        <f>O182*H182</f>
        <v>0</v>
      </c>
      <c r="Q182" s="225">
        <v>0.017000000000000001</v>
      </c>
      <c r="R182" s="225">
        <f>Q182*H182</f>
        <v>0.034000000000000002</v>
      </c>
      <c r="S182" s="225">
        <v>0</v>
      </c>
      <c r="T182" s="226">
        <f>S182*H182</f>
        <v>0</v>
      </c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R182" s="227" t="s">
        <v>242</v>
      </c>
      <c r="AT182" s="227" t="s">
        <v>866</v>
      </c>
      <c r="AU182" s="227" t="s">
        <v>82</v>
      </c>
      <c r="AY182" s="20" t="s">
        <v>176</v>
      </c>
      <c r="BE182" s="228">
        <f>IF(N182="základní",J182,0)</f>
        <v>0</v>
      </c>
      <c r="BF182" s="228">
        <f>IF(N182="snížená",J182,0)</f>
        <v>0</v>
      </c>
      <c r="BG182" s="228">
        <f>IF(N182="zákl. přenesená",J182,0)</f>
        <v>0</v>
      </c>
      <c r="BH182" s="228">
        <f>IF(N182="sníž. přenesená",J182,0)</f>
        <v>0</v>
      </c>
      <c r="BI182" s="228">
        <f>IF(N182="nulová",J182,0)</f>
        <v>0</v>
      </c>
      <c r="BJ182" s="20" t="s">
        <v>80</v>
      </c>
      <c r="BK182" s="228">
        <f>ROUND(I182*H182,2)</f>
        <v>0</v>
      </c>
      <c r="BL182" s="20" t="s">
        <v>183</v>
      </c>
      <c r="BM182" s="227" t="s">
        <v>920</v>
      </c>
    </row>
    <row r="183" s="2" customFormat="1" ht="37.8" customHeight="1">
      <c r="A183" s="41"/>
      <c r="B183" s="42"/>
      <c r="C183" s="216" t="s">
        <v>323</v>
      </c>
      <c r="D183" s="216" t="s">
        <v>178</v>
      </c>
      <c r="E183" s="217" t="s">
        <v>921</v>
      </c>
      <c r="F183" s="218" t="s">
        <v>922</v>
      </c>
      <c r="G183" s="219" t="s">
        <v>195</v>
      </c>
      <c r="H183" s="220">
        <v>6</v>
      </c>
      <c r="I183" s="221"/>
      <c r="J183" s="222">
        <f>ROUND(I183*H183,2)</f>
        <v>0</v>
      </c>
      <c r="K183" s="218" t="s">
        <v>182</v>
      </c>
      <c r="L183" s="47"/>
      <c r="M183" s="223" t="s">
        <v>21</v>
      </c>
      <c r="N183" s="224" t="s">
        <v>43</v>
      </c>
      <c r="O183" s="87"/>
      <c r="P183" s="225">
        <f>O183*H183</f>
        <v>0</v>
      </c>
      <c r="Q183" s="225">
        <v>0.02826</v>
      </c>
      <c r="R183" s="225">
        <f>Q183*H183</f>
        <v>0.16955999999999999</v>
      </c>
      <c r="S183" s="225">
        <v>0</v>
      </c>
      <c r="T183" s="226">
        <f>S183*H183</f>
        <v>0</v>
      </c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R183" s="227" t="s">
        <v>183</v>
      </c>
      <c r="AT183" s="227" t="s">
        <v>178</v>
      </c>
      <c r="AU183" s="227" t="s">
        <v>82</v>
      </c>
      <c r="AY183" s="20" t="s">
        <v>176</v>
      </c>
      <c r="BE183" s="228">
        <f>IF(N183="základní",J183,0)</f>
        <v>0</v>
      </c>
      <c r="BF183" s="228">
        <f>IF(N183="snížená",J183,0)</f>
        <v>0</v>
      </c>
      <c r="BG183" s="228">
        <f>IF(N183="zákl. přenesená",J183,0)</f>
        <v>0</v>
      </c>
      <c r="BH183" s="228">
        <f>IF(N183="sníž. přenesená",J183,0)</f>
        <v>0</v>
      </c>
      <c r="BI183" s="228">
        <f>IF(N183="nulová",J183,0)</f>
        <v>0</v>
      </c>
      <c r="BJ183" s="20" t="s">
        <v>80</v>
      </c>
      <c r="BK183" s="228">
        <f>ROUND(I183*H183,2)</f>
        <v>0</v>
      </c>
      <c r="BL183" s="20" t="s">
        <v>183</v>
      </c>
      <c r="BM183" s="227" t="s">
        <v>923</v>
      </c>
    </row>
    <row r="184" s="2" customFormat="1">
      <c r="A184" s="41"/>
      <c r="B184" s="42"/>
      <c r="C184" s="43"/>
      <c r="D184" s="229" t="s">
        <v>185</v>
      </c>
      <c r="E184" s="43"/>
      <c r="F184" s="230" t="s">
        <v>924</v>
      </c>
      <c r="G184" s="43"/>
      <c r="H184" s="43"/>
      <c r="I184" s="231"/>
      <c r="J184" s="43"/>
      <c r="K184" s="43"/>
      <c r="L184" s="47"/>
      <c r="M184" s="232"/>
      <c r="N184" s="233"/>
      <c r="O184" s="87"/>
      <c r="P184" s="87"/>
      <c r="Q184" s="87"/>
      <c r="R184" s="87"/>
      <c r="S184" s="87"/>
      <c r="T184" s="88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T184" s="20" t="s">
        <v>185</v>
      </c>
      <c r="AU184" s="20" t="s">
        <v>82</v>
      </c>
    </row>
    <row r="185" s="2" customFormat="1" ht="24.15" customHeight="1">
      <c r="A185" s="41"/>
      <c r="B185" s="42"/>
      <c r="C185" s="216" t="s">
        <v>329</v>
      </c>
      <c r="D185" s="216" t="s">
        <v>178</v>
      </c>
      <c r="E185" s="217" t="s">
        <v>925</v>
      </c>
      <c r="F185" s="218" t="s">
        <v>926</v>
      </c>
      <c r="G185" s="219" t="s">
        <v>407</v>
      </c>
      <c r="H185" s="220">
        <v>90.795000000000002</v>
      </c>
      <c r="I185" s="221"/>
      <c r="J185" s="222">
        <f>ROUND(I185*H185,2)</f>
        <v>0</v>
      </c>
      <c r="K185" s="218" t="s">
        <v>280</v>
      </c>
      <c r="L185" s="47"/>
      <c r="M185" s="223" t="s">
        <v>21</v>
      </c>
      <c r="N185" s="224" t="s">
        <v>43</v>
      </c>
      <c r="O185" s="87"/>
      <c r="P185" s="225">
        <f>O185*H185</f>
        <v>0</v>
      </c>
      <c r="Q185" s="225">
        <v>0.050000000000000003</v>
      </c>
      <c r="R185" s="225">
        <f>Q185*H185</f>
        <v>4.5397500000000006</v>
      </c>
      <c r="S185" s="225">
        <v>0</v>
      </c>
      <c r="T185" s="226">
        <f>S185*H185</f>
        <v>0</v>
      </c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R185" s="227" t="s">
        <v>183</v>
      </c>
      <c r="AT185" s="227" t="s">
        <v>178</v>
      </c>
      <c r="AU185" s="227" t="s">
        <v>82</v>
      </c>
      <c r="AY185" s="20" t="s">
        <v>176</v>
      </c>
      <c r="BE185" s="228">
        <f>IF(N185="základní",J185,0)</f>
        <v>0</v>
      </c>
      <c r="BF185" s="228">
        <f>IF(N185="snížená",J185,0)</f>
        <v>0</v>
      </c>
      <c r="BG185" s="228">
        <f>IF(N185="zákl. přenesená",J185,0)</f>
        <v>0</v>
      </c>
      <c r="BH185" s="228">
        <f>IF(N185="sníž. přenesená",J185,0)</f>
        <v>0</v>
      </c>
      <c r="BI185" s="228">
        <f>IF(N185="nulová",J185,0)</f>
        <v>0</v>
      </c>
      <c r="BJ185" s="20" t="s">
        <v>80</v>
      </c>
      <c r="BK185" s="228">
        <f>ROUND(I185*H185,2)</f>
        <v>0</v>
      </c>
      <c r="BL185" s="20" t="s">
        <v>183</v>
      </c>
      <c r="BM185" s="227" t="s">
        <v>927</v>
      </c>
    </row>
    <row r="186" s="13" customFormat="1">
      <c r="A186" s="13"/>
      <c r="B186" s="234"/>
      <c r="C186" s="235"/>
      <c r="D186" s="236" t="s">
        <v>187</v>
      </c>
      <c r="E186" s="237" t="s">
        <v>21</v>
      </c>
      <c r="F186" s="238" t="s">
        <v>928</v>
      </c>
      <c r="G186" s="235"/>
      <c r="H186" s="237" t="s">
        <v>21</v>
      </c>
      <c r="I186" s="239"/>
      <c r="J186" s="235"/>
      <c r="K186" s="235"/>
      <c r="L186" s="240"/>
      <c r="M186" s="241"/>
      <c r="N186" s="242"/>
      <c r="O186" s="242"/>
      <c r="P186" s="242"/>
      <c r="Q186" s="242"/>
      <c r="R186" s="242"/>
      <c r="S186" s="242"/>
      <c r="T186" s="24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44" t="s">
        <v>187</v>
      </c>
      <c r="AU186" s="244" t="s">
        <v>82</v>
      </c>
      <c r="AV186" s="13" t="s">
        <v>80</v>
      </c>
      <c r="AW186" s="13" t="s">
        <v>33</v>
      </c>
      <c r="AX186" s="13" t="s">
        <v>72</v>
      </c>
      <c r="AY186" s="244" t="s">
        <v>176</v>
      </c>
    </row>
    <row r="187" s="14" customFormat="1">
      <c r="A187" s="14"/>
      <c r="B187" s="245"/>
      <c r="C187" s="246"/>
      <c r="D187" s="236" t="s">
        <v>187</v>
      </c>
      <c r="E187" s="247" t="s">
        <v>21</v>
      </c>
      <c r="F187" s="248" t="s">
        <v>929</v>
      </c>
      <c r="G187" s="246"/>
      <c r="H187" s="249">
        <v>90.795000000000002</v>
      </c>
      <c r="I187" s="250"/>
      <c r="J187" s="246"/>
      <c r="K187" s="246"/>
      <c r="L187" s="251"/>
      <c r="M187" s="252"/>
      <c r="N187" s="253"/>
      <c r="O187" s="253"/>
      <c r="P187" s="253"/>
      <c r="Q187" s="253"/>
      <c r="R187" s="253"/>
      <c r="S187" s="253"/>
      <c r="T187" s="25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55" t="s">
        <v>187</v>
      </c>
      <c r="AU187" s="255" t="s">
        <v>82</v>
      </c>
      <c r="AV187" s="14" t="s">
        <v>82</v>
      </c>
      <c r="AW187" s="14" t="s">
        <v>33</v>
      </c>
      <c r="AX187" s="14" t="s">
        <v>72</v>
      </c>
      <c r="AY187" s="255" t="s">
        <v>176</v>
      </c>
    </row>
    <row r="188" s="15" customFormat="1">
      <c r="A188" s="15"/>
      <c r="B188" s="256"/>
      <c r="C188" s="257"/>
      <c r="D188" s="236" t="s">
        <v>187</v>
      </c>
      <c r="E188" s="258" t="s">
        <v>21</v>
      </c>
      <c r="F188" s="259" t="s">
        <v>192</v>
      </c>
      <c r="G188" s="257"/>
      <c r="H188" s="260">
        <v>90.795000000000002</v>
      </c>
      <c r="I188" s="261"/>
      <c r="J188" s="257"/>
      <c r="K188" s="257"/>
      <c r="L188" s="262"/>
      <c r="M188" s="263"/>
      <c r="N188" s="264"/>
      <c r="O188" s="264"/>
      <c r="P188" s="264"/>
      <c r="Q188" s="264"/>
      <c r="R188" s="264"/>
      <c r="S188" s="264"/>
      <c r="T188" s="26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T188" s="266" t="s">
        <v>187</v>
      </c>
      <c r="AU188" s="266" t="s">
        <v>82</v>
      </c>
      <c r="AV188" s="15" t="s">
        <v>183</v>
      </c>
      <c r="AW188" s="15" t="s">
        <v>33</v>
      </c>
      <c r="AX188" s="15" t="s">
        <v>80</v>
      </c>
      <c r="AY188" s="266" t="s">
        <v>176</v>
      </c>
    </row>
    <row r="189" s="2" customFormat="1" ht="24.15" customHeight="1">
      <c r="A189" s="41"/>
      <c r="B189" s="42"/>
      <c r="C189" s="216" t="s">
        <v>336</v>
      </c>
      <c r="D189" s="216" t="s">
        <v>178</v>
      </c>
      <c r="E189" s="217" t="s">
        <v>930</v>
      </c>
      <c r="F189" s="218" t="s">
        <v>931</v>
      </c>
      <c r="G189" s="219" t="s">
        <v>407</v>
      </c>
      <c r="H189" s="220">
        <v>20.395</v>
      </c>
      <c r="I189" s="221"/>
      <c r="J189" s="222">
        <f>ROUND(I189*H189,2)</f>
        <v>0</v>
      </c>
      <c r="K189" s="218" t="s">
        <v>280</v>
      </c>
      <c r="L189" s="47"/>
      <c r="M189" s="223" t="s">
        <v>21</v>
      </c>
      <c r="N189" s="224" t="s">
        <v>43</v>
      </c>
      <c r="O189" s="87"/>
      <c r="P189" s="225">
        <f>O189*H189</f>
        <v>0</v>
      </c>
      <c r="Q189" s="225">
        <v>0.050000000000000003</v>
      </c>
      <c r="R189" s="225">
        <f>Q189*H189</f>
        <v>1.0197499999999999</v>
      </c>
      <c r="S189" s="225">
        <v>0</v>
      </c>
      <c r="T189" s="226">
        <f>S189*H189</f>
        <v>0</v>
      </c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R189" s="227" t="s">
        <v>183</v>
      </c>
      <c r="AT189" s="227" t="s">
        <v>178</v>
      </c>
      <c r="AU189" s="227" t="s">
        <v>82</v>
      </c>
      <c r="AY189" s="20" t="s">
        <v>176</v>
      </c>
      <c r="BE189" s="228">
        <f>IF(N189="základní",J189,0)</f>
        <v>0</v>
      </c>
      <c r="BF189" s="228">
        <f>IF(N189="snížená",J189,0)</f>
        <v>0</v>
      </c>
      <c r="BG189" s="228">
        <f>IF(N189="zákl. přenesená",J189,0)</f>
        <v>0</v>
      </c>
      <c r="BH189" s="228">
        <f>IF(N189="sníž. přenesená",J189,0)</f>
        <v>0</v>
      </c>
      <c r="BI189" s="228">
        <f>IF(N189="nulová",J189,0)</f>
        <v>0</v>
      </c>
      <c r="BJ189" s="20" t="s">
        <v>80</v>
      </c>
      <c r="BK189" s="228">
        <f>ROUND(I189*H189,2)</f>
        <v>0</v>
      </c>
      <c r="BL189" s="20" t="s">
        <v>183</v>
      </c>
      <c r="BM189" s="227" t="s">
        <v>932</v>
      </c>
    </row>
    <row r="190" s="13" customFormat="1">
      <c r="A190" s="13"/>
      <c r="B190" s="234"/>
      <c r="C190" s="235"/>
      <c r="D190" s="236" t="s">
        <v>187</v>
      </c>
      <c r="E190" s="237" t="s">
        <v>21</v>
      </c>
      <c r="F190" s="238" t="s">
        <v>933</v>
      </c>
      <c r="G190" s="235"/>
      <c r="H190" s="237" t="s">
        <v>21</v>
      </c>
      <c r="I190" s="239"/>
      <c r="J190" s="235"/>
      <c r="K190" s="235"/>
      <c r="L190" s="240"/>
      <c r="M190" s="241"/>
      <c r="N190" s="242"/>
      <c r="O190" s="242"/>
      <c r="P190" s="242"/>
      <c r="Q190" s="242"/>
      <c r="R190" s="242"/>
      <c r="S190" s="242"/>
      <c r="T190" s="24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44" t="s">
        <v>187</v>
      </c>
      <c r="AU190" s="244" t="s">
        <v>82</v>
      </c>
      <c r="AV190" s="13" t="s">
        <v>80</v>
      </c>
      <c r="AW190" s="13" t="s">
        <v>33</v>
      </c>
      <c r="AX190" s="13" t="s">
        <v>72</v>
      </c>
      <c r="AY190" s="244" t="s">
        <v>176</v>
      </c>
    </row>
    <row r="191" s="14" customFormat="1">
      <c r="A191" s="14"/>
      <c r="B191" s="245"/>
      <c r="C191" s="246"/>
      <c r="D191" s="236" t="s">
        <v>187</v>
      </c>
      <c r="E191" s="247" t="s">
        <v>21</v>
      </c>
      <c r="F191" s="248" t="s">
        <v>934</v>
      </c>
      <c r="G191" s="246"/>
      <c r="H191" s="249">
        <v>17.600000000000001</v>
      </c>
      <c r="I191" s="250"/>
      <c r="J191" s="246"/>
      <c r="K191" s="246"/>
      <c r="L191" s="251"/>
      <c r="M191" s="252"/>
      <c r="N191" s="253"/>
      <c r="O191" s="253"/>
      <c r="P191" s="253"/>
      <c r="Q191" s="253"/>
      <c r="R191" s="253"/>
      <c r="S191" s="253"/>
      <c r="T191" s="25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55" t="s">
        <v>187</v>
      </c>
      <c r="AU191" s="255" t="s">
        <v>82</v>
      </c>
      <c r="AV191" s="14" t="s">
        <v>82</v>
      </c>
      <c r="AW191" s="14" t="s">
        <v>33</v>
      </c>
      <c r="AX191" s="14" t="s">
        <v>72</v>
      </c>
      <c r="AY191" s="255" t="s">
        <v>176</v>
      </c>
    </row>
    <row r="192" s="13" customFormat="1">
      <c r="A192" s="13"/>
      <c r="B192" s="234"/>
      <c r="C192" s="235"/>
      <c r="D192" s="236" t="s">
        <v>187</v>
      </c>
      <c r="E192" s="237" t="s">
        <v>21</v>
      </c>
      <c r="F192" s="238" t="s">
        <v>928</v>
      </c>
      <c r="G192" s="235"/>
      <c r="H192" s="237" t="s">
        <v>21</v>
      </c>
      <c r="I192" s="239"/>
      <c r="J192" s="235"/>
      <c r="K192" s="235"/>
      <c r="L192" s="240"/>
      <c r="M192" s="241"/>
      <c r="N192" s="242"/>
      <c r="O192" s="242"/>
      <c r="P192" s="242"/>
      <c r="Q192" s="242"/>
      <c r="R192" s="242"/>
      <c r="S192" s="242"/>
      <c r="T192" s="24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44" t="s">
        <v>187</v>
      </c>
      <c r="AU192" s="244" t="s">
        <v>82</v>
      </c>
      <c r="AV192" s="13" t="s">
        <v>80</v>
      </c>
      <c r="AW192" s="13" t="s">
        <v>33</v>
      </c>
      <c r="AX192" s="13" t="s">
        <v>72</v>
      </c>
      <c r="AY192" s="244" t="s">
        <v>176</v>
      </c>
    </row>
    <row r="193" s="14" customFormat="1">
      <c r="A193" s="14"/>
      <c r="B193" s="245"/>
      <c r="C193" s="246"/>
      <c r="D193" s="236" t="s">
        <v>187</v>
      </c>
      <c r="E193" s="247" t="s">
        <v>21</v>
      </c>
      <c r="F193" s="248" t="s">
        <v>935</v>
      </c>
      <c r="G193" s="246"/>
      <c r="H193" s="249">
        <v>2.7949999999999999</v>
      </c>
      <c r="I193" s="250"/>
      <c r="J193" s="246"/>
      <c r="K193" s="246"/>
      <c r="L193" s="251"/>
      <c r="M193" s="252"/>
      <c r="N193" s="253"/>
      <c r="O193" s="253"/>
      <c r="P193" s="253"/>
      <c r="Q193" s="253"/>
      <c r="R193" s="253"/>
      <c r="S193" s="253"/>
      <c r="T193" s="25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55" t="s">
        <v>187</v>
      </c>
      <c r="AU193" s="255" t="s">
        <v>82</v>
      </c>
      <c r="AV193" s="14" t="s">
        <v>82</v>
      </c>
      <c r="AW193" s="14" t="s">
        <v>33</v>
      </c>
      <c r="AX193" s="14" t="s">
        <v>72</v>
      </c>
      <c r="AY193" s="255" t="s">
        <v>176</v>
      </c>
    </row>
    <row r="194" s="15" customFormat="1">
      <c r="A194" s="15"/>
      <c r="B194" s="256"/>
      <c r="C194" s="257"/>
      <c r="D194" s="236" t="s">
        <v>187</v>
      </c>
      <c r="E194" s="258" t="s">
        <v>21</v>
      </c>
      <c r="F194" s="259" t="s">
        <v>192</v>
      </c>
      <c r="G194" s="257"/>
      <c r="H194" s="260">
        <v>20.395</v>
      </c>
      <c r="I194" s="261"/>
      <c r="J194" s="257"/>
      <c r="K194" s="257"/>
      <c r="L194" s="262"/>
      <c r="M194" s="263"/>
      <c r="N194" s="264"/>
      <c r="O194" s="264"/>
      <c r="P194" s="264"/>
      <c r="Q194" s="264"/>
      <c r="R194" s="264"/>
      <c r="S194" s="264"/>
      <c r="T194" s="26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66" t="s">
        <v>187</v>
      </c>
      <c r="AU194" s="266" t="s">
        <v>82</v>
      </c>
      <c r="AV194" s="15" t="s">
        <v>183</v>
      </c>
      <c r="AW194" s="15" t="s">
        <v>33</v>
      </c>
      <c r="AX194" s="15" t="s">
        <v>80</v>
      </c>
      <c r="AY194" s="266" t="s">
        <v>176</v>
      </c>
    </row>
    <row r="195" s="2" customFormat="1" ht="24.15" customHeight="1">
      <c r="A195" s="41"/>
      <c r="B195" s="42"/>
      <c r="C195" s="216" t="s">
        <v>342</v>
      </c>
      <c r="D195" s="216" t="s">
        <v>178</v>
      </c>
      <c r="E195" s="217" t="s">
        <v>936</v>
      </c>
      <c r="F195" s="218" t="s">
        <v>937</v>
      </c>
      <c r="G195" s="219" t="s">
        <v>407</v>
      </c>
      <c r="H195" s="220">
        <v>98.795000000000002</v>
      </c>
      <c r="I195" s="221"/>
      <c r="J195" s="222">
        <f>ROUND(I195*H195,2)</f>
        <v>0</v>
      </c>
      <c r="K195" s="218" t="s">
        <v>280</v>
      </c>
      <c r="L195" s="47"/>
      <c r="M195" s="223" t="s">
        <v>21</v>
      </c>
      <c r="N195" s="224" t="s">
        <v>43</v>
      </c>
      <c r="O195" s="87"/>
      <c r="P195" s="225">
        <f>O195*H195</f>
        <v>0</v>
      </c>
      <c r="Q195" s="225">
        <v>0.050000000000000003</v>
      </c>
      <c r="R195" s="225">
        <f>Q195*H195</f>
        <v>4.9397500000000001</v>
      </c>
      <c r="S195" s="225">
        <v>0</v>
      </c>
      <c r="T195" s="226">
        <f>S195*H195</f>
        <v>0</v>
      </c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R195" s="227" t="s">
        <v>183</v>
      </c>
      <c r="AT195" s="227" t="s">
        <v>178</v>
      </c>
      <c r="AU195" s="227" t="s">
        <v>82</v>
      </c>
      <c r="AY195" s="20" t="s">
        <v>176</v>
      </c>
      <c r="BE195" s="228">
        <f>IF(N195="základní",J195,0)</f>
        <v>0</v>
      </c>
      <c r="BF195" s="228">
        <f>IF(N195="snížená",J195,0)</f>
        <v>0</v>
      </c>
      <c r="BG195" s="228">
        <f>IF(N195="zákl. přenesená",J195,0)</f>
        <v>0</v>
      </c>
      <c r="BH195" s="228">
        <f>IF(N195="sníž. přenesená",J195,0)</f>
        <v>0</v>
      </c>
      <c r="BI195" s="228">
        <f>IF(N195="nulová",J195,0)</f>
        <v>0</v>
      </c>
      <c r="BJ195" s="20" t="s">
        <v>80</v>
      </c>
      <c r="BK195" s="228">
        <f>ROUND(I195*H195,2)</f>
        <v>0</v>
      </c>
      <c r="BL195" s="20" t="s">
        <v>183</v>
      </c>
      <c r="BM195" s="227" t="s">
        <v>938</v>
      </c>
    </row>
    <row r="196" s="14" customFormat="1">
      <c r="A196" s="14"/>
      <c r="B196" s="245"/>
      <c r="C196" s="246"/>
      <c r="D196" s="236" t="s">
        <v>187</v>
      </c>
      <c r="E196" s="247" t="s">
        <v>21</v>
      </c>
      <c r="F196" s="248" t="s">
        <v>939</v>
      </c>
      <c r="G196" s="246"/>
      <c r="H196" s="249">
        <v>98.795000000000002</v>
      </c>
      <c r="I196" s="250"/>
      <c r="J196" s="246"/>
      <c r="K196" s="246"/>
      <c r="L196" s="251"/>
      <c r="M196" s="252"/>
      <c r="N196" s="253"/>
      <c r="O196" s="253"/>
      <c r="P196" s="253"/>
      <c r="Q196" s="253"/>
      <c r="R196" s="253"/>
      <c r="S196" s="253"/>
      <c r="T196" s="25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55" t="s">
        <v>187</v>
      </c>
      <c r="AU196" s="255" t="s">
        <v>82</v>
      </c>
      <c r="AV196" s="14" t="s">
        <v>82</v>
      </c>
      <c r="AW196" s="14" t="s">
        <v>33</v>
      </c>
      <c r="AX196" s="14" t="s">
        <v>72</v>
      </c>
      <c r="AY196" s="255" t="s">
        <v>176</v>
      </c>
    </row>
    <row r="197" s="15" customFormat="1">
      <c r="A197" s="15"/>
      <c r="B197" s="256"/>
      <c r="C197" s="257"/>
      <c r="D197" s="236" t="s">
        <v>187</v>
      </c>
      <c r="E197" s="258" t="s">
        <v>21</v>
      </c>
      <c r="F197" s="259" t="s">
        <v>192</v>
      </c>
      <c r="G197" s="257"/>
      <c r="H197" s="260">
        <v>98.795000000000002</v>
      </c>
      <c r="I197" s="261"/>
      <c r="J197" s="257"/>
      <c r="K197" s="257"/>
      <c r="L197" s="262"/>
      <c r="M197" s="263"/>
      <c r="N197" s="264"/>
      <c r="O197" s="264"/>
      <c r="P197" s="264"/>
      <c r="Q197" s="264"/>
      <c r="R197" s="264"/>
      <c r="S197" s="264"/>
      <c r="T197" s="26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T197" s="266" t="s">
        <v>187</v>
      </c>
      <c r="AU197" s="266" t="s">
        <v>82</v>
      </c>
      <c r="AV197" s="15" t="s">
        <v>183</v>
      </c>
      <c r="AW197" s="15" t="s">
        <v>33</v>
      </c>
      <c r="AX197" s="15" t="s">
        <v>80</v>
      </c>
      <c r="AY197" s="266" t="s">
        <v>176</v>
      </c>
    </row>
    <row r="198" s="2" customFormat="1" ht="24.15" customHeight="1">
      <c r="A198" s="41"/>
      <c r="B198" s="42"/>
      <c r="C198" s="216" t="s">
        <v>7</v>
      </c>
      <c r="D198" s="216" t="s">
        <v>178</v>
      </c>
      <c r="E198" s="217" t="s">
        <v>940</v>
      </c>
      <c r="F198" s="218" t="s">
        <v>941</v>
      </c>
      <c r="G198" s="219" t="s">
        <v>195</v>
      </c>
      <c r="H198" s="220">
        <v>24</v>
      </c>
      <c r="I198" s="221"/>
      <c r="J198" s="222">
        <f>ROUND(I198*H198,2)</f>
        <v>0</v>
      </c>
      <c r="K198" s="218" t="s">
        <v>280</v>
      </c>
      <c r="L198" s="47"/>
      <c r="M198" s="223" t="s">
        <v>21</v>
      </c>
      <c r="N198" s="224" t="s">
        <v>43</v>
      </c>
      <c r="O198" s="87"/>
      <c r="P198" s="225">
        <f>O198*H198</f>
        <v>0</v>
      </c>
      <c r="Q198" s="225">
        <v>0.14999999999999999</v>
      </c>
      <c r="R198" s="225">
        <f>Q198*H198</f>
        <v>3.5999999999999996</v>
      </c>
      <c r="S198" s="225">
        <v>0</v>
      </c>
      <c r="T198" s="226">
        <f>S198*H198</f>
        <v>0</v>
      </c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R198" s="227" t="s">
        <v>183</v>
      </c>
      <c r="AT198" s="227" t="s">
        <v>178</v>
      </c>
      <c r="AU198" s="227" t="s">
        <v>82</v>
      </c>
      <c r="AY198" s="20" t="s">
        <v>176</v>
      </c>
      <c r="BE198" s="228">
        <f>IF(N198="základní",J198,0)</f>
        <v>0</v>
      </c>
      <c r="BF198" s="228">
        <f>IF(N198="snížená",J198,0)</f>
        <v>0</v>
      </c>
      <c r="BG198" s="228">
        <f>IF(N198="zákl. přenesená",J198,0)</f>
        <v>0</v>
      </c>
      <c r="BH198" s="228">
        <f>IF(N198="sníž. přenesená",J198,0)</f>
        <v>0</v>
      </c>
      <c r="BI198" s="228">
        <f>IF(N198="nulová",J198,0)</f>
        <v>0</v>
      </c>
      <c r="BJ198" s="20" t="s">
        <v>80</v>
      </c>
      <c r="BK198" s="228">
        <f>ROUND(I198*H198,2)</f>
        <v>0</v>
      </c>
      <c r="BL198" s="20" t="s">
        <v>183</v>
      </c>
      <c r="BM198" s="227" t="s">
        <v>942</v>
      </c>
    </row>
    <row r="199" s="2" customFormat="1" ht="24.15" customHeight="1">
      <c r="A199" s="41"/>
      <c r="B199" s="42"/>
      <c r="C199" s="216" t="s">
        <v>357</v>
      </c>
      <c r="D199" s="216" t="s">
        <v>178</v>
      </c>
      <c r="E199" s="217" t="s">
        <v>943</v>
      </c>
      <c r="F199" s="218" t="s">
        <v>944</v>
      </c>
      <c r="G199" s="219" t="s">
        <v>195</v>
      </c>
      <c r="H199" s="220">
        <v>2</v>
      </c>
      <c r="I199" s="221"/>
      <c r="J199" s="222">
        <f>ROUND(I199*H199,2)</f>
        <v>0</v>
      </c>
      <c r="K199" s="218" t="s">
        <v>280</v>
      </c>
      <c r="L199" s="47"/>
      <c r="M199" s="223" t="s">
        <v>21</v>
      </c>
      <c r="N199" s="224" t="s">
        <v>43</v>
      </c>
      <c r="O199" s="87"/>
      <c r="P199" s="225">
        <f>O199*H199</f>
        <v>0</v>
      </c>
      <c r="Q199" s="225">
        <v>0.14999999999999999</v>
      </c>
      <c r="R199" s="225">
        <f>Q199*H199</f>
        <v>0.29999999999999999</v>
      </c>
      <c r="S199" s="225">
        <v>0</v>
      </c>
      <c r="T199" s="226">
        <f>S199*H199</f>
        <v>0</v>
      </c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R199" s="227" t="s">
        <v>183</v>
      </c>
      <c r="AT199" s="227" t="s">
        <v>178</v>
      </c>
      <c r="AU199" s="227" t="s">
        <v>82</v>
      </c>
      <c r="AY199" s="20" t="s">
        <v>176</v>
      </c>
      <c r="BE199" s="228">
        <f>IF(N199="základní",J199,0)</f>
        <v>0</v>
      </c>
      <c r="BF199" s="228">
        <f>IF(N199="snížená",J199,0)</f>
        <v>0</v>
      </c>
      <c r="BG199" s="228">
        <f>IF(N199="zákl. přenesená",J199,0)</f>
        <v>0</v>
      </c>
      <c r="BH199" s="228">
        <f>IF(N199="sníž. přenesená",J199,0)</f>
        <v>0</v>
      </c>
      <c r="BI199" s="228">
        <f>IF(N199="nulová",J199,0)</f>
        <v>0</v>
      </c>
      <c r="BJ199" s="20" t="s">
        <v>80</v>
      </c>
      <c r="BK199" s="228">
        <f>ROUND(I199*H199,2)</f>
        <v>0</v>
      </c>
      <c r="BL199" s="20" t="s">
        <v>183</v>
      </c>
      <c r="BM199" s="227" t="s">
        <v>945</v>
      </c>
    </row>
    <row r="200" s="2" customFormat="1" ht="37.8" customHeight="1">
      <c r="A200" s="41"/>
      <c r="B200" s="42"/>
      <c r="C200" s="216" t="s">
        <v>367</v>
      </c>
      <c r="D200" s="216" t="s">
        <v>178</v>
      </c>
      <c r="E200" s="217" t="s">
        <v>946</v>
      </c>
      <c r="F200" s="218" t="s">
        <v>947</v>
      </c>
      <c r="G200" s="219" t="s">
        <v>181</v>
      </c>
      <c r="H200" s="220">
        <v>0.45000000000000001</v>
      </c>
      <c r="I200" s="221"/>
      <c r="J200" s="222">
        <f>ROUND(I200*H200,2)</f>
        <v>0</v>
      </c>
      <c r="K200" s="218" t="s">
        <v>182</v>
      </c>
      <c r="L200" s="47"/>
      <c r="M200" s="223" t="s">
        <v>21</v>
      </c>
      <c r="N200" s="224" t="s">
        <v>43</v>
      </c>
      <c r="O200" s="87"/>
      <c r="P200" s="225">
        <f>O200*H200</f>
        <v>0</v>
      </c>
      <c r="Q200" s="225">
        <v>0.12335</v>
      </c>
      <c r="R200" s="225">
        <f>Q200*H200</f>
        <v>0.055507500000000001</v>
      </c>
      <c r="S200" s="225">
        <v>0</v>
      </c>
      <c r="T200" s="226">
        <f>S200*H200</f>
        <v>0</v>
      </c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R200" s="227" t="s">
        <v>183</v>
      </c>
      <c r="AT200" s="227" t="s">
        <v>178</v>
      </c>
      <c r="AU200" s="227" t="s">
        <v>82</v>
      </c>
      <c r="AY200" s="20" t="s">
        <v>176</v>
      </c>
      <c r="BE200" s="228">
        <f>IF(N200="základní",J200,0)</f>
        <v>0</v>
      </c>
      <c r="BF200" s="228">
        <f>IF(N200="snížená",J200,0)</f>
        <v>0</v>
      </c>
      <c r="BG200" s="228">
        <f>IF(N200="zákl. přenesená",J200,0)</f>
        <v>0</v>
      </c>
      <c r="BH200" s="228">
        <f>IF(N200="sníž. přenesená",J200,0)</f>
        <v>0</v>
      </c>
      <c r="BI200" s="228">
        <f>IF(N200="nulová",J200,0)</f>
        <v>0</v>
      </c>
      <c r="BJ200" s="20" t="s">
        <v>80</v>
      </c>
      <c r="BK200" s="228">
        <f>ROUND(I200*H200,2)</f>
        <v>0</v>
      </c>
      <c r="BL200" s="20" t="s">
        <v>183</v>
      </c>
      <c r="BM200" s="227" t="s">
        <v>948</v>
      </c>
    </row>
    <row r="201" s="2" customFormat="1">
      <c r="A201" s="41"/>
      <c r="B201" s="42"/>
      <c r="C201" s="43"/>
      <c r="D201" s="229" t="s">
        <v>185</v>
      </c>
      <c r="E201" s="43"/>
      <c r="F201" s="230" t="s">
        <v>949</v>
      </c>
      <c r="G201" s="43"/>
      <c r="H201" s="43"/>
      <c r="I201" s="231"/>
      <c r="J201" s="43"/>
      <c r="K201" s="43"/>
      <c r="L201" s="47"/>
      <c r="M201" s="232"/>
      <c r="N201" s="233"/>
      <c r="O201" s="87"/>
      <c r="P201" s="87"/>
      <c r="Q201" s="87"/>
      <c r="R201" s="87"/>
      <c r="S201" s="87"/>
      <c r="T201" s="88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T201" s="20" t="s">
        <v>185</v>
      </c>
      <c r="AU201" s="20" t="s">
        <v>82</v>
      </c>
    </row>
    <row r="202" s="13" customFormat="1">
      <c r="A202" s="13"/>
      <c r="B202" s="234"/>
      <c r="C202" s="235"/>
      <c r="D202" s="236" t="s">
        <v>187</v>
      </c>
      <c r="E202" s="237" t="s">
        <v>21</v>
      </c>
      <c r="F202" s="238" t="s">
        <v>950</v>
      </c>
      <c r="G202" s="235"/>
      <c r="H202" s="237" t="s">
        <v>21</v>
      </c>
      <c r="I202" s="239"/>
      <c r="J202" s="235"/>
      <c r="K202" s="235"/>
      <c r="L202" s="240"/>
      <c r="M202" s="241"/>
      <c r="N202" s="242"/>
      <c r="O202" s="242"/>
      <c r="P202" s="242"/>
      <c r="Q202" s="242"/>
      <c r="R202" s="242"/>
      <c r="S202" s="242"/>
      <c r="T202" s="24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44" t="s">
        <v>187</v>
      </c>
      <c r="AU202" s="244" t="s">
        <v>82</v>
      </c>
      <c r="AV202" s="13" t="s">
        <v>80</v>
      </c>
      <c r="AW202" s="13" t="s">
        <v>33</v>
      </c>
      <c r="AX202" s="13" t="s">
        <v>72</v>
      </c>
      <c r="AY202" s="244" t="s">
        <v>176</v>
      </c>
    </row>
    <row r="203" s="14" customFormat="1">
      <c r="A203" s="14"/>
      <c r="B203" s="245"/>
      <c r="C203" s="246"/>
      <c r="D203" s="236" t="s">
        <v>187</v>
      </c>
      <c r="E203" s="247" t="s">
        <v>21</v>
      </c>
      <c r="F203" s="248" t="s">
        <v>951</v>
      </c>
      <c r="G203" s="246"/>
      <c r="H203" s="249">
        <v>0.45000000000000001</v>
      </c>
      <c r="I203" s="250"/>
      <c r="J203" s="246"/>
      <c r="K203" s="246"/>
      <c r="L203" s="251"/>
      <c r="M203" s="252"/>
      <c r="N203" s="253"/>
      <c r="O203" s="253"/>
      <c r="P203" s="253"/>
      <c r="Q203" s="253"/>
      <c r="R203" s="253"/>
      <c r="S203" s="253"/>
      <c r="T203" s="25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55" t="s">
        <v>187</v>
      </c>
      <c r="AU203" s="255" t="s">
        <v>82</v>
      </c>
      <c r="AV203" s="14" t="s">
        <v>82</v>
      </c>
      <c r="AW203" s="14" t="s">
        <v>33</v>
      </c>
      <c r="AX203" s="14" t="s">
        <v>72</v>
      </c>
      <c r="AY203" s="255" t="s">
        <v>176</v>
      </c>
    </row>
    <row r="204" s="15" customFormat="1">
      <c r="A204" s="15"/>
      <c r="B204" s="256"/>
      <c r="C204" s="257"/>
      <c r="D204" s="236" t="s">
        <v>187</v>
      </c>
      <c r="E204" s="258" t="s">
        <v>21</v>
      </c>
      <c r="F204" s="259" t="s">
        <v>192</v>
      </c>
      <c r="G204" s="257"/>
      <c r="H204" s="260">
        <v>0.45000000000000001</v>
      </c>
      <c r="I204" s="261"/>
      <c r="J204" s="257"/>
      <c r="K204" s="257"/>
      <c r="L204" s="262"/>
      <c r="M204" s="263"/>
      <c r="N204" s="264"/>
      <c r="O204" s="264"/>
      <c r="P204" s="264"/>
      <c r="Q204" s="264"/>
      <c r="R204" s="264"/>
      <c r="S204" s="264"/>
      <c r="T204" s="26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T204" s="266" t="s">
        <v>187</v>
      </c>
      <c r="AU204" s="266" t="s">
        <v>82</v>
      </c>
      <c r="AV204" s="15" t="s">
        <v>183</v>
      </c>
      <c r="AW204" s="15" t="s">
        <v>33</v>
      </c>
      <c r="AX204" s="15" t="s">
        <v>80</v>
      </c>
      <c r="AY204" s="266" t="s">
        <v>176</v>
      </c>
    </row>
    <row r="205" s="2" customFormat="1" ht="37.8" customHeight="1">
      <c r="A205" s="41"/>
      <c r="B205" s="42"/>
      <c r="C205" s="216" t="s">
        <v>374</v>
      </c>
      <c r="D205" s="216" t="s">
        <v>178</v>
      </c>
      <c r="E205" s="217" t="s">
        <v>952</v>
      </c>
      <c r="F205" s="218" t="s">
        <v>953</v>
      </c>
      <c r="G205" s="219" t="s">
        <v>181</v>
      </c>
      <c r="H205" s="220">
        <v>1.47</v>
      </c>
      <c r="I205" s="221"/>
      <c r="J205" s="222">
        <f>ROUND(I205*H205,2)</f>
        <v>0</v>
      </c>
      <c r="K205" s="218" t="s">
        <v>182</v>
      </c>
      <c r="L205" s="47"/>
      <c r="M205" s="223" t="s">
        <v>21</v>
      </c>
      <c r="N205" s="224" t="s">
        <v>43</v>
      </c>
      <c r="O205" s="87"/>
      <c r="P205" s="225">
        <f>O205*H205</f>
        <v>0</v>
      </c>
      <c r="Q205" s="225">
        <v>0.25364999999999999</v>
      </c>
      <c r="R205" s="225">
        <f>Q205*H205</f>
        <v>0.37286549999999996</v>
      </c>
      <c r="S205" s="225">
        <v>0</v>
      </c>
      <c r="T205" s="226">
        <f>S205*H205</f>
        <v>0</v>
      </c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R205" s="227" t="s">
        <v>183</v>
      </c>
      <c r="AT205" s="227" t="s">
        <v>178</v>
      </c>
      <c r="AU205" s="227" t="s">
        <v>82</v>
      </c>
      <c r="AY205" s="20" t="s">
        <v>176</v>
      </c>
      <c r="BE205" s="228">
        <f>IF(N205="základní",J205,0)</f>
        <v>0</v>
      </c>
      <c r="BF205" s="228">
        <f>IF(N205="snížená",J205,0)</f>
        <v>0</v>
      </c>
      <c r="BG205" s="228">
        <f>IF(N205="zákl. přenesená",J205,0)</f>
        <v>0</v>
      </c>
      <c r="BH205" s="228">
        <f>IF(N205="sníž. přenesená",J205,0)</f>
        <v>0</v>
      </c>
      <c r="BI205" s="228">
        <f>IF(N205="nulová",J205,0)</f>
        <v>0</v>
      </c>
      <c r="BJ205" s="20" t="s">
        <v>80</v>
      </c>
      <c r="BK205" s="228">
        <f>ROUND(I205*H205,2)</f>
        <v>0</v>
      </c>
      <c r="BL205" s="20" t="s">
        <v>183</v>
      </c>
      <c r="BM205" s="227" t="s">
        <v>954</v>
      </c>
    </row>
    <row r="206" s="2" customFormat="1">
      <c r="A206" s="41"/>
      <c r="B206" s="42"/>
      <c r="C206" s="43"/>
      <c r="D206" s="229" t="s">
        <v>185</v>
      </c>
      <c r="E206" s="43"/>
      <c r="F206" s="230" t="s">
        <v>955</v>
      </c>
      <c r="G206" s="43"/>
      <c r="H206" s="43"/>
      <c r="I206" s="231"/>
      <c r="J206" s="43"/>
      <c r="K206" s="43"/>
      <c r="L206" s="47"/>
      <c r="M206" s="232"/>
      <c r="N206" s="233"/>
      <c r="O206" s="87"/>
      <c r="P206" s="87"/>
      <c r="Q206" s="87"/>
      <c r="R206" s="87"/>
      <c r="S206" s="87"/>
      <c r="T206" s="88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T206" s="20" t="s">
        <v>185</v>
      </c>
      <c r="AU206" s="20" t="s">
        <v>82</v>
      </c>
    </row>
    <row r="207" s="13" customFormat="1">
      <c r="A207" s="13"/>
      <c r="B207" s="234"/>
      <c r="C207" s="235"/>
      <c r="D207" s="236" t="s">
        <v>187</v>
      </c>
      <c r="E207" s="237" t="s">
        <v>21</v>
      </c>
      <c r="F207" s="238" t="s">
        <v>232</v>
      </c>
      <c r="G207" s="235"/>
      <c r="H207" s="237" t="s">
        <v>21</v>
      </c>
      <c r="I207" s="239"/>
      <c r="J207" s="235"/>
      <c r="K207" s="235"/>
      <c r="L207" s="240"/>
      <c r="M207" s="241"/>
      <c r="N207" s="242"/>
      <c r="O207" s="242"/>
      <c r="P207" s="242"/>
      <c r="Q207" s="242"/>
      <c r="R207" s="242"/>
      <c r="S207" s="242"/>
      <c r="T207" s="24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44" t="s">
        <v>187</v>
      </c>
      <c r="AU207" s="244" t="s">
        <v>82</v>
      </c>
      <c r="AV207" s="13" t="s">
        <v>80</v>
      </c>
      <c r="AW207" s="13" t="s">
        <v>33</v>
      </c>
      <c r="AX207" s="13" t="s">
        <v>72</v>
      </c>
      <c r="AY207" s="244" t="s">
        <v>176</v>
      </c>
    </row>
    <row r="208" s="14" customFormat="1">
      <c r="A208" s="14"/>
      <c r="B208" s="245"/>
      <c r="C208" s="246"/>
      <c r="D208" s="236" t="s">
        <v>187</v>
      </c>
      <c r="E208" s="247" t="s">
        <v>21</v>
      </c>
      <c r="F208" s="248" t="s">
        <v>956</v>
      </c>
      <c r="G208" s="246"/>
      <c r="H208" s="249">
        <v>1.47</v>
      </c>
      <c r="I208" s="250"/>
      <c r="J208" s="246"/>
      <c r="K208" s="246"/>
      <c r="L208" s="251"/>
      <c r="M208" s="252"/>
      <c r="N208" s="253"/>
      <c r="O208" s="253"/>
      <c r="P208" s="253"/>
      <c r="Q208" s="253"/>
      <c r="R208" s="253"/>
      <c r="S208" s="253"/>
      <c r="T208" s="25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55" t="s">
        <v>187</v>
      </c>
      <c r="AU208" s="255" t="s">
        <v>82</v>
      </c>
      <c r="AV208" s="14" t="s">
        <v>82</v>
      </c>
      <c r="AW208" s="14" t="s">
        <v>33</v>
      </c>
      <c r="AX208" s="14" t="s">
        <v>72</v>
      </c>
      <c r="AY208" s="255" t="s">
        <v>176</v>
      </c>
    </row>
    <row r="209" s="15" customFormat="1">
      <c r="A209" s="15"/>
      <c r="B209" s="256"/>
      <c r="C209" s="257"/>
      <c r="D209" s="236" t="s">
        <v>187</v>
      </c>
      <c r="E209" s="258" t="s">
        <v>21</v>
      </c>
      <c r="F209" s="259" t="s">
        <v>192</v>
      </c>
      <c r="G209" s="257"/>
      <c r="H209" s="260">
        <v>1.47</v>
      </c>
      <c r="I209" s="261"/>
      <c r="J209" s="257"/>
      <c r="K209" s="257"/>
      <c r="L209" s="262"/>
      <c r="M209" s="263"/>
      <c r="N209" s="264"/>
      <c r="O209" s="264"/>
      <c r="P209" s="264"/>
      <c r="Q209" s="264"/>
      <c r="R209" s="264"/>
      <c r="S209" s="264"/>
      <c r="T209" s="26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T209" s="266" t="s">
        <v>187</v>
      </c>
      <c r="AU209" s="266" t="s">
        <v>82</v>
      </c>
      <c r="AV209" s="15" t="s">
        <v>183</v>
      </c>
      <c r="AW209" s="15" t="s">
        <v>33</v>
      </c>
      <c r="AX209" s="15" t="s">
        <v>80</v>
      </c>
      <c r="AY209" s="266" t="s">
        <v>176</v>
      </c>
    </row>
    <row r="210" s="2" customFormat="1" ht="49.05" customHeight="1">
      <c r="A210" s="41"/>
      <c r="B210" s="42"/>
      <c r="C210" s="216" t="s">
        <v>379</v>
      </c>
      <c r="D210" s="216" t="s">
        <v>178</v>
      </c>
      <c r="E210" s="217" t="s">
        <v>957</v>
      </c>
      <c r="F210" s="218" t="s">
        <v>958</v>
      </c>
      <c r="G210" s="219" t="s">
        <v>181</v>
      </c>
      <c r="H210" s="220">
        <v>11.382</v>
      </c>
      <c r="I210" s="221"/>
      <c r="J210" s="222">
        <f>ROUND(I210*H210,2)</f>
        <v>0</v>
      </c>
      <c r="K210" s="218" t="s">
        <v>182</v>
      </c>
      <c r="L210" s="47"/>
      <c r="M210" s="223" t="s">
        <v>21</v>
      </c>
      <c r="N210" s="224" t="s">
        <v>43</v>
      </c>
      <c r="O210" s="87"/>
      <c r="P210" s="225">
        <f>O210*H210</f>
        <v>0</v>
      </c>
      <c r="Q210" s="225">
        <v>0.1094</v>
      </c>
      <c r="R210" s="225">
        <f>Q210*H210</f>
        <v>1.2451908</v>
      </c>
      <c r="S210" s="225">
        <v>0</v>
      </c>
      <c r="T210" s="226">
        <f>S210*H210</f>
        <v>0</v>
      </c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R210" s="227" t="s">
        <v>183</v>
      </c>
      <c r="AT210" s="227" t="s">
        <v>178</v>
      </c>
      <c r="AU210" s="227" t="s">
        <v>82</v>
      </c>
      <c r="AY210" s="20" t="s">
        <v>176</v>
      </c>
      <c r="BE210" s="228">
        <f>IF(N210="základní",J210,0)</f>
        <v>0</v>
      </c>
      <c r="BF210" s="228">
        <f>IF(N210="snížená",J210,0)</f>
        <v>0</v>
      </c>
      <c r="BG210" s="228">
        <f>IF(N210="zákl. přenesená",J210,0)</f>
        <v>0</v>
      </c>
      <c r="BH210" s="228">
        <f>IF(N210="sníž. přenesená",J210,0)</f>
        <v>0</v>
      </c>
      <c r="BI210" s="228">
        <f>IF(N210="nulová",J210,0)</f>
        <v>0</v>
      </c>
      <c r="BJ210" s="20" t="s">
        <v>80</v>
      </c>
      <c r="BK210" s="228">
        <f>ROUND(I210*H210,2)</f>
        <v>0</v>
      </c>
      <c r="BL210" s="20" t="s">
        <v>183</v>
      </c>
      <c r="BM210" s="227" t="s">
        <v>959</v>
      </c>
    </row>
    <row r="211" s="2" customFormat="1">
      <c r="A211" s="41"/>
      <c r="B211" s="42"/>
      <c r="C211" s="43"/>
      <c r="D211" s="229" t="s">
        <v>185</v>
      </c>
      <c r="E211" s="43"/>
      <c r="F211" s="230" t="s">
        <v>960</v>
      </c>
      <c r="G211" s="43"/>
      <c r="H211" s="43"/>
      <c r="I211" s="231"/>
      <c r="J211" s="43"/>
      <c r="K211" s="43"/>
      <c r="L211" s="47"/>
      <c r="M211" s="232"/>
      <c r="N211" s="233"/>
      <c r="O211" s="87"/>
      <c r="P211" s="87"/>
      <c r="Q211" s="87"/>
      <c r="R211" s="87"/>
      <c r="S211" s="87"/>
      <c r="T211" s="88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T211" s="20" t="s">
        <v>185</v>
      </c>
      <c r="AU211" s="20" t="s">
        <v>82</v>
      </c>
    </row>
    <row r="212" s="13" customFormat="1">
      <c r="A212" s="13"/>
      <c r="B212" s="234"/>
      <c r="C212" s="235"/>
      <c r="D212" s="236" t="s">
        <v>187</v>
      </c>
      <c r="E212" s="237" t="s">
        <v>21</v>
      </c>
      <c r="F212" s="238" t="s">
        <v>373</v>
      </c>
      <c r="G212" s="235"/>
      <c r="H212" s="237" t="s">
        <v>21</v>
      </c>
      <c r="I212" s="239"/>
      <c r="J212" s="235"/>
      <c r="K212" s="235"/>
      <c r="L212" s="240"/>
      <c r="M212" s="241"/>
      <c r="N212" s="242"/>
      <c r="O212" s="242"/>
      <c r="P212" s="242"/>
      <c r="Q212" s="242"/>
      <c r="R212" s="242"/>
      <c r="S212" s="242"/>
      <c r="T212" s="24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44" t="s">
        <v>187</v>
      </c>
      <c r="AU212" s="244" t="s">
        <v>82</v>
      </c>
      <c r="AV212" s="13" t="s">
        <v>80</v>
      </c>
      <c r="AW212" s="13" t="s">
        <v>33</v>
      </c>
      <c r="AX212" s="13" t="s">
        <v>72</v>
      </c>
      <c r="AY212" s="244" t="s">
        <v>176</v>
      </c>
    </row>
    <row r="213" s="14" customFormat="1">
      <c r="A213" s="14"/>
      <c r="B213" s="245"/>
      <c r="C213" s="246"/>
      <c r="D213" s="236" t="s">
        <v>187</v>
      </c>
      <c r="E213" s="247" t="s">
        <v>21</v>
      </c>
      <c r="F213" s="248" t="s">
        <v>961</v>
      </c>
      <c r="G213" s="246"/>
      <c r="H213" s="249">
        <v>14.52</v>
      </c>
      <c r="I213" s="250"/>
      <c r="J213" s="246"/>
      <c r="K213" s="246"/>
      <c r="L213" s="251"/>
      <c r="M213" s="252"/>
      <c r="N213" s="253"/>
      <c r="O213" s="253"/>
      <c r="P213" s="253"/>
      <c r="Q213" s="253"/>
      <c r="R213" s="253"/>
      <c r="S213" s="253"/>
      <c r="T213" s="25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55" t="s">
        <v>187</v>
      </c>
      <c r="AU213" s="255" t="s">
        <v>82</v>
      </c>
      <c r="AV213" s="14" t="s">
        <v>82</v>
      </c>
      <c r="AW213" s="14" t="s">
        <v>33</v>
      </c>
      <c r="AX213" s="14" t="s">
        <v>72</v>
      </c>
      <c r="AY213" s="255" t="s">
        <v>176</v>
      </c>
    </row>
    <row r="214" s="14" customFormat="1">
      <c r="A214" s="14"/>
      <c r="B214" s="245"/>
      <c r="C214" s="246"/>
      <c r="D214" s="236" t="s">
        <v>187</v>
      </c>
      <c r="E214" s="247" t="s">
        <v>21</v>
      </c>
      <c r="F214" s="248" t="s">
        <v>962</v>
      </c>
      <c r="G214" s="246"/>
      <c r="H214" s="249">
        <v>-2.758</v>
      </c>
      <c r="I214" s="250"/>
      <c r="J214" s="246"/>
      <c r="K214" s="246"/>
      <c r="L214" s="251"/>
      <c r="M214" s="252"/>
      <c r="N214" s="253"/>
      <c r="O214" s="253"/>
      <c r="P214" s="253"/>
      <c r="Q214" s="253"/>
      <c r="R214" s="253"/>
      <c r="S214" s="253"/>
      <c r="T214" s="25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55" t="s">
        <v>187</v>
      </c>
      <c r="AU214" s="255" t="s">
        <v>82</v>
      </c>
      <c r="AV214" s="14" t="s">
        <v>82</v>
      </c>
      <c r="AW214" s="14" t="s">
        <v>33</v>
      </c>
      <c r="AX214" s="14" t="s">
        <v>72</v>
      </c>
      <c r="AY214" s="255" t="s">
        <v>176</v>
      </c>
    </row>
    <row r="215" s="14" customFormat="1">
      <c r="A215" s="14"/>
      <c r="B215" s="245"/>
      <c r="C215" s="246"/>
      <c r="D215" s="236" t="s">
        <v>187</v>
      </c>
      <c r="E215" s="247" t="s">
        <v>21</v>
      </c>
      <c r="F215" s="248" t="s">
        <v>963</v>
      </c>
      <c r="G215" s="246"/>
      <c r="H215" s="249">
        <v>-0.38</v>
      </c>
      <c r="I215" s="250"/>
      <c r="J215" s="246"/>
      <c r="K215" s="246"/>
      <c r="L215" s="251"/>
      <c r="M215" s="252"/>
      <c r="N215" s="253"/>
      <c r="O215" s="253"/>
      <c r="P215" s="253"/>
      <c r="Q215" s="253"/>
      <c r="R215" s="253"/>
      <c r="S215" s="253"/>
      <c r="T215" s="25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55" t="s">
        <v>187</v>
      </c>
      <c r="AU215" s="255" t="s">
        <v>82</v>
      </c>
      <c r="AV215" s="14" t="s">
        <v>82</v>
      </c>
      <c r="AW215" s="14" t="s">
        <v>33</v>
      </c>
      <c r="AX215" s="14" t="s">
        <v>72</v>
      </c>
      <c r="AY215" s="255" t="s">
        <v>176</v>
      </c>
    </row>
    <row r="216" s="15" customFormat="1">
      <c r="A216" s="15"/>
      <c r="B216" s="256"/>
      <c r="C216" s="257"/>
      <c r="D216" s="236" t="s">
        <v>187</v>
      </c>
      <c r="E216" s="258" t="s">
        <v>21</v>
      </c>
      <c r="F216" s="259" t="s">
        <v>192</v>
      </c>
      <c r="G216" s="257"/>
      <c r="H216" s="260">
        <v>11.382</v>
      </c>
      <c r="I216" s="261"/>
      <c r="J216" s="257"/>
      <c r="K216" s="257"/>
      <c r="L216" s="262"/>
      <c r="M216" s="263"/>
      <c r="N216" s="264"/>
      <c r="O216" s="264"/>
      <c r="P216" s="264"/>
      <c r="Q216" s="264"/>
      <c r="R216" s="264"/>
      <c r="S216" s="264"/>
      <c r="T216" s="26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T216" s="266" t="s">
        <v>187</v>
      </c>
      <c r="AU216" s="266" t="s">
        <v>82</v>
      </c>
      <c r="AV216" s="15" t="s">
        <v>183</v>
      </c>
      <c r="AW216" s="15" t="s">
        <v>33</v>
      </c>
      <c r="AX216" s="15" t="s">
        <v>80</v>
      </c>
      <c r="AY216" s="266" t="s">
        <v>176</v>
      </c>
    </row>
    <row r="217" s="2" customFormat="1" ht="49.05" customHeight="1">
      <c r="A217" s="41"/>
      <c r="B217" s="42"/>
      <c r="C217" s="216" t="s">
        <v>387</v>
      </c>
      <c r="D217" s="216" t="s">
        <v>178</v>
      </c>
      <c r="E217" s="217" t="s">
        <v>964</v>
      </c>
      <c r="F217" s="218" t="s">
        <v>965</v>
      </c>
      <c r="G217" s="219" t="s">
        <v>181</v>
      </c>
      <c r="H217" s="220">
        <v>9.4450000000000003</v>
      </c>
      <c r="I217" s="221"/>
      <c r="J217" s="222">
        <f>ROUND(I217*H217,2)</f>
        <v>0</v>
      </c>
      <c r="K217" s="218" t="s">
        <v>182</v>
      </c>
      <c r="L217" s="47"/>
      <c r="M217" s="223" t="s">
        <v>21</v>
      </c>
      <c r="N217" s="224" t="s">
        <v>43</v>
      </c>
      <c r="O217" s="87"/>
      <c r="P217" s="225">
        <f>O217*H217</f>
        <v>0</v>
      </c>
      <c r="Q217" s="225">
        <v>0.23458000000000001</v>
      </c>
      <c r="R217" s="225">
        <f>Q217*H217</f>
        <v>2.2156081000000003</v>
      </c>
      <c r="S217" s="225">
        <v>0</v>
      </c>
      <c r="T217" s="226">
        <f>S217*H217</f>
        <v>0</v>
      </c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R217" s="227" t="s">
        <v>183</v>
      </c>
      <c r="AT217" s="227" t="s">
        <v>178</v>
      </c>
      <c r="AU217" s="227" t="s">
        <v>82</v>
      </c>
      <c r="AY217" s="20" t="s">
        <v>176</v>
      </c>
      <c r="BE217" s="228">
        <f>IF(N217="základní",J217,0)</f>
        <v>0</v>
      </c>
      <c r="BF217" s="228">
        <f>IF(N217="snížená",J217,0)</f>
        <v>0</v>
      </c>
      <c r="BG217" s="228">
        <f>IF(N217="zákl. přenesená",J217,0)</f>
        <v>0</v>
      </c>
      <c r="BH217" s="228">
        <f>IF(N217="sníž. přenesená",J217,0)</f>
        <v>0</v>
      </c>
      <c r="BI217" s="228">
        <f>IF(N217="nulová",J217,0)</f>
        <v>0</v>
      </c>
      <c r="BJ217" s="20" t="s">
        <v>80</v>
      </c>
      <c r="BK217" s="228">
        <f>ROUND(I217*H217,2)</f>
        <v>0</v>
      </c>
      <c r="BL217" s="20" t="s">
        <v>183</v>
      </c>
      <c r="BM217" s="227" t="s">
        <v>966</v>
      </c>
    </row>
    <row r="218" s="2" customFormat="1">
      <c r="A218" s="41"/>
      <c r="B218" s="42"/>
      <c r="C218" s="43"/>
      <c r="D218" s="229" t="s">
        <v>185</v>
      </c>
      <c r="E218" s="43"/>
      <c r="F218" s="230" t="s">
        <v>967</v>
      </c>
      <c r="G218" s="43"/>
      <c r="H218" s="43"/>
      <c r="I218" s="231"/>
      <c r="J218" s="43"/>
      <c r="K218" s="43"/>
      <c r="L218" s="47"/>
      <c r="M218" s="232"/>
      <c r="N218" s="233"/>
      <c r="O218" s="87"/>
      <c r="P218" s="87"/>
      <c r="Q218" s="87"/>
      <c r="R218" s="87"/>
      <c r="S218" s="87"/>
      <c r="T218" s="88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T218" s="20" t="s">
        <v>185</v>
      </c>
      <c r="AU218" s="20" t="s">
        <v>82</v>
      </c>
    </row>
    <row r="219" s="13" customFormat="1">
      <c r="A219" s="13"/>
      <c r="B219" s="234"/>
      <c r="C219" s="235"/>
      <c r="D219" s="236" t="s">
        <v>187</v>
      </c>
      <c r="E219" s="237" t="s">
        <v>21</v>
      </c>
      <c r="F219" s="238" t="s">
        <v>372</v>
      </c>
      <c r="G219" s="235"/>
      <c r="H219" s="237" t="s">
        <v>21</v>
      </c>
      <c r="I219" s="239"/>
      <c r="J219" s="235"/>
      <c r="K219" s="235"/>
      <c r="L219" s="240"/>
      <c r="M219" s="241"/>
      <c r="N219" s="242"/>
      <c r="O219" s="242"/>
      <c r="P219" s="242"/>
      <c r="Q219" s="242"/>
      <c r="R219" s="242"/>
      <c r="S219" s="242"/>
      <c r="T219" s="24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44" t="s">
        <v>187</v>
      </c>
      <c r="AU219" s="244" t="s">
        <v>82</v>
      </c>
      <c r="AV219" s="13" t="s">
        <v>80</v>
      </c>
      <c r="AW219" s="13" t="s">
        <v>33</v>
      </c>
      <c r="AX219" s="13" t="s">
        <v>72</v>
      </c>
      <c r="AY219" s="244" t="s">
        <v>176</v>
      </c>
    </row>
    <row r="220" s="14" customFormat="1">
      <c r="A220" s="14"/>
      <c r="B220" s="245"/>
      <c r="C220" s="246"/>
      <c r="D220" s="236" t="s">
        <v>187</v>
      </c>
      <c r="E220" s="247" t="s">
        <v>21</v>
      </c>
      <c r="F220" s="248" t="s">
        <v>968</v>
      </c>
      <c r="G220" s="246"/>
      <c r="H220" s="249">
        <v>12.855</v>
      </c>
      <c r="I220" s="250"/>
      <c r="J220" s="246"/>
      <c r="K220" s="246"/>
      <c r="L220" s="251"/>
      <c r="M220" s="252"/>
      <c r="N220" s="253"/>
      <c r="O220" s="253"/>
      <c r="P220" s="253"/>
      <c r="Q220" s="253"/>
      <c r="R220" s="253"/>
      <c r="S220" s="253"/>
      <c r="T220" s="25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55" t="s">
        <v>187</v>
      </c>
      <c r="AU220" s="255" t="s">
        <v>82</v>
      </c>
      <c r="AV220" s="14" t="s">
        <v>82</v>
      </c>
      <c r="AW220" s="14" t="s">
        <v>33</v>
      </c>
      <c r="AX220" s="14" t="s">
        <v>72</v>
      </c>
      <c r="AY220" s="255" t="s">
        <v>176</v>
      </c>
    </row>
    <row r="221" s="14" customFormat="1">
      <c r="A221" s="14"/>
      <c r="B221" s="245"/>
      <c r="C221" s="246"/>
      <c r="D221" s="236" t="s">
        <v>187</v>
      </c>
      <c r="E221" s="247" t="s">
        <v>21</v>
      </c>
      <c r="F221" s="248" t="s">
        <v>969</v>
      </c>
      <c r="G221" s="246"/>
      <c r="H221" s="249">
        <v>-3.0299999999999998</v>
      </c>
      <c r="I221" s="250"/>
      <c r="J221" s="246"/>
      <c r="K221" s="246"/>
      <c r="L221" s="251"/>
      <c r="M221" s="252"/>
      <c r="N221" s="253"/>
      <c r="O221" s="253"/>
      <c r="P221" s="253"/>
      <c r="Q221" s="253"/>
      <c r="R221" s="253"/>
      <c r="S221" s="253"/>
      <c r="T221" s="25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55" t="s">
        <v>187</v>
      </c>
      <c r="AU221" s="255" t="s">
        <v>82</v>
      </c>
      <c r="AV221" s="14" t="s">
        <v>82</v>
      </c>
      <c r="AW221" s="14" t="s">
        <v>33</v>
      </c>
      <c r="AX221" s="14" t="s">
        <v>72</v>
      </c>
      <c r="AY221" s="255" t="s">
        <v>176</v>
      </c>
    </row>
    <row r="222" s="14" customFormat="1">
      <c r="A222" s="14"/>
      <c r="B222" s="245"/>
      <c r="C222" s="246"/>
      <c r="D222" s="236" t="s">
        <v>187</v>
      </c>
      <c r="E222" s="247" t="s">
        <v>21</v>
      </c>
      <c r="F222" s="248" t="s">
        <v>963</v>
      </c>
      <c r="G222" s="246"/>
      <c r="H222" s="249">
        <v>-0.38</v>
      </c>
      <c r="I222" s="250"/>
      <c r="J222" s="246"/>
      <c r="K222" s="246"/>
      <c r="L222" s="251"/>
      <c r="M222" s="252"/>
      <c r="N222" s="253"/>
      <c r="O222" s="253"/>
      <c r="P222" s="253"/>
      <c r="Q222" s="253"/>
      <c r="R222" s="253"/>
      <c r="S222" s="253"/>
      <c r="T222" s="25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55" t="s">
        <v>187</v>
      </c>
      <c r="AU222" s="255" t="s">
        <v>82</v>
      </c>
      <c r="AV222" s="14" t="s">
        <v>82</v>
      </c>
      <c r="AW222" s="14" t="s">
        <v>33</v>
      </c>
      <c r="AX222" s="14" t="s">
        <v>72</v>
      </c>
      <c r="AY222" s="255" t="s">
        <v>176</v>
      </c>
    </row>
    <row r="223" s="15" customFormat="1">
      <c r="A223" s="15"/>
      <c r="B223" s="256"/>
      <c r="C223" s="257"/>
      <c r="D223" s="236" t="s">
        <v>187</v>
      </c>
      <c r="E223" s="258" t="s">
        <v>21</v>
      </c>
      <c r="F223" s="259" t="s">
        <v>192</v>
      </c>
      <c r="G223" s="257"/>
      <c r="H223" s="260">
        <v>9.4450000000000003</v>
      </c>
      <c r="I223" s="261"/>
      <c r="J223" s="257"/>
      <c r="K223" s="257"/>
      <c r="L223" s="262"/>
      <c r="M223" s="263"/>
      <c r="N223" s="264"/>
      <c r="O223" s="264"/>
      <c r="P223" s="264"/>
      <c r="Q223" s="264"/>
      <c r="R223" s="264"/>
      <c r="S223" s="264"/>
      <c r="T223" s="26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T223" s="266" t="s">
        <v>187</v>
      </c>
      <c r="AU223" s="266" t="s">
        <v>82</v>
      </c>
      <c r="AV223" s="15" t="s">
        <v>183</v>
      </c>
      <c r="AW223" s="15" t="s">
        <v>33</v>
      </c>
      <c r="AX223" s="15" t="s">
        <v>80</v>
      </c>
      <c r="AY223" s="266" t="s">
        <v>176</v>
      </c>
    </row>
    <row r="224" s="2" customFormat="1" ht="44.25" customHeight="1">
      <c r="A224" s="41"/>
      <c r="B224" s="42"/>
      <c r="C224" s="216" t="s">
        <v>396</v>
      </c>
      <c r="D224" s="216" t="s">
        <v>178</v>
      </c>
      <c r="E224" s="217" t="s">
        <v>970</v>
      </c>
      <c r="F224" s="218" t="s">
        <v>971</v>
      </c>
      <c r="G224" s="219" t="s">
        <v>181</v>
      </c>
      <c r="H224" s="220">
        <v>20</v>
      </c>
      <c r="I224" s="221"/>
      <c r="J224" s="222">
        <f>ROUND(I224*H224,2)</f>
        <v>0</v>
      </c>
      <c r="K224" s="218" t="s">
        <v>182</v>
      </c>
      <c r="L224" s="47"/>
      <c r="M224" s="223" t="s">
        <v>21</v>
      </c>
      <c r="N224" s="224" t="s">
        <v>43</v>
      </c>
      <c r="O224" s="87"/>
      <c r="P224" s="225">
        <f>O224*H224</f>
        <v>0</v>
      </c>
      <c r="Q224" s="225">
        <v>0.0078499999999999993</v>
      </c>
      <c r="R224" s="225">
        <f>Q224*H224</f>
        <v>0.15699999999999997</v>
      </c>
      <c r="S224" s="225">
        <v>0</v>
      </c>
      <c r="T224" s="226">
        <f>S224*H224</f>
        <v>0</v>
      </c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R224" s="227" t="s">
        <v>183</v>
      </c>
      <c r="AT224" s="227" t="s">
        <v>178</v>
      </c>
      <c r="AU224" s="227" t="s">
        <v>82</v>
      </c>
      <c r="AY224" s="20" t="s">
        <v>176</v>
      </c>
      <c r="BE224" s="228">
        <f>IF(N224="základní",J224,0)</f>
        <v>0</v>
      </c>
      <c r="BF224" s="228">
        <f>IF(N224="snížená",J224,0)</f>
        <v>0</v>
      </c>
      <c r="BG224" s="228">
        <f>IF(N224="zákl. přenesená",J224,0)</f>
        <v>0</v>
      </c>
      <c r="BH224" s="228">
        <f>IF(N224="sníž. přenesená",J224,0)</f>
        <v>0</v>
      </c>
      <c r="BI224" s="228">
        <f>IF(N224="nulová",J224,0)</f>
        <v>0</v>
      </c>
      <c r="BJ224" s="20" t="s">
        <v>80</v>
      </c>
      <c r="BK224" s="228">
        <f>ROUND(I224*H224,2)</f>
        <v>0</v>
      </c>
      <c r="BL224" s="20" t="s">
        <v>183</v>
      </c>
      <c r="BM224" s="227" t="s">
        <v>972</v>
      </c>
    </row>
    <row r="225" s="2" customFormat="1">
      <c r="A225" s="41"/>
      <c r="B225" s="42"/>
      <c r="C225" s="43"/>
      <c r="D225" s="229" t="s">
        <v>185</v>
      </c>
      <c r="E225" s="43"/>
      <c r="F225" s="230" t="s">
        <v>973</v>
      </c>
      <c r="G225" s="43"/>
      <c r="H225" s="43"/>
      <c r="I225" s="231"/>
      <c r="J225" s="43"/>
      <c r="K225" s="43"/>
      <c r="L225" s="47"/>
      <c r="M225" s="232"/>
      <c r="N225" s="233"/>
      <c r="O225" s="87"/>
      <c r="P225" s="87"/>
      <c r="Q225" s="87"/>
      <c r="R225" s="87"/>
      <c r="S225" s="87"/>
      <c r="T225" s="88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T225" s="20" t="s">
        <v>185</v>
      </c>
      <c r="AU225" s="20" t="s">
        <v>82</v>
      </c>
    </row>
    <row r="226" s="13" customFormat="1">
      <c r="A226" s="13"/>
      <c r="B226" s="234"/>
      <c r="C226" s="235"/>
      <c r="D226" s="236" t="s">
        <v>187</v>
      </c>
      <c r="E226" s="237" t="s">
        <v>21</v>
      </c>
      <c r="F226" s="238" t="s">
        <v>410</v>
      </c>
      <c r="G226" s="235"/>
      <c r="H226" s="237" t="s">
        <v>21</v>
      </c>
      <c r="I226" s="239"/>
      <c r="J226" s="235"/>
      <c r="K226" s="235"/>
      <c r="L226" s="240"/>
      <c r="M226" s="241"/>
      <c r="N226" s="242"/>
      <c r="O226" s="242"/>
      <c r="P226" s="242"/>
      <c r="Q226" s="242"/>
      <c r="R226" s="242"/>
      <c r="S226" s="242"/>
      <c r="T226" s="24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44" t="s">
        <v>187</v>
      </c>
      <c r="AU226" s="244" t="s">
        <v>82</v>
      </c>
      <c r="AV226" s="13" t="s">
        <v>80</v>
      </c>
      <c r="AW226" s="13" t="s">
        <v>33</v>
      </c>
      <c r="AX226" s="13" t="s">
        <v>72</v>
      </c>
      <c r="AY226" s="244" t="s">
        <v>176</v>
      </c>
    </row>
    <row r="227" s="14" customFormat="1">
      <c r="A227" s="14"/>
      <c r="B227" s="245"/>
      <c r="C227" s="246"/>
      <c r="D227" s="236" t="s">
        <v>187</v>
      </c>
      <c r="E227" s="247" t="s">
        <v>21</v>
      </c>
      <c r="F227" s="248" t="s">
        <v>342</v>
      </c>
      <c r="G227" s="246"/>
      <c r="H227" s="249">
        <v>20</v>
      </c>
      <c r="I227" s="250"/>
      <c r="J227" s="246"/>
      <c r="K227" s="246"/>
      <c r="L227" s="251"/>
      <c r="M227" s="252"/>
      <c r="N227" s="253"/>
      <c r="O227" s="253"/>
      <c r="P227" s="253"/>
      <c r="Q227" s="253"/>
      <c r="R227" s="253"/>
      <c r="S227" s="253"/>
      <c r="T227" s="25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55" t="s">
        <v>187</v>
      </c>
      <c r="AU227" s="255" t="s">
        <v>82</v>
      </c>
      <c r="AV227" s="14" t="s">
        <v>82</v>
      </c>
      <c r="AW227" s="14" t="s">
        <v>33</v>
      </c>
      <c r="AX227" s="14" t="s">
        <v>72</v>
      </c>
      <c r="AY227" s="255" t="s">
        <v>176</v>
      </c>
    </row>
    <row r="228" s="15" customFormat="1">
      <c r="A228" s="15"/>
      <c r="B228" s="256"/>
      <c r="C228" s="257"/>
      <c r="D228" s="236" t="s">
        <v>187</v>
      </c>
      <c r="E228" s="258" t="s">
        <v>21</v>
      </c>
      <c r="F228" s="259" t="s">
        <v>192</v>
      </c>
      <c r="G228" s="257"/>
      <c r="H228" s="260">
        <v>20</v>
      </c>
      <c r="I228" s="261"/>
      <c r="J228" s="257"/>
      <c r="K228" s="257"/>
      <c r="L228" s="262"/>
      <c r="M228" s="263"/>
      <c r="N228" s="264"/>
      <c r="O228" s="264"/>
      <c r="P228" s="264"/>
      <c r="Q228" s="264"/>
      <c r="R228" s="264"/>
      <c r="S228" s="264"/>
      <c r="T228" s="26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T228" s="266" t="s">
        <v>187</v>
      </c>
      <c r="AU228" s="266" t="s">
        <v>82</v>
      </c>
      <c r="AV228" s="15" t="s">
        <v>183</v>
      </c>
      <c r="AW228" s="15" t="s">
        <v>33</v>
      </c>
      <c r="AX228" s="15" t="s">
        <v>80</v>
      </c>
      <c r="AY228" s="266" t="s">
        <v>176</v>
      </c>
    </row>
    <row r="229" s="2" customFormat="1" ht="37.8" customHeight="1">
      <c r="A229" s="41"/>
      <c r="B229" s="42"/>
      <c r="C229" s="216" t="s">
        <v>404</v>
      </c>
      <c r="D229" s="216" t="s">
        <v>178</v>
      </c>
      <c r="E229" s="217" t="s">
        <v>974</v>
      </c>
      <c r="F229" s="218" t="s">
        <v>975</v>
      </c>
      <c r="G229" s="219" t="s">
        <v>181</v>
      </c>
      <c r="H229" s="220">
        <v>10.9</v>
      </c>
      <c r="I229" s="221"/>
      <c r="J229" s="222">
        <f>ROUND(I229*H229,2)</f>
        <v>0</v>
      </c>
      <c r="K229" s="218" t="s">
        <v>182</v>
      </c>
      <c r="L229" s="47"/>
      <c r="M229" s="223" t="s">
        <v>21</v>
      </c>
      <c r="N229" s="224" t="s">
        <v>43</v>
      </c>
      <c r="O229" s="87"/>
      <c r="P229" s="225">
        <f>O229*H229</f>
        <v>0</v>
      </c>
      <c r="Q229" s="225">
        <v>0.26723000000000002</v>
      </c>
      <c r="R229" s="225">
        <f>Q229*H229</f>
        <v>2.9128070000000004</v>
      </c>
      <c r="S229" s="225">
        <v>0</v>
      </c>
      <c r="T229" s="226">
        <f>S229*H229</f>
        <v>0</v>
      </c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R229" s="227" t="s">
        <v>183</v>
      </c>
      <c r="AT229" s="227" t="s">
        <v>178</v>
      </c>
      <c r="AU229" s="227" t="s">
        <v>82</v>
      </c>
      <c r="AY229" s="20" t="s">
        <v>176</v>
      </c>
      <c r="BE229" s="228">
        <f>IF(N229="základní",J229,0)</f>
        <v>0</v>
      </c>
      <c r="BF229" s="228">
        <f>IF(N229="snížená",J229,0)</f>
        <v>0</v>
      </c>
      <c r="BG229" s="228">
        <f>IF(N229="zákl. přenesená",J229,0)</f>
        <v>0</v>
      </c>
      <c r="BH229" s="228">
        <f>IF(N229="sníž. přenesená",J229,0)</f>
        <v>0</v>
      </c>
      <c r="BI229" s="228">
        <f>IF(N229="nulová",J229,0)</f>
        <v>0</v>
      </c>
      <c r="BJ229" s="20" t="s">
        <v>80</v>
      </c>
      <c r="BK229" s="228">
        <f>ROUND(I229*H229,2)</f>
        <v>0</v>
      </c>
      <c r="BL229" s="20" t="s">
        <v>183</v>
      </c>
      <c r="BM229" s="227" t="s">
        <v>976</v>
      </c>
    </row>
    <row r="230" s="2" customFormat="1">
      <c r="A230" s="41"/>
      <c r="B230" s="42"/>
      <c r="C230" s="43"/>
      <c r="D230" s="229" t="s">
        <v>185</v>
      </c>
      <c r="E230" s="43"/>
      <c r="F230" s="230" t="s">
        <v>977</v>
      </c>
      <c r="G230" s="43"/>
      <c r="H230" s="43"/>
      <c r="I230" s="231"/>
      <c r="J230" s="43"/>
      <c r="K230" s="43"/>
      <c r="L230" s="47"/>
      <c r="M230" s="232"/>
      <c r="N230" s="233"/>
      <c r="O230" s="87"/>
      <c r="P230" s="87"/>
      <c r="Q230" s="87"/>
      <c r="R230" s="87"/>
      <c r="S230" s="87"/>
      <c r="T230" s="88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T230" s="20" t="s">
        <v>185</v>
      </c>
      <c r="AU230" s="20" t="s">
        <v>82</v>
      </c>
    </row>
    <row r="231" s="13" customFormat="1">
      <c r="A231" s="13"/>
      <c r="B231" s="234"/>
      <c r="C231" s="235"/>
      <c r="D231" s="236" t="s">
        <v>187</v>
      </c>
      <c r="E231" s="237" t="s">
        <v>21</v>
      </c>
      <c r="F231" s="238" t="s">
        <v>978</v>
      </c>
      <c r="G231" s="235"/>
      <c r="H231" s="237" t="s">
        <v>21</v>
      </c>
      <c r="I231" s="239"/>
      <c r="J231" s="235"/>
      <c r="K231" s="235"/>
      <c r="L231" s="240"/>
      <c r="M231" s="241"/>
      <c r="N231" s="242"/>
      <c r="O231" s="242"/>
      <c r="P231" s="242"/>
      <c r="Q231" s="242"/>
      <c r="R231" s="242"/>
      <c r="S231" s="242"/>
      <c r="T231" s="24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44" t="s">
        <v>187</v>
      </c>
      <c r="AU231" s="244" t="s">
        <v>82</v>
      </c>
      <c r="AV231" s="13" t="s">
        <v>80</v>
      </c>
      <c r="AW231" s="13" t="s">
        <v>33</v>
      </c>
      <c r="AX231" s="13" t="s">
        <v>72</v>
      </c>
      <c r="AY231" s="244" t="s">
        <v>176</v>
      </c>
    </row>
    <row r="232" s="14" customFormat="1">
      <c r="A232" s="14"/>
      <c r="B232" s="245"/>
      <c r="C232" s="246"/>
      <c r="D232" s="236" t="s">
        <v>187</v>
      </c>
      <c r="E232" s="247" t="s">
        <v>21</v>
      </c>
      <c r="F232" s="248" t="s">
        <v>979</v>
      </c>
      <c r="G232" s="246"/>
      <c r="H232" s="249">
        <v>0.90000000000000002</v>
      </c>
      <c r="I232" s="250"/>
      <c r="J232" s="246"/>
      <c r="K232" s="246"/>
      <c r="L232" s="251"/>
      <c r="M232" s="252"/>
      <c r="N232" s="253"/>
      <c r="O232" s="253"/>
      <c r="P232" s="253"/>
      <c r="Q232" s="253"/>
      <c r="R232" s="253"/>
      <c r="S232" s="253"/>
      <c r="T232" s="25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55" t="s">
        <v>187</v>
      </c>
      <c r="AU232" s="255" t="s">
        <v>82</v>
      </c>
      <c r="AV232" s="14" t="s">
        <v>82</v>
      </c>
      <c r="AW232" s="14" t="s">
        <v>33</v>
      </c>
      <c r="AX232" s="14" t="s">
        <v>72</v>
      </c>
      <c r="AY232" s="255" t="s">
        <v>176</v>
      </c>
    </row>
    <row r="233" s="14" customFormat="1">
      <c r="A233" s="14"/>
      <c r="B233" s="245"/>
      <c r="C233" s="246"/>
      <c r="D233" s="236" t="s">
        <v>187</v>
      </c>
      <c r="E233" s="247" t="s">
        <v>21</v>
      </c>
      <c r="F233" s="248" t="s">
        <v>259</v>
      </c>
      <c r="G233" s="246"/>
      <c r="H233" s="249">
        <v>10</v>
      </c>
      <c r="I233" s="250"/>
      <c r="J233" s="246"/>
      <c r="K233" s="246"/>
      <c r="L233" s="251"/>
      <c r="M233" s="252"/>
      <c r="N233" s="253"/>
      <c r="O233" s="253"/>
      <c r="P233" s="253"/>
      <c r="Q233" s="253"/>
      <c r="R233" s="253"/>
      <c r="S233" s="253"/>
      <c r="T233" s="25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55" t="s">
        <v>187</v>
      </c>
      <c r="AU233" s="255" t="s">
        <v>82</v>
      </c>
      <c r="AV233" s="14" t="s">
        <v>82</v>
      </c>
      <c r="AW233" s="14" t="s">
        <v>33</v>
      </c>
      <c r="AX233" s="14" t="s">
        <v>72</v>
      </c>
      <c r="AY233" s="255" t="s">
        <v>176</v>
      </c>
    </row>
    <row r="234" s="15" customFormat="1">
      <c r="A234" s="15"/>
      <c r="B234" s="256"/>
      <c r="C234" s="257"/>
      <c r="D234" s="236" t="s">
        <v>187</v>
      </c>
      <c r="E234" s="258" t="s">
        <v>21</v>
      </c>
      <c r="F234" s="259" t="s">
        <v>192</v>
      </c>
      <c r="G234" s="257"/>
      <c r="H234" s="260">
        <v>10.9</v>
      </c>
      <c r="I234" s="261"/>
      <c r="J234" s="257"/>
      <c r="K234" s="257"/>
      <c r="L234" s="262"/>
      <c r="M234" s="263"/>
      <c r="N234" s="264"/>
      <c r="O234" s="264"/>
      <c r="P234" s="264"/>
      <c r="Q234" s="264"/>
      <c r="R234" s="264"/>
      <c r="S234" s="264"/>
      <c r="T234" s="26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T234" s="266" t="s">
        <v>187</v>
      </c>
      <c r="AU234" s="266" t="s">
        <v>82</v>
      </c>
      <c r="AV234" s="15" t="s">
        <v>183</v>
      </c>
      <c r="AW234" s="15" t="s">
        <v>33</v>
      </c>
      <c r="AX234" s="15" t="s">
        <v>80</v>
      </c>
      <c r="AY234" s="266" t="s">
        <v>176</v>
      </c>
    </row>
    <row r="235" s="12" customFormat="1" ht="22.8" customHeight="1">
      <c r="A235" s="12"/>
      <c r="B235" s="200"/>
      <c r="C235" s="201"/>
      <c r="D235" s="202" t="s">
        <v>71</v>
      </c>
      <c r="E235" s="214" t="s">
        <v>211</v>
      </c>
      <c r="F235" s="214" t="s">
        <v>980</v>
      </c>
      <c r="G235" s="201"/>
      <c r="H235" s="201"/>
      <c r="I235" s="204"/>
      <c r="J235" s="215">
        <f>BK235</f>
        <v>0</v>
      </c>
      <c r="K235" s="201"/>
      <c r="L235" s="206"/>
      <c r="M235" s="207"/>
      <c r="N235" s="208"/>
      <c r="O235" s="208"/>
      <c r="P235" s="209">
        <f>SUM(P236:P251)</f>
        <v>0</v>
      </c>
      <c r="Q235" s="208"/>
      <c r="R235" s="209">
        <f>SUM(R236:R251)</f>
        <v>14.4606</v>
      </c>
      <c r="S235" s="208"/>
      <c r="T235" s="210">
        <f>SUM(T236:T251)</f>
        <v>0</v>
      </c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R235" s="211" t="s">
        <v>80</v>
      </c>
      <c r="AT235" s="212" t="s">
        <v>71</v>
      </c>
      <c r="AU235" s="212" t="s">
        <v>80</v>
      </c>
      <c r="AY235" s="211" t="s">
        <v>176</v>
      </c>
      <c r="BK235" s="213">
        <f>SUM(BK236:BK251)</f>
        <v>0</v>
      </c>
    </row>
    <row r="236" s="2" customFormat="1" ht="24.15" customHeight="1">
      <c r="A236" s="41"/>
      <c r="B236" s="42"/>
      <c r="C236" s="216" t="s">
        <v>412</v>
      </c>
      <c r="D236" s="216" t="s">
        <v>178</v>
      </c>
      <c r="E236" s="217" t="s">
        <v>981</v>
      </c>
      <c r="F236" s="218" t="s">
        <v>982</v>
      </c>
      <c r="G236" s="219" t="s">
        <v>181</v>
      </c>
      <c r="H236" s="220">
        <v>130</v>
      </c>
      <c r="I236" s="221"/>
      <c r="J236" s="222">
        <f>ROUND(I236*H236,2)</f>
        <v>0</v>
      </c>
      <c r="K236" s="218" t="s">
        <v>280</v>
      </c>
      <c r="L236" s="47"/>
      <c r="M236" s="223" t="s">
        <v>21</v>
      </c>
      <c r="N236" s="224" t="s">
        <v>43</v>
      </c>
      <c r="O236" s="87"/>
      <c r="P236" s="225">
        <f>O236*H236</f>
        <v>0</v>
      </c>
      <c r="Q236" s="225">
        <v>0</v>
      </c>
      <c r="R236" s="225">
        <f>Q236*H236</f>
        <v>0</v>
      </c>
      <c r="S236" s="225">
        <v>0</v>
      </c>
      <c r="T236" s="226">
        <f>S236*H236</f>
        <v>0</v>
      </c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R236" s="227" t="s">
        <v>183</v>
      </c>
      <c r="AT236" s="227" t="s">
        <v>178</v>
      </c>
      <c r="AU236" s="227" t="s">
        <v>82</v>
      </c>
      <c r="AY236" s="20" t="s">
        <v>176</v>
      </c>
      <c r="BE236" s="228">
        <f>IF(N236="základní",J236,0)</f>
        <v>0</v>
      </c>
      <c r="BF236" s="228">
        <f>IF(N236="snížená",J236,0)</f>
        <v>0</v>
      </c>
      <c r="BG236" s="228">
        <f>IF(N236="zákl. přenesená",J236,0)</f>
        <v>0</v>
      </c>
      <c r="BH236" s="228">
        <f>IF(N236="sníž. přenesená",J236,0)</f>
        <v>0</v>
      </c>
      <c r="BI236" s="228">
        <f>IF(N236="nulová",J236,0)</f>
        <v>0</v>
      </c>
      <c r="BJ236" s="20" t="s">
        <v>80</v>
      </c>
      <c r="BK236" s="228">
        <f>ROUND(I236*H236,2)</f>
        <v>0</v>
      </c>
      <c r="BL236" s="20" t="s">
        <v>183</v>
      </c>
      <c r="BM236" s="227" t="s">
        <v>983</v>
      </c>
    </row>
    <row r="237" s="13" customFormat="1">
      <c r="A237" s="13"/>
      <c r="B237" s="234"/>
      <c r="C237" s="235"/>
      <c r="D237" s="236" t="s">
        <v>187</v>
      </c>
      <c r="E237" s="237" t="s">
        <v>21</v>
      </c>
      <c r="F237" s="238" t="s">
        <v>207</v>
      </c>
      <c r="G237" s="235"/>
      <c r="H237" s="237" t="s">
        <v>21</v>
      </c>
      <c r="I237" s="239"/>
      <c r="J237" s="235"/>
      <c r="K237" s="235"/>
      <c r="L237" s="240"/>
      <c r="M237" s="241"/>
      <c r="N237" s="242"/>
      <c r="O237" s="242"/>
      <c r="P237" s="242"/>
      <c r="Q237" s="242"/>
      <c r="R237" s="242"/>
      <c r="S237" s="242"/>
      <c r="T237" s="24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44" t="s">
        <v>187</v>
      </c>
      <c r="AU237" s="244" t="s">
        <v>82</v>
      </c>
      <c r="AV237" s="13" t="s">
        <v>80</v>
      </c>
      <c r="AW237" s="13" t="s">
        <v>33</v>
      </c>
      <c r="AX237" s="13" t="s">
        <v>72</v>
      </c>
      <c r="AY237" s="244" t="s">
        <v>176</v>
      </c>
    </row>
    <row r="238" s="14" customFormat="1">
      <c r="A238" s="14"/>
      <c r="B238" s="245"/>
      <c r="C238" s="246"/>
      <c r="D238" s="236" t="s">
        <v>187</v>
      </c>
      <c r="E238" s="247" t="s">
        <v>21</v>
      </c>
      <c r="F238" s="248" t="s">
        <v>984</v>
      </c>
      <c r="G238" s="246"/>
      <c r="H238" s="249">
        <v>90</v>
      </c>
      <c r="I238" s="250"/>
      <c r="J238" s="246"/>
      <c r="K238" s="246"/>
      <c r="L238" s="251"/>
      <c r="M238" s="252"/>
      <c r="N238" s="253"/>
      <c r="O238" s="253"/>
      <c r="P238" s="253"/>
      <c r="Q238" s="253"/>
      <c r="R238" s="253"/>
      <c r="S238" s="253"/>
      <c r="T238" s="25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55" t="s">
        <v>187</v>
      </c>
      <c r="AU238" s="255" t="s">
        <v>82</v>
      </c>
      <c r="AV238" s="14" t="s">
        <v>82</v>
      </c>
      <c r="AW238" s="14" t="s">
        <v>33</v>
      </c>
      <c r="AX238" s="14" t="s">
        <v>72</v>
      </c>
      <c r="AY238" s="255" t="s">
        <v>176</v>
      </c>
    </row>
    <row r="239" s="14" customFormat="1">
      <c r="A239" s="14"/>
      <c r="B239" s="245"/>
      <c r="C239" s="246"/>
      <c r="D239" s="236" t="s">
        <v>187</v>
      </c>
      <c r="E239" s="247" t="s">
        <v>21</v>
      </c>
      <c r="F239" s="248" t="s">
        <v>985</v>
      </c>
      <c r="G239" s="246"/>
      <c r="H239" s="249">
        <v>40</v>
      </c>
      <c r="I239" s="250"/>
      <c r="J239" s="246"/>
      <c r="K239" s="246"/>
      <c r="L239" s="251"/>
      <c r="M239" s="252"/>
      <c r="N239" s="253"/>
      <c r="O239" s="253"/>
      <c r="P239" s="253"/>
      <c r="Q239" s="253"/>
      <c r="R239" s="253"/>
      <c r="S239" s="253"/>
      <c r="T239" s="25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55" t="s">
        <v>187</v>
      </c>
      <c r="AU239" s="255" t="s">
        <v>82</v>
      </c>
      <c r="AV239" s="14" t="s">
        <v>82</v>
      </c>
      <c r="AW239" s="14" t="s">
        <v>33</v>
      </c>
      <c r="AX239" s="14" t="s">
        <v>72</v>
      </c>
      <c r="AY239" s="255" t="s">
        <v>176</v>
      </c>
    </row>
    <row r="240" s="15" customFormat="1">
      <c r="A240" s="15"/>
      <c r="B240" s="256"/>
      <c r="C240" s="257"/>
      <c r="D240" s="236" t="s">
        <v>187</v>
      </c>
      <c r="E240" s="258" t="s">
        <v>21</v>
      </c>
      <c r="F240" s="259" t="s">
        <v>192</v>
      </c>
      <c r="G240" s="257"/>
      <c r="H240" s="260">
        <v>130</v>
      </c>
      <c r="I240" s="261"/>
      <c r="J240" s="257"/>
      <c r="K240" s="257"/>
      <c r="L240" s="262"/>
      <c r="M240" s="263"/>
      <c r="N240" s="264"/>
      <c r="O240" s="264"/>
      <c r="P240" s="264"/>
      <c r="Q240" s="264"/>
      <c r="R240" s="264"/>
      <c r="S240" s="264"/>
      <c r="T240" s="26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T240" s="266" t="s">
        <v>187</v>
      </c>
      <c r="AU240" s="266" t="s">
        <v>82</v>
      </c>
      <c r="AV240" s="15" t="s">
        <v>183</v>
      </c>
      <c r="AW240" s="15" t="s">
        <v>33</v>
      </c>
      <c r="AX240" s="15" t="s">
        <v>80</v>
      </c>
      <c r="AY240" s="266" t="s">
        <v>176</v>
      </c>
    </row>
    <row r="241" s="2" customFormat="1" ht="66.75" customHeight="1">
      <c r="A241" s="41"/>
      <c r="B241" s="42"/>
      <c r="C241" s="216" t="s">
        <v>419</v>
      </c>
      <c r="D241" s="216" t="s">
        <v>178</v>
      </c>
      <c r="E241" s="217" t="s">
        <v>986</v>
      </c>
      <c r="F241" s="218" t="s">
        <v>987</v>
      </c>
      <c r="G241" s="219" t="s">
        <v>181</v>
      </c>
      <c r="H241" s="220">
        <v>28</v>
      </c>
      <c r="I241" s="221"/>
      <c r="J241" s="222">
        <f>ROUND(I241*H241,2)</f>
        <v>0</v>
      </c>
      <c r="K241" s="218" t="s">
        <v>182</v>
      </c>
      <c r="L241" s="47"/>
      <c r="M241" s="223" t="s">
        <v>21</v>
      </c>
      <c r="N241" s="224" t="s">
        <v>43</v>
      </c>
      <c r="O241" s="87"/>
      <c r="P241" s="225">
        <f>O241*H241</f>
        <v>0</v>
      </c>
      <c r="Q241" s="225">
        <v>0.088800000000000004</v>
      </c>
      <c r="R241" s="225">
        <f>Q241*H241</f>
        <v>2.4864000000000002</v>
      </c>
      <c r="S241" s="225">
        <v>0</v>
      </c>
      <c r="T241" s="226">
        <f>S241*H241</f>
        <v>0</v>
      </c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R241" s="227" t="s">
        <v>183</v>
      </c>
      <c r="AT241" s="227" t="s">
        <v>178</v>
      </c>
      <c r="AU241" s="227" t="s">
        <v>82</v>
      </c>
      <c r="AY241" s="20" t="s">
        <v>176</v>
      </c>
      <c r="BE241" s="228">
        <f>IF(N241="základní",J241,0)</f>
        <v>0</v>
      </c>
      <c r="BF241" s="228">
        <f>IF(N241="snížená",J241,0)</f>
        <v>0</v>
      </c>
      <c r="BG241" s="228">
        <f>IF(N241="zákl. přenesená",J241,0)</f>
        <v>0</v>
      </c>
      <c r="BH241" s="228">
        <f>IF(N241="sníž. přenesená",J241,0)</f>
        <v>0</v>
      </c>
      <c r="BI241" s="228">
        <f>IF(N241="nulová",J241,0)</f>
        <v>0</v>
      </c>
      <c r="BJ241" s="20" t="s">
        <v>80</v>
      </c>
      <c r="BK241" s="228">
        <f>ROUND(I241*H241,2)</f>
        <v>0</v>
      </c>
      <c r="BL241" s="20" t="s">
        <v>183</v>
      </c>
      <c r="BM241" s="227" t="s">
        <v>988</v>
      </c>
    </row>
    <row r="242" s="2" customFormat="1">
      <c r="A242" s="41"/>
      <c r="B242" s="42"/>
      <c r="C242" s="43"/>
      <c r="D242" s="229" t="s">
        <v>185</v>
      </c>
      <c r="E242" s="43"/>
      <c r="F242" s="230" t="s">
        <v>989</v>
      </c>
      <c r="G242" s="43"/>
      <c r="H242" s="43"/>
      <c r="I242" s="231"/>
      <c r="J242" s="43"/>
      <c r="K242" s="43"/>
      <c r="L242" s="47"/>
      <c r="M242" s="232"/>
      <c r="N242" s="233"/>
      <c r="O242" s="87"/>
      <c r="P242" s="87"/>
      <c r="Q242" s="87"/>
      <c r="R242" s="87"/>
      <c r="S242" s="87"/>
      <c r="T242" s="88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T242" s="20" t="s">
        <v>185</v>
      </c>
      <c r="AU242" s="20" t="s">
        <v>82</v>
      </c>
    </row>
    <row r="243" s="13" customFormat="1">
      <c r="A243" s="13"/>
      <c r="B243" s="234"/>
      <c r="C243" s="235"/>
      <c r="D243" s="236" t="s">
        <v>187</v>
      </c>
      <c r="E243" s="237" t="s">
        <v>21</v>
      </c>
      <c r="F243" s="238" t="s">
        <v>990</v>
      </c>
      <c r="G243" s="235"/>
      <c r="H243" s="237" t="s">
        <v>21</v>
      </c>
      <c r="I243" s="239"/>
      <c r="J243" s="235"/>
      <c r="K243" s="235"/>
      <c r="L243" s="240"/>
      <c r="M243" s="241"/>
      <c r="N243" s="242"/>
      <c r="O243" s="242"/>
      <c r="P243" s="242"/>
      <c r="Q243" s="242"/>
      <c r="R243" s="242"/>
      <c r="S243" s="242"/>
      <c r="T243" s="24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44" t="s">
        <v>187</v>
      </c>
      <c r="AU243" s="244" t="s">
        <v>82</v>
      </c>
      <c r="AV243" s="13" t="s">
        <v>80</v>
      </c>
      <c r="AW243" s="13" t="s">
        <v>33</v>
      </c>
      <c r="AX243" s="13" t="s">
        <v>72</v>
      </c>
      <c r="AY243" s="244" t="s">
        <v>176</v>
      </c>
    </row>
    <row r="244" s="14" customFormat="1">
      <c r="A244" s="14"/>
      <c r="B244" s="245"/>
      <c r="C244" s="246"/>
      <c r="D244" s="236" t="s">
        <v>187</v>
      </c>
      <c r="E244" s="247" t="s">
        <v>21</v>
      </c>
      <c r="F244" s="248" t="s">
        <v>404</v>
      </c>
      <c r="G244" s="246"/>
      <c r="H244" s="249">
        <v>28</v>
      </c>
      <c r="I244" s="250"/>
      <c r="J244" s="246"/>
      <c r="K244" s="246"/>
      <c r="L244" s="251"/>
      <c r="M244" s="252"/>
      <c r="N244" s="253"/>
      <c r="O244" s="253"/>
      <c r="P244" s="253"/>
      <c r="Q244" s="253"/>
      <c r="R244" s="253"/>
      <c r="S244" s="253"/>
      <c r="T244" s="25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55" t="s">
        <v>187</v>
      </c>
      <c r="AU244" s="255" t="s">
        <v>82</v>
      </c>
      <c r="AV244" s="14" t="s">
        <v>82</v>
      </c>
      <c r="AW244" s="14" t="s">
        <v>33</v>
      </c>
      <c r="AX244" s="14" t="s">
        <v>72</v>
      </c>
      <c r="AY244" s="255" t="s">
        <v>176</v>
      </c>
    </row>
    <row r="245" s="15" customFormat="1">
      <c r="A245" s="15"/>
      <c r="B245" s="256"/>
      <c r="C245" s="257"/>
      <c r="D245" s="236" t="s">
        <v>187</v>
      </c>
      <c r="E245" s="258" t="s">
        <v>21</v>
      </c>
      <c r="F245" s="259" t="s">
        <v>192</v>
      </c>
      <c r="G245" s="257"/>
      <c r="H245" s="260">
        <v>28</v>
      </c>
      <c r="I245" s="261"/>
      <c r="J245" s="257"/>
      <c r="K245" s="257"/>
      <c r="L245" s="262"/>
      <c r="M245" s="263"/>
      <c r="N245" s="264"/>
      <c r="O245" s="264"/>
      <c r="P245" s="264"/>
      <c r="Q245" s="264"/>
      <c r="R245" s="264"/>
      <c r="S245" s="264"/>
      <c r="T245" s="26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T245" s="266" t="s">
        <v>187</v>
      </c>
      <c r="AU245" s="266" t="s">
        <v>82</v>
      </c>
      <c r="AV245" s="15" t="s">
        <v>183</v>
      </c>
      <c r="AW245" s="15" t="s">
        <v>33</v>
      </c>
      <c r="AX245" s="15" t="s">
        <v>80</v>
      </c>
      <c r="AY245" s="266" t="s">
        <v>176</v>
      </c>
    </row>
    <row r="246" s="2" customFormat="1" ht="16.5" customHeight="1">
      <c r="A246" s="41"/>
      <c r="B246" s="42"/>
      <c r="C246" s="282" t="s">
        <v>425</v>
      </c>
      <c r="D246" s="282" t="s">
        <v>866</v>
      </c>
      <c r="E246" s="283" t="s">
        <v>991</v>
      </c>
      <c r="F246" s="284" t="s">
        <v>992</v>
      </c>
      <c r="G246" s="285" t="s">
        <v>181</v>
      </c>
      <c r="H246" s="286">
        <v>28.84</v>
      </c>
      <c r="I246" s="287"/>
      <c r="J246" s="288">
        <f>ROUND(I246*H246,2)</f>
        <v>0</v>
      </c>
      <c r="K246" s="284" t="s">
        <v>280</v>
      </c>
      <c r="L246" s="289"/>
      <c r="M246" s="290" t="s">
        <v>21</v>
      </c>
      <c r="N246" s="291" t="s">
        <v>43</v>
      </c>
      <c r="O246" s="87"/>
      <c r="P246" s="225">
        <f>O246*H246</f>
        <v>0</v>
      </c>
      <c r="Q246" s="225">
        <v>0.105</v>
      </c>
      <c r="R246" s="225">
        <f>Q246*H246</f>
        <v>3.0282</v>
      </c>
      <c r="S246" s="225">
        <v>0</v>
      </c>
      <c r="T246" s="226">
        <f>S246*H246</f>
        <v>0</v>
      </c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R246" s="227" t="s">
        <v>242</v>
      </c>
      <c r="AT246" s="227" t="s">
        <v>866</v>
      </c>
      <c r="AU246" s="227" t="s">
        <v>82</v>
      </c>
      <c r="AY246" s="20" t="s">
        <v>176</v>
      </c>
      <c r="BE246" s="228">
        <f>IF(N246="základní",J246,0)</f>
        <v>0</v>
      </c>
      <c r="BF246" s="228">
        <f>IF(N246="snížená",J246,0)</f>
        <v>0</v>
      </c>
      <c r="BG246" s="228">
        <f>IF(N246="zákl. přenesená",J246,0)</f>
        <v>0</v>
      </c>
      <c r="BH246" s="228">
        <f>IF(N246="sníž. přenesená",J246,0)</f>
        <v>0</v>
      </c>
      <c r="BI246" s="228">
        <f>IF(N246="nulová",J246,0)</f>
        <v>0</v>
      </c>
      <c r="BJ246" s="20" t="s">
        <v>80</v>
      </c>
      <c r="BK246" s="228">
        <f>ROUND(I246*H246,2)</f>
        <v>0</v>
      </c>
      <c r="BL246" s="20" t="s">
        <v>183</v>
      </c>
      <c r="BM246" s="227" t="s">
        <v>993</v>
      </c>
    </row>
    <row r="247" s="14" customFormat="1">
      <c r="A247" s="14"/>
      <c r="B247" s="245"/>
      <c r="C247" s="246"/>
      <c r="D247" s="236" t="s">
        <v>187</v>
      </c>
      <c r="E247" s="246"/>
      <c r="F247" s="248" t="s">
        <v>994</v>
      </c>
      <c r="G247" s="246"/>
      <c r="H247" s="249">
        <v>28.84</v>
      </c>
      <c r="I247" s="250"/>
      <c r="J247" s="246"/>
      <c r="K247" s="246"/>
      <c r="L247" s="251"/>
      <c r="M247" s="252"/>
      <c r="N247" s="253"/>
      <c r="O247" s="253"/>
      <c r="P247" s="253"/>
      <c r="Q247" s="253"/>
      <c r="R247" s="253"/>
      <c r="S247" s="253"/>
      <c r="T247" s="25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55" t="s">
        <v>187</v>
      </c>
      <c r="AU247" s="255" t="s">
        <v>82</v>
      </c>
      <c r="AV247" s="14" t="s">
        <v>82</v>
      </c>
      <c r="AW247" s="14" t="s">
        <v>4</v>
      </c>
      <c r="AX247" s="14" t="s">
        <v>80</v>
      </c>
      <c r="AY247" s="255" t="s">
        <v>176</v>
      </c>
    </row>
    <row r="248" s="2" customFormat="1" ht="24.15" customHeight="1">
      <c r="A248" s="41"/>
      <c r="B248" s="42"/>
      <c r="C248" s="216" t="s">
        <v>445</v>
      </c>
      <c r="D248" s="216" t="s">
        <v>178</v>
      </c>
      <c r="E248" s="217" t="s">
        <v>995</v>
      </c>
      <c r="F248" s="218" t="s">
        <v>996</v>
      </c>
      <c r="G248" s="219" t="s">
        <v>181</v>
      </c>
      <c r="H248" s="220">
        <v>90</v>
      </c>
      <c r="I248" s="221"/>
      <c r="J248" s="222">
        <f>ROUND(I248*H248,2)</f>
        <v>0</v>
      </c>
      <c r="K248" s="218" t="s">
        <v>280</v>
      </c>
      <c r="L248" s="47"/>
      <c r="M248" s="223" t="s">
        <v>21</v>
      </c>
      <c r="N248" s="224" t="s">
        <v>43</v>
      </c>
      <c r="O248" s="87"/>
      <c r="P248" s="225">
        <f>O248*H248</f>
        <v>0</v>
      </c>
      <c r="Q248" s="225">
        <v>0.099400000000000002</v>
      </c>
      <c r="R248" s="225">
        <f>Q248*H248</f>
        <v>8.9459999999999997</v>
      </c>
      <c r="S248" s="225">
        <v>0</v>
      </c>
      <c r="T248" s="226">
        <f>S248*H248</f>
        <v>0</v>
      </c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R248" s="227" t="s">
        <v>183</v>
      </c>
      <c r="AT248" s="227" t="s">
        <v>178</v>
      </c>
      <c r="AU248" s="227" t="s">
        <v>82</v>
      </c>
      <c r="AY248" s="20" t="s">
        <v>176</v>
      </c>
      <c r="BE248" s="228">
        <f>IF(N248="základní",J248,0)</f>
        <v>0</v>
      </c>
      <c r="BF248" s="228">
        <f>IF(N248="snížená",J248,0)</f>
        <v>0</v>
      </c>
      <c r="BG248" s="228">
        <f>IF(N248="zákl. přenesená",J248,0)</f>
        <v>0</v>
      </c>
      <c r="BH248" s="228">
        <f>IF(N248="sníž. přenesená",J248,0)</f>
        <v>0</v>
      </c>
      <c r="BI248" s="228">
        <f>IF(N248="nulová",J248,0)</f>
        <v>0</v>
      </c>
      <c r="BJ248" s="20" t="s">
        <v>80</v>
      </c>
      <c r="BK248" s="228">
        <f>ROUND(I248*H248,2)</f>
        <v>0</v>
      </c>
      <c r="BL248" s="20" t="s">
        <v>183</v>
      </c>
      <c r="BM248" s="227" t="s">
        <v>997</v>
      </c>
    </row>
    <row r="249" s="13" customFormat="1">
      <c r="A249" s="13"/>
      <c r="B249" s="234"/>
      <c r="C249" s="235"/>
      <c r="D249" s="236" t="s">
        <v>187</v>
      </c>
      <c r="E249" s="237" t="s">
        <v>21</v>
      </c>
      <c r="F249" s="238" t="s">
        <v>207</v>
      </c>
      <c r="G249" s="235"/>
      <c r="H249" s="237" t="s">
        <v>21</v>
      </c>
      <c r="I249" s="239"/>
      <c r="J249" s="235"/>
      <c r="K249" s="235"/>
      <c r="L249" s="240"/>
      <c r="M249" s="241"/>
      <c r="N249" s="242"/>
      <c r="O249" s="242"/>
      <c r="P249" s="242"/>
      <c r="Q249" s="242"/>
      <c r="R249" s="242"/>
      <c r="S249" s="242"/>
      <c r="T249" s="24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44" t="s">
        <v>187</v>
      </c>
      <c r="AU249" s="244" t="s">
        <v>82</v>
      </c>
      <c r="AV249" s="13" t="s">
        <v>80</v>
      </c>
      <c r="AW249" s="13" t="s">
        <v>33</v>
      </c>
      <c r="AX249" s="13" t="s">
        <v>72</v>
      </c>
      <c r="AY249" s="244" t="s">
        <v>176</v>
      </c>
    </row>
    <row r="250" s="14" customFormat="1">
      <c r="A250" s="14"/>
      <c r="B250" s="245"/>
      <c r="C250" s="246"/>
      <c r="D250" s="236" t="s">
        <v>187</v>
      </c>
      <c r="E250" s="247" t="s">
        <v>21</v>
      </c>
      <c r="F250" s="248" t="s">
        <v>998</v>
      </c>
      <c r="G250" s="246"/>
      <c r="H250" s="249">
        <v>90</v>
      </c>
      <c r="I250" s="250"/>
      <c r="J250" s="246"/>
      <c r="K250" s="246"/>
      <c r="L250" s="251"/>
      <c r="M250" s="252"/>
      <c r="N250" s="253"/>
      <c r="O250" s="253"/>
      <c r="P250" s="253"/>
      <c r="Q250" s="253"/>
      <c r="R250" s="253"/>
      <c r="S250" s="253"/>
      <c r="T250" s="25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55" t="s">
        <v>187</v>
      </c>
      <c r="AU250" s="255" t="s">
        <v>82</v>
      </c>
      <c r="AV250" s="14" t="s">
        <v>82</v>
      </c>
      <c r="AW250" s="14" t="s">
        <v>33</v>
      </c>
      <c r="AX250" s="14" t="s">
        <v>72</v>
      </c>
      <c r="AY250" s="255" t="s">
        <v>176</v>
      </c>
    </row>
    <row r="251" s="15" customFormat="1">
      <c r="A251" s="15"/>
      <c r="B251" s="256"/>
      <c r="C251" s="257"/>
      <c r="D251" s="236" t="s">
        <v>187</v>
      </c>
      <c r="E251" s="258" t="s">
        <v>21</v>
      </c>
      <c r="F251" s="259" t="s">
        <v>192</v>
      </c>
      <c r="G251" s="257"/>
      <c r="H251" s="260">
        <v>90</v>
      </c>
      <c r="I251" s="261"/>
      <c r="J251" s="257"/>
      <c r="K251" s="257"/>
      <c r="L251" s="262"/>
      <c r="M251" s="263"/>
      <c r="N251" s="264"/>
      <c r="O251" s="264"/>
      <c r="P251" s="264"/>
      <c r="Q251" s="264"/>
      <c r="R251" s="264"/>
      <c r="S251" s="264"/>
      <c r="T251" s="26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T251" s="266" t="s">
        <v>187</v>
      </c>
      <c r="AU251" s="266" t="s">
        <v>82</v>
      </c>
      <c r="AV251" s="15" t="s">
        <v>183</v>
      </c>
      <c r="AW251" s="15" t="s">
        <v>33</v>
      </c>
      <c r="AX251" s="15" t="s">
        <v>80</v>
      </c>
      <c r="AY251" s="266" t="s">
        <v>176</v>
      </c>
    </row>
    <row r="252" s="12" customFormat="1" ht="22.8" customHeight="1">
      <c r="A252" s="12"/>
      <c r="B252" s="200"/>
      <c r="C252" s="201"/>
      <c r="D252" s="202" t="s">
        <v>71</v>
      </c>
      <c r="E252" s="214" t="s">
        <v>219</v>
      </c>
      <c r="F252" s="214" t="s">
        <v>999</v>
      </c>
      <c r="G252" s="201"/>
      <c r="H252" s="201"/>
      <c r="I252" s="204"/>
      <c r="J252" s="215">
        <f>BK252</f>
        <v>0</v>
      </c>
      <c r="K252" s="201"/>
      <c r="L252" s="206"/>
      <c r="M252" s="207"/>
      <c r="N252" s="208"/>
      <c r="O252" s="208"/>
      <c r="P252" s="209">
        <f>SUM(P253:P542)</f>
        <v>0</v>
      </c>
      <c r="Q252" s="208"/>
      <c r="R252" s="209">
        <f>SUM(R253:R542)</f>
        <v>267.39147357000007</v>
      </c>
      <c r="S252" s="208"/>
      <c r="T252" s="210">
        <f>SUM(T253:T542)</f>
        <v>17.401479999999999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R252" s="211" t="s">
        <v>80</v>
      </c>
      <c r="AT252" s="212" t="s">
        <v>71</v>
      </c>
      <c r="AU252" s="212" t="s">
        <v>80</v>
      </c>
      <c r="AY252" s="211" t="s">
        <v>176</v>
      </c>
      <c r="BK252" s="213">
        <f>SUM(BK253:BK542)</f>
        <v>0</v>
      </c>
    </row>
    <row r="253" s="2" customFormat="1" ht="44.25" customHeight="1">
      <c r="A253" s="41"/>
      <c r="B253" s="42"/>
      <c r="C253" s="216" t="s">
        <v>457</v>
      </c>
      <c r="D253" s="278" t="s">
        <v>178</v>
      </c>
      <c r="E253" s="217" t="s">
        <v>1000</v>
      </c>
      <c r="F253" s="218" t="s">
        <v>1001</v>
      </c>
      <c r="G253" s="219" t="s">
        <v>181</v>
      </c>
      <c r="H253" s="220">
        <v>45.5</v>
      </c>
      <c r="I253" s="221"/>
      <c r="J253" s="222">
        <f>ROUND(I253*H253,2)</f>
        <v>0</v>
      </c>
      <c r="K253" s="218" t="s">
        <v>182</v>
      </c>
      <c r="L253" s="47"/>
      <c r="M253" s="223" t="s">
        <v>21</v>
      </c>
      <c r="N253" s="224" t="s">
        <v>43</v>
      </c>
      <c r="O253" s="87"/>
      <c r="P253" s="225">
        <f>O253*H253</f>
        <v>0</v>
      </c>
      <c r="Q253" s="225">
        <v>0.0057999999999999996</v>
      </c>
      <c r="R253" s="225">
        <f>Q253*H253</f>
        <v>0.26389999999999997</v>
      </c>
      <c r="S253" s="225">
        <v>0</v>
      </c>
      <c r="T253" s="226">
        <f>S253*H253</f>
        <v>0</v>
      </c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R253" s="227" t="s">
        <v>183</v>
      </c>
      <c r="AT253" s="227" t="s">
        <v>178</v>
      </c>
      <c r="AU253" s="227" t="s">
        <v>82</v>
      </c>
      <c r="AY253" s="20" t="s">
        <v>176</v>
      </c>
      <c r="BE253" s="228">
        <f>IF(N253="základní",J253,0)</f>
        <v>0</v>
      </c>
      <c r="BF253" s="228">
        <f>IF(N253="snížená",J253,0)</f>
        <v>0</v>
      </c>
      <c r="BG253" s="228">
        <f>IF(N253="zákl. přenesená",J253,0)</f>
        <v>0</v>
      </c>
      <c r="BH253" s="228">
        <f>IF(N253="sníž. přenesená",J253,0)</f>
        <v>0</v>
      </c>
      <c r="BI253" s="228">
        <f>IF(N253="nulová",J253,0)</f>
        <v>0</v>
      </c>
      <c r="BJ253" s="20" t="s">
        <v>80</v>
      </c>
      <c r="BK253" s="228">
        <f>ROUND(I253*H253,2)</f>
        <v>0</v>
      </c>
      <c r="BL253" s="20" t="s">
        <v>183</v>
      </c>
      <c r="BM253" s="227" t="s">
        <v>1002</v>
      </c>
    </row>
    <row r="254" s="2" customFormat="1">
      <c r="A254" s="41"/>
      <c r="B254" s="42"/>
      <c r="C254" s="43"/>
      <c r="D254" s="229" t="s">
        <v>185</v>
      </c>
      <c r="E254" s="43"/>
      <c r="F254" s="230" t="s">
        <v>1003</v>
      </c>
      <c r="G254" s="43"/>
      <c r="H254" s="43"/>
      <c r="I254" s="231"/>
      <c r="J254" s="43"/>
      <c r="K254" s="43"/>
      <c r="L254" s="47"/>
      <c r="M254" s="232"/>
      <c r="N254" s="233"/>
      <c r="O254" s="87"/>
      <c r="P254" s="87"/>
      <c r="Q254" s="87"/>
      <c r="R254" s="87"/>
      <c r="S254" s="87"/>
      <c r="T254" s="88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T254" s="20" t="s">
        <v>185</v>
      </c>
      <c r="AU254" s="20" t="s">
        <v>82</v>
      </c>
    </row>
    <row r="255" s="14" customFormat="1">
      <c r="A255" s="14"/>
      <c r="B255" s="245"/>
      <c r="C255" s="246"/>
      <c r="D255" s="236" t="s">
        <v>187</v>
      </c>
      <c r="E255" s="247" t="s">
        <v>21</v>
      </c>
      <c r="F255" s="248" t="s">
        <v>424</v>
      </c>
      <c r="G255" s="246"/>
      <c r="H255" s="249">
        <v>45.5</v>
      </c>
      <c r="I255" s="250"/>
      <c r="J255" s="246"/>
      <c r="K255" s="246"/>
      <c r="L255" s="251"/>
      <c r="M255" s="252"/>
      <c r="N255" s="253"/>
      <c r="O255" s="253"/>
      <c r="P255" s="253"/>
      <c r="Q255" s="253"/>
      <c r="R255" s="253"/>
      <c r="S255" s="253"/>
      <c r="T255" s="25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55" t="s">
        <v>187</v>
      </c>
      <c r="AU255" s="255" t="s">
        <v>82</v>
      </c>
      <c r="AV255" s="14" t="s">
        <v>82</v>
      </c>
      <c r="AW255" s="14" t="s">
        <v>33</v>
      </c>
      <c r="AX255" s="14" t="s">
        <v>72</v>
      </c>
      <c r="AY255" s="255" t="s">
        <v>176</v>
      </c>
    </row>
    <row r="256" s="15" customFormat="1">
      <c r="A256" s="15"/>
      <c r="B256" s="256"/>
      <c r="C256" s="257"/>
      <c r="D256" s="236" t="s">
        <v>187</v>
      </c>
      <c r="E256" s="258" t="s">
        <v>21</v>
      </c>
      <c r="F256" s="259" t="s">
        <v>192</v>
      </c>
      <c r="G256" s="257"/>
      <c r="H256" s="260">
        <v>45.5</v>
      </c>
      <c r="I256" s="261"/>
      <c r="J256" s="257"/>
      <c r="K256" s="257"/>
      <c r="L256" s="262"/>
      <c r="M256" s="263"/>
      <c r="N256" s="264"/>
      <c r="O256" s="264"/>
      <c r="P256" s="264"/>
      <c r="Q256" s="264"/>
      <c r="R256" s="264"/>
      <c r="S256" s="264"/>
      <c r="T256" s="26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T256" s="266" t="s">
        <v>187</v>
      </c>
      <c r="AU256" s="266" t="s">
        <v>82</v>
      </c>
      <c r="AV256" s="15" t="s">
        <v>183</v>
      </c>
      <c r="AW256" s="15" t="s">
        <v>33</v>
      </c>
      <c r="AX256" s="15" t="s">
        <v>80</v>
      </c>
      <c r="AY256" s="266" t="s">
        <v>176</v>
      </c>
    </row>
    <row r="257" s="2" customFormat="1" ht="49.05" customHeight="1">
      <c r="A257" s="41"/>
      <c r="B257" s="42"/>
      <c r="C257" s="216" t="s">
        <v>477</v>
      </c>
      <c r="D257" s="278" t="s">
        <v>178</v>
      </c>
      <c r="E257" s="217" t="s">
        <v>1004</v>
      </c>
      <c r="F257" s="218" t="s">
        <v>1005</v>
      </c>
      <c r="G257" s="219" t="s">
        <v>181</v>
      </c>
      <c r="H257" s="220">
        <v>444.02999999999997</v>
      </c>
      <c r="I257" s="221"/>
      <c r="J257" s="222">
        <f>ROUND(I257*H257,2)</f>
        <v>0</v>
      </c>
      <c r="K257" s="218" t="s">
        <v>182</v>
      </c>
      <c r="L257" s="47"/>
      <c r="M257" s="223" t="s">
        <v>21</v>
      </c>
      <c r="N257" s="224" t="s">
        <v>43</v>
      </c>
      <c r="O257" s="87"/>
      <c r="P257" s="225">
        <f>O257*H257</f>
        <v>0</v>
      </c>
      <c r="Q257" s="225">
        <v>0.017399999999999999</v>
      </c>
      <c r="R257" s="225">
        <f>Q257*H257</f>
        <v>7.7261219999999993</v>
      </c>
      <c r="S257" s="225">
        <v>0</v>
      </c>
      <c r="T257" s="226">
        <f>S257*H257</f>
        <v>0</v>
      </c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R257" s="227" t="s">
        <v>183</v>
      </c>
      <c r="AT257" s="227" t="s">
        <v>178</v>
      </c>
      <c r="AU257" s="227" t="s">
        <v>82</v>
      </c>
      <c r="AY257" s="20" t="s">
        <v>176</v>
      </c>
      <c r="BE257" s="228">
        <f>IF(N257="základní",J257,0)</f>
        <v>0</v>
      </c>
      <c r="BF257" s="228">
        <f>IF(N257="snížená",J257,0)</f>
        <v>0</v>
      </c>
      <c r="BG257" s="228">
        <f>IF(N257="zákl. přenesená",J257,0)</f>
        <v>0</v>
      </c>
      <c r="BH257" s="228">
        <f>IF(N257="sníž. přenesená",J257,0)</f>
        <v>0</v>
      </c>
      <c r="BI257" s="228">
        <f>IF(N257="nulová",J257,0)</f>
        <v>0</v>
      </c>
      <c r="BJ257" s="20" t="s">
        <v>80</v>
      </c>
      <c r="BK257" s="228">
        <f>ROUND(I257*H257,2)</f>
        <v>0</v>
      </c>
      <c r="BL257" s="20" t="s">
        <v>183</v>
      </c>
      <c r="BM257" s="227" t="s">
        <v>1006</v>
      </c>
    </row>
    <row r="258" s="2" customFormat="1">
      <c r="A258" s="41"/>
      <c r="B258" s="42"/>
      <c r="C258" s="43"/>
      <c r="D258" s="229" t="s">
        <v>185</v>
      </c>
      <c r="E258" s="43"/>
      <c r="F258" s="230" t="s">
        <v>1007</v>
      </c>
      <c r="G258" s="43"/>
      <c r="H258" s="43"/>
      <c r="I258" s="231"/>
      <c r="J258" s="43"/>
      <c r="K258" s="43"/>
      <c r="L258" s="47"/>
      <c r="M258" s="232"/>
      <c r="N258" s="233"/>
      <c r="O258" s="87"/>
      <c r="P258" s="87"/>
      <c r="Q258" s="87"/>
      <c r="R258" s="87"/>
      <c r="S258" s="87"/>
      <c r="T258" s="88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T258" s="20" t="s">
        <v>185</v>
      </c>
      <c r="AU258" s="20" t="s">
        <v>82</v>
      </c>
    </row>
    <row r="259" s="14" customFormat="1">
      <c r="A259" s="14"/>
      <c r="B259" s="245"/>
      <c r="C259" s="246"/>
      <c r="D259" s="236" t="s">
        <v>187</v>
      </c>
      <c r="E259" s="247" t="s">
        <v>21</v>
      </c>
      <c r="F259" s="248" t="s">
        <v>430</v>
      </c>
      <c r="G259" s="246"/>
      <c r="H259" s="249">
        <v>24.140000000000001</v>
      </c>
      <c r="I259" s="250"/>
      <c r="J259" s="246"/>
      <c r="K259" s="246"/>
      <c r="L259" s="251"/>
      <c r="M259" s="252"/>
      <c r="N259" s="253"/>
      <c r="O259" s="253"/>
      <c r="P259" s="253"/>
      <c r="Q259" s="253"/>
      <c r="R259" s="253"/>
      <c r="S259" s="253"/>
      <c r="T259" s="25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55" t="s">
        <v>187</v>
      </c>
      <c r="AU259" s="255" t="s">
        <v>82</v>
      </c>
      <c r="AV259" s="14" t="s">
        <v>82</v>
      </c>
      <c r="AW259" s="14" t="s">
        <v>33</v>
      </c>
      <c r="AX259" s="14" t="s">
        <v>72</v>
      </c>
      <c r="AY259" s="255" t="s">
        <v>176</v>
      </c>
    </row>
    <row r="260" s="14" customFormat="1">
      <c r="A260" s="14"/>
      <c r="B260" s="245"/>
      <c r="C260" s="246"/>
      <c r="D260" s="236" t="s">
        <v>187</v>
      </c>
      <c r="E260" s="247" t="s">
        <v>21</v>
      </c>
      <c r="F260" s="248" t="s">
        <v>431</v>
      </c>
      <c r="G260" s="246"/>
      <c r="H260" s="249">
        <v>62.200000000000003</v>
      </c>
      <c r="I260" s="250"/>
      <c r="J260" s="246"/>
      <c r="K260" s="246"/>
      <c r="L260" s="251"/>
      <c r="M260" s="252"/>
      <c r="N260" s="253"/>
      <c r="O260" s="253"/>
      <c r="P260" s="253"/>
      <c r="Q260" s="253"/>
      <c r="R260" s="253"/>
      <c r="S260" s="253"/>
      <c r="T260" s="25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55" t="s">
        <v>187</v>
      </c>
      <c r="AU260" s="255" t="s">
        <v>82</v>
      </c>
      <c r="AV260" s="14" t="s">
        <v>82</v>
      </c>
      <c r="AW260" s="14" t="s">
        <v>33</v>
      </c>
      <c r="AX260" s="14" t="s">
        <v>72</v>
      </c>
      <c r="AY260" s="255" t="s">
        <v>176</v>
      </c>
    </row>
    <row r="261" s="14" customFormat="1">
      <c r="A261" s="14"/>
      <c r="B261" s="245"/>
      <c r="C261" s="246"/>
      <c r="D261" s="236" t="s">
        <v>187</v>
      </c>
      <c r="E261" s="247" t="s">
        <v>21</v>
      </c>
      <c r="F261" s="248" t="s">
        <v>432</v>
      </c>
      <c r="G261" s="246"/>
      <c r="H261" s="249">
        <v>30.199999999999999</v>
      </c>
      <c r="I261" s="250"/>
      <c r="J261" s="246"/>
      <c r="K261" s="246"/>
      <c r="L261" s="251"/>
      <c r="M261" s="252"/>
      <c r="N261" s="253"/>
      <c r="O261" s="253"/>
      <c r="P261" s="253"/>
      <c r="Q261" s="253"/>
      <c r="R261" s="253"/>
      <c r="S261" s="253"/>
      <c r="T261" s="25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55" t="s">
        <v>187</v>
      </c>
      <c r="AU261" s="255" t="s">
        <v>82</v>
      </c>
      <c r="AV261" s="14" t="s">
        <v>82</v>
      </c>
      <c r="AW261" s="14" t="s">
        <v>33</v>
      </c>
      <c r="AX261" s="14" t="s">
        <v>72</v>
      </c>
      <c r="AY261" s="255" t="s">
        <v>176</v>
      </c>
    </row>
    <row r="262" s="14" customFormat="1">
      <c r="A262" s="14"/>
      <c r="B262" s="245"/>
      <c r="C262" s="246"/>
      <c r="D262" s="236" t="s">
        <v>187</v>
      </c>
      <c r="E262" s="247" t="s">
        <v>21</v>
      </c>
      <c r="F262" s="248" t="s">
        <v>433</v>
      </c>
      <c r="G262" s="246"/>
      <c r="H262" s="249">
        <v>14.949999999999999</v>
      </c>
      <c r="I262" s="250"/>
      <c r="J262" s="246"/>
      <c r="K262" s="246"/>
      <c r="L262" s="251"/>
      <c r="M262" s="252"/>
      <c r="N262" s="253"/>
      <c r="O262" s="253"/>
      <c r="P262" s="253"/>
      <c r="Q262" s="253"/>
      <c r="R262" s="253"/>
      <c r="S262" s="253"/>
      <c r="T262" s="25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55" t="s">
        <v>187</v>
      </c>
      <c r="AU262" s="255" t="s">
        <v>82</v>
      </c>
      <c r="AV262" s="14" t="s">
        <v>82</v>
      </c>
      <c r="AW262" s="14" t="s">
        <v>33</v>
      </c>
      <c r="AX262" s="14" t="s">
        <v>72</v>
      </c>
      <c r="AY262" s="255" t="s">
        <v>176</v>
      </c>
    </row>
    <row r="263" s="14" customFormat="1">
      <c r="A263" s="14"/>
      <c r="B263" s="245"/>
      <c r="C263" s="246"/>
      <c r="D263" s="236" t="s">
        <v>187</v>
      </c>
      <c r="E263" s="247" t="s">
        <v>21</v>
      </c>
      <c r="F263" s="248" t="s">
        <v>434</v>
      </c>
      <c r="G263" s="246"/>
      <c r="H263" s="249">
        <v>27.57</v>
      </c>
      <c r="I263" s="250"/>
      <c r="J263" s="246"/>
      <c r="K263" s="246"/>
      <c r="L263" s="251"/>
      <c r="M263" s="252"/>
      <c r="N263" s="253"/>
      <c r="O263" s="253"/>
      <c r="P263" s="253"/>
      <c r="Q263" s="253"/>
      <c r="R263" s="253"/>
      <c r="S263" s="253"/>
      <c r="T263" s="25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55" t="s">
        <v>187</v>
      </c>
      <c r="AU263" s="255" t="s">
        <v>82</v>
      </c>
      <c r="AV263" s="14" t="s">
        <v>82</v>
      </c>
      <c r="AW263" s="14" t="s">
        <v>33</v>
      </c>
      <c r="AX263" s="14" t="s">
        <v>72</v>
      </c>
      <c r="AY263" s="255" t="s">
        <v>176</v>
      </c>
    </row>
    <row r="264" s="14" customFormat="1">
      <c r="A264" s="14"/>
      <c r="B264" s="245"/>
      <c r="C264" s="246"/>
      <c r="D264" s="236" t="s">
        <v>187</v>
      </c>
      <c r="E264" s="247" t="s">
        <v>21</v>
      </c>
      <c r="F264" s="248" t="s">
        <v>435</v>
      </c>
      <c r="G264" s="246"/>
      <c r="H264" s="249">
        <v>14.19</v>
      </c>
      <c r="I264" s="250"/>
      <c r="J264" s="246"/>
      <c r="K264" s="246"/>
      <c r="L264" s="251"/>
      <c r="M264" s="252"/>
      <c r="N264" s="253"/>
      <c r="O264" s="253"/>
      <c r="P264" s="253"/>
      <c r="Q264" s="253"/>
      <c r="R264" s="253"/>
      <c r="S264" s="253"/>
      <c r="T264" s="25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55" t="s">
        <v>187</v>
      </c>
      <c r="AU264" s="255" t="s">
        <v>82</v>
      </c>
      <c r="AV264" s="14" t="s">
        <v>82</v>
      </c>
      <c r="AW264" s="14" t="s">
        <v>33</v>
      </c>
      <c r="AX264" s="14" t="s">
        <v>72</v>
      </c>
      <c r="AY264" s="255" t="s">
        <v>176</v>
      </c>
    </row>
    <row r="265" s="14" customFormat="1">
      <c r="A265" s="14"/>
      <c r="B265" s="245"/>
      <c r="C265" s="246"/>
      <c r="D265" s="236" t="s">
        <v>187</v>
      </c>
      <c r="E265" s="247" t="s">
        <v>21</v>
      </c>
      <c r="F265" s="248" t="s">
        <v>436</v>
      </c>
      <c r="G265" s="246"/>
      <c r="H265" s="249">
        <v>26.699999999999999</v>
      </c>
      <c r="I265" s="250"/>
      <c r="J265" s="246"/>
      <c r="K265" s="246"/>
      <c r="L265" s="251"/>
      <c r="M265" s="252"/>
      <c r="N265" s="253"/>
      <c r="O265" s="253"/>
      <c r="P265" s="253"/>
      <c r="Q265" s="253"/>
      <c r="R265" s="253"/>
      <c r="S265" s="253"/>
      <c r="T265" s="25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55" t="s">
        <v>187</v>
      </c>
      <c r="AU265" s="255" t="s">
        <v>82</v>
      </c>
      <c r="AV265" s="14" t="s">
        <v>82</v>
      </c>
      <c r="AW265" s="14" t="s">
        <v>33</v>
      </c>
      <c r="AX265" s="14" t="s">
        <v>72</v>
      </c>
      <c r="AY265" s="255" t="s">
        <v>176</v>
      </c>
    </row>
    <row r="266" s="16" customFormat="1">
      <c r="A266" s="16"/>
      <c r="B266" s="267"/>
      <c r="C266" s="268"/>
      <c r="D266" s="236" t="s">
        <v>187</v>
      </c>
      <c r="E266" s="269" t="s">
        <v>21</v>
      </c>
      <c r="F266" s="270" t="s">
        <v>319</v>
      </c>
      <c r="G266" s="268"/>
      <c r="H266" s="271">
        <v>199.94999999999999</v>
      </c>
      <c r="I266" s="272"/>
      <c r="J266" s="268"/>
      <c r="K266" s="268"/>
      <c r="L266" s="273"/>
      <c r="M266" s="274"/>
      <c r="N266" s="275"/>
      <c r="O266" s="275"/>
      <c r="P266" s="275"/>
      <c r="Q266" s="275"/>
      <c r="R266" s="275"/>
      <c r="S266" s="275"/>
      <c r="T266" s="27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T266" s="277" t="s">
        <v>187</v>
      </c>
      <c r="AU266" s="277" t="s">
        <v>82</v>
      </c>
      <c r="AV266" s="16" t="s">
        <v>198</v>
      </c>
      <c r="AW266" s="16" t="s">
        <v>33</v>
      </c>
      <c r="AX266" s="16" t="s">
        <v>72</v>
      </c>
      <c r="AY266" s="277" t="s">
        <v>176</v>
      </c>
    </row>
    <row r="267" s="14" customFormat="1">
      <c r="A267" s="14"/>
      <c r="B267" s="245"/>
      <c r="C267" s="246"/>
      <c r="D267" s="236" t="s">
        <v>187</v>
      </c>
      <c r="E267" s="247" t="s">
        <v>21</v>
      </c>
      <c r="F267" s="248" t="s">
        <v>437</v>
      </c>
      <c r="G267" s="246"/>
      <c r="H267" s="249">
        <v>30.199999999999999</v>
      </c>
      <c r="I267" s="250"/>
      <c r="J267" s="246"/>
      <c r="K267" s="246"/>
      <c r="L267" s="251"/>
      <c r="M267" s="252"/>
      <c r="N267" s="253"/>
      <c r="O267" s="253"/>
      <c r="P267" s="253"/>
      <c r="Q267" s="253"/>
      <c r="R267" s="253"/>
      <c r="S267" s="253"/>
      <c r="T267" s="25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55" t="s">
        <v>187</v>
      </c>
      <c r="AU267" s="255" t="s">
        <v>82</v>
      </c>
      <c r="AV267" s="14" t="s">
        <v>82</v>
      </c>
      <c r="AW267" s="14" t="s">
        <v>33</v>
      </c>
      <c r="AX267" s="14" t="s">
        <v>72</v>
      </c>
      <c r="AY267" s="255" t="s">
        <v>176</v>
      </c>
    </row>
    <row r="268" s="14" customFormat="1">
      <c r="A268" s="14"/>
      <c r="B268" s="245"/>
      <c r="C268" s="246"/>
      <c r="D268" s="236" t="s">
        <v>187</v>
      </c>
      <c r="E268" s="247" t="s">
        <v>21</v>
      </c>
      <c r="F268" s="248" t="s">
        <v>438</v>
      </c>
      <c r="G268" s="246"/>
      <c r="H268" s="249">
        <v>75.200000000000003</v>
      </c>
      <c r="I268" s="250"/>
      <c r="J268" s="246"/>
      <c r="K268" s="246"/>
      <c r="L268" s="251"/>
      <c r="M268" s="252"/>
      <c r="N268" s="253"/>
      <c r="O268" s="253"/>
      <c r="P268" s="253"/>
      <c r="Q268" s="253"/>
      <c r="R268" s="253"/>
      <c r="S268" s="253"/>
      <c r="T268" s="25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55" t="s">
        <v>187</v>
      </c>
      <c r="AU268" s="255" t="s">
        <v>82</v>
      </c>
      <c r="AV268" s="14" t="s">
        <v>82</v>
      </c>
      <c r="AW268" s="14" t="s">
        <v>33</v>
      </c>
      <c r="AX268" s="14" t="s">
        <v>72</v>
      </c>
      <c r="AY268" s="255" t="s">
        <v>176</v>
      </c>
    </row>
    <row r="269" s="14" customFormat="1">
      <c r="A269" s="14"/>
      <c r="B269" s="245"/>
      <c r="C269" s="246"/>
      <c r="D269" s="236" t="s">
        <v>187</v>
      </c>
      <c r="E269" s="247" t="s">
        <v>21</v>
      </c>
      <c r="F269" s="248" t="s">
        <v>439</v>
      </c>
      <c r="G269" s="246"/>
      <c r="H269" s="249">
        <v>20.84</v>
      </c>
      <c r="I269" s="250"/>
      <c r="J269" s="246"/>
      <c r="K269" s="246"/>
      <c r="L269" s="251"/>
      <c r="M269" s="252"/>
      <c r="N269" s="253"/>
      <c r="O269" s="253"/>
      <c r="P269" s="253"/>
      <c r="Q269" s="253"/>
      <c r="R269" s="253"/>
      <c r="S269" s="253"/>
      <c r="T269" s="25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55" t="s">
        <v>187</v>
      </c>
      <c r="AU269" s="255" t="s">
        <v>82</v>
      </c>
      <c r="AV269" s="14" t="s">
        <v>82</v>
      </c>
      <c r="AW269" s="14" t="s">
        <v>33</v>
      </c>
      <c r="AX269" s="14" t="s">
        <v>72</v>
      </c>
      <c r="AY269" s="255" t="s">
        <v>176</v>
      </c>
    </row>
    <row r="270" s="14" customFormat="1">
      <c r="A270" s="14"/>
      <c r="B270" s="245"/>
      <c r="C270" s="246"/>
      <c r="D270" s="236" t="s">
        <v>187</v>
      </c>
      <c r="E270" s="247" t="s">
        <v>21</v>
      </c>
      <c r="F270" s="248" t="s">
        <v>440</v>
      </c>
      <c r="G270" s="246"/>
      <c r="H270" s="249">
        <v>19.75</v>
      </c>
      <c r="I270" s="250"/>
      <c r="J270" s="246"/>
      <c r="K270" s="246"/>
      <c r="L270" s="251"/>
      <c r="M270" s="252"/>
      <c r="N270" s="253"/>
      <c r="O270" s="253"/>
      <c r="P270" s="253"/>
      <c r="Q270" s="253"/>
      <c r="R270" s="253"/>
      <c r="S270" s="253"/>
      <c r="T270" s="25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55" t="s">
        <v>187</v>
      </c>
      <c r="AU270" s="255" t="s">
        <v>82</v>
      </c>
      <c r="AV270" s="14" t="s">
        <v>82</v>
      </c>
      <c r="AW270" s="14" t="s">
        <v>33</v>
      </c>
      <c r="AX270" s="14" t="s">
        <v>72</v>
      </c>
      <c r="AY270" s="255" t="s">
        <v>176</v>
      </c>
    </row>
    <row r="271" s="14" customFormat="1">
      <c r="A271" s="14"/>
      <c r="B271" s="245"/>
      <c r="C271" s="246"/>
      <c r="D271" s="236" t="s">
        <v>187</v>
      </c>
      <c r="E271" s="247" t="s">
        <v>21</v>
      </c>
      <c r="F271" s="248" t="s">
        <v>441</v>
      </c>
      <c r="G271" s="246"/>
      <c r="H271" s="249">
        <v>7.5700000000000003</v>
      </c>
      <c r="I271" s="250"/>
      <c r="J271" s="246"/>
      <c r="K271" s="246"/>
      <c r="L271" s="251"/>
      <c r="M271" s="252"/>
      <c r="N271" s="253"/>
      <c r="O271" s="253"/>
      <c r="P271" s="253"/>
      <c r="Q271" s="253"/>
      <c r="R271" s="253"/>
      <c r="S271" s="253"/>
      <c r="T271" s="25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55" t="s">
        <v>187</v>
      </c>
      <c r="AU271" s="255" t="s">
        <v>82</v>
      </c>
      <c r="AV271" s="14" t="s">
        <v>82</v>
      </c>
      <c r="AW271" s="14" t="s">
        <v>33</v>
      </c>
      <c r="AX271" s="14" t="s">
        <v>72</v>
      </c>
      <c r="AY271" s="255" t="s">
        <v>176</v>
      </c>
    </row>
    <row r="272" s="14" customFormat="1">
      <c r="A272" s="14"/>
      <c r="B272" s="245"/>
      <c r="C272" s="246"/>
      <c r="D272" s="236" t="s">
        <v>187</v>
      </c>
      <c r="E272" s="247" t="s">
        <v>21</v>
      </c>
      <c r="F272" s="248" t="s">
        <v>442</v>
      </c>
      <c r="G272" s="246"/>
      <c r="H272" s="249">
        <v>32.799999999999997</v>
      </c>
      <c r="I272" s="250"/>
      <c r="J272" s="246"/>
      <c r="K272" s="246"/>
      <c r="L272" s="251"/>
      <c r="M272" s="252"/>
      <c r="N272" s="253"/>
      <c r="O272" s="253"/>
      <c r="P272" s="253"/>
      <c r="Q272" s="253"/>
      <c r="R272" s="253"/>
      <c r="S272" s="253"/>
      <c r="T272" s="25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55" t="s">
        <v>187</v>
      </c>
      <c r="AU272" s="255" t="s">
        <v>82</v>
      </c>
      <c r="AV272" s="14" t="s">
        <v>82</v>
      </c>
      <c r="AW272" s="14" t="s">
        <v>33</v>
      </c>
      <c r="AX272" s="14" t="s">
        <v>72</v>
      </c>
      <c r="AY272" s="255" t="s">
        <v>176</v>
      </c>
    </row>
    <row r="273" s="14" customFormat="1">
      <c r="A273" s="14"/>
      <c r="B273" s="245"/>
      <c r="C273" s="246"/>
      <c r="D273" s="236" t="s">
        <v>187</v>
      </c>
      <c r="E273" s="247" t="s">
        <v>21</v>
      </c>
      <c r="F273" s="248" t="s">
        <v>694</v>
      </c>
      <c r="G273" s="246"/>
      <c r="H273" s="249">
        <v>21.800000000000001</v>
      </c>
      <c r="I273" s="250"/>
      <c r="J273" s="246"/>
      <c r="K273" s="246"/>
      <c r="L273" s="251"/>
      <c r="M273" s="252"/>
      <c r="N273" s="253"/>
      <c r="O273" s="253"/>
      <c r="P273" s="253"/>
      <c r="Q273" s="253"/>
      <c r="R273" s="253"/>
      <c r="S273" s="253"/>
      <c r="T273" s="25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55" t="s">
        <v>187</v>
      </c>
      <c r="AU273" s="255" t="s">
        <v>82</v>
      </c>
      <c r="AV273" s="14" t="s">
        <v>82</v>
      </c>
      <c r="AW273" s="14" t="s">
        <v>33</v>
      </c>
      <c r="AX273" s="14" t="s">
        <v>72</v>
      </c>
      <c r="AY273" s="255" t="s">
        <v>176</v>
      </c>
    </row>
    <row r="274" s="14" customFormat="1">
      <c r="A274" s="14"/>
      <c r="B274" s="245"/>
      <c r="C274" s="246"/>
      <c r="D274" s="236" t="s">
        <v>187</v>
      </c>
      <c r="E274" s="247" t="s">
        <v>21</v>
      </c>
      <c r="F274" s="248" t="s">
        <v>443</v>
      </c>
      <c r="G274" s="246"/>
      <c r="H274" s="249">
        <v>28.510000000000002</v>
      </c>
      <c r="I274" s="250"/>
      <c r="J274" s="246"/>
      <c r="K274" s="246"/>
      <c r="L274" s="251"/>
      <c r="M274" s="252"/>
      <c r="N274" s="253"/>
      <c r="O274" s="253"/>
      <c r="P274" s="253"/>
      <c r="Q274" s="253"/>
      <c r="R274" s="253"/>
      <c r="S274" s="253"/>
      <c r="T274" s="25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55" t="s">
        <v>187</v>
      </c>
      <c r="AU274" s="255" t="s">
        <v>82</v>
      </c>
      <c r="AV274" s="14" t="s">
        <v>82</v>
      </c>
      <c r="AW274" s="14" t="s">
        <v>33</v>
      </c>
      <c r="AX274" s="14" t="s">
        <v>72</v>
      </c>
      <c r="AY274" s="255" t="s">
        <v>176</v>
      </c>
    </row>
    <row r="275" s="14" customFormat="1">
      <c r="A275" s="14"/>
      <c r="B275" s="245"/>
      <c r="C275" s="246"/>
      <c r="D275" s="236" t="s">
        <v>187</v>
      </c>
      <c r="E275" s="247" t="s">
        <v>21</v>
      </c>
      <c r="F275" s="248" t="s">
        <v>444</v>
      </c>
      <c r="G275" s="246"/>
      <c r="H275" s="249">
        <v>7.4100000000000001</v>
      </c>
      <c r="I275" s="250"/>
      <c r="J275" s="246"/>
      <c r="K275" s="246"/>
      <c r="L275" s="251"/>
      <c r="M275" s="252"/>
      <c r="N275" s="253"/>
      <c r="O275" s="253"/>
      <c r="P275" s="253"/>
      <c r="Q275" s="253"/>
      <c r="R275" s="253"/>
      <c r="S275" s="253"/>
      <c r="T275" s="25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55" t="s">
        <v>187</v>
      </c>
      <c r="AU275" s="255" t="s">
        <v>82</v>
      </c>
      <c r="AV275" s="14" t="s">
        <v>82</v>
      </c>
      <c r="AW275" s="14" t="s">
        <v>33</v>
      </c>
      <c r="AX275" s="14" t="s">
        <v>72</v>
      </c>
      <c r="AY275" s="255" t="s">
        <v>176</v>
      </c>
    </row>
    <row r="276" s="16" customFormat="1">
      <c r="A276" s="16"/>
      <c r="B276" s="267"/>
      <c r="C276" s="268"/>
      <c r="D276" s="236" t="s">
        <v>187</v>
      </c>
      <c r="E276" s="269" t="s">
        <v>21</v>
      </c>
      <c r="F276" s="270" t="s">
        <v>319</v>
      </c>
      <c r="G276" s="268"/>
      <c r="H276" s="271">
        <v>244.08000000000001</v>
      </c>
      <c r="I276" s="272"/>
      <c r="J276" s="268"/>
      <c r="K276" s="268"/>
      <c r="L276" s="273"/>
      <c r="M276" s="274"/>
      <c r="N276" s="275"/>
      <c r="O276" s="275"/>
      <c r="P276" s="275"/>
      <c r="Q276" s="275"/>
      <c r="R276" s="275"/>
      <c r="S276" s="275"/>
      <c r="T276" s="27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T276" s="277" t="s">
        <v>187</v>
      </c>
      <c r="AU276" s="277" t="s">
        <v>82</v>
      </c>
      <c r="AV276" s="16" t="s">
        <v>198</v>
      </c>
      <c r="AW276" s="16" t="s">
        <v>33</v>
      </c>
      <c r="AX276" s="16" t="s">
        <v>72</v>
      </c>
      <c r="AY276" s="277" t="s">
        <v>176</v>
      </c>
    </row>
    <row r="277" s="15" customFormat="1">
      <c r="A277" s="15"/>
      <c r="B277" s="256"/>
      <c r="C277" s="257"/>
      <c r="D277" s="236" t="s">
        <v>187</v>
      </c>
      <c r="E277" s="258" t="s">
        <v>21</v>
      </c>
      <c r="F277" s="259" t="s">
        <v>192</v>
      </c>
      <c r="G277" s="257"/>
      <c r="H277" s="260">
        <v>444.02999999999997</v>
      </c>
      <c r="I277" s="261"/>
      <c r="J277" s="257"/>
      <c r="K277" s="257"/>
      <c r="L277" s="262"/>
      <c r="M277" s="263"/>
      <c r="N277" s="264"/>
      <c r="O277" s="264"/>
      <c r="P277" s="264"/>
      <c r="Q277" s="264"/>
      <c r="R277" s="264"/>
      <c r="S277" s="264"/>
      <c r="T277" s="26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T277" s="266" t="s">
        <v>187</v>
      </c>
      <c r="AU277" s="266" t="s">
        <v>82</v>
      </c>
      <c r="AV277" s="15" t="s">
        <v>183</v>
      </c>
      <c r="AW277" s="15" t="s">
        <v>33</v>
      </c>
      <c r="AX277" s="15" t="s">
        <v>80</v>
      </c>
      <c r="AY277" s="266" t="s">
        <v>176</v>
      </c>
    </row>
    <row r="278" s="2" customFormat="1" ht="49.05" customHeight="1">
      <c r="A278" s="41"/>
      <c r="B278" s="42"/>
      <c r="C278" s="216" t="s">
        <v>488</v>
      </c>
      <c r="D278" s="278" t="s">
        <v>178</v>
      </c>
      <c r="E278" s="217" t="s">
        <v>1008</v>
      </c>
      <c r="F278" s="218" t="s">
        <v>1009</v>
      </c>
      <c r="G278" s="219" t="s">
        <v>181</v>
      </c>
      <c r="H278" s="220">
        <v>148.68000000000001</v>
      </c>
      <c r="I278" s="221"/>
      <c r="J278" s="222">
        <f>ROUND(I278*H278,2)</f>
        <v>0</v>
      </c>
      <c r="K278" s="218" t="s">
        <v>182</v>
      </c>
      <c r="L278" s="47"/>
      <c r="M278" s="223" t="s">
        <v>21</v>
      </c>
      <c r="N278" s="224" t="s">
        <v>43</v>
      </c>
      <c r="O278" s="87"/>
      <c r="P278" s="225">
        <f>O278*H278</f>
        <v>0</v>
      </c>
      <c r="Q278" s="225">
        <v>0.029100000000000001</v>
      </c>
      <c r="R278" s="225">
        <f>Q278*H278</f>
        <v>4.3265880000000001</v>
      </c>
      <c r="S278" s="225">
        <v>0</v>
      </c>
      <c r="T278" s="226">
        <f>S278*H278</f>
        <v>0</v>
      </c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R278" s="227" t="s">
        <v>183</v>
      </c>
      <c r="AT278" s="227" t="s">
        <v>178</v>
      </c>
      <c r="AU278" s="227" t="s">
        <v>82</v>
      </c>
      <c r="AY278" s="20" t="s">
        <v>176</v>
      </c>
      <c r="BE278" s="228">
        <f>IF(N278="základní",J278,0)</f>
        <v>0</v>
      </c>
      <c r="BF278" s="228">
        <f>IF(N278="snížená",J278,0)</f>
        <v>0</v>
      </c>
      <c r="BG278" s="228">
        <f>IF(N278="zákl. přenesená",J278,0)</f>
        <v>0</v>
      </c>
      <c r="BH278" s="228">
        <f>IF(N278="sníž. přenesená",J278,0)</f>
        <v>0</v>
      </c>
      <c r="BI278" s="228">
        <f>IF(N278="nulová",J278,0)</f>
        <v>0</v>
      </c>
      <c r="BJ278" s="20" t="s">
        <v>80</v>
      </c>
      <c r="BK278" s="228">
        <f>ROUND(I278*H278,2)</f>
        <v>0</v>
      </c>
      <c r="BL278" s="20" t="s">
        <v>183</v>
      </c>
      <c r="BM278" s="227" t="s">
        <v>1010</v>
      </c>
    </row>
    <row r="279" s="2" customFormat="1">
      <c r="A279" s="41"/>
      <c r="B279" s="42"/>
      <c r="C279" s="43"/>
      <c r="D279" s="229" t="s">
        <v>185</v>
      </c>
      <c r="E279" s="43"/>
      <c r="F279" s="230" t="s">
        <v>1011</v>
      </c>
      <c r="G279" s="43"/>
      <c r="H279" s="43"/>
      <c r="I279" s="231"/>
      <c r="J279" s="43"/>
      <c r="K279" s="43"/>
      <c r="L279" s="47"/>
      <c r="M279" s="232"/>
      <c r="N279" s="233"/>
      <c r="O279" s="87"/>
      <c r="P279" s="87"/>
      <c r="Q279" s="87"/>
      <c r="R279" s="87"/>
      <c r="S279" s="87"/>
      <c r="T279" s="88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T279" s="20" t="s">
        <v>185</v>
      </c>
      <c r="AU279" s="20" t="s">
        <v>82</v>
      </c>
    </row>
    <row r="280" s="14" customFormat="1">
      <c r="A280" s="14"/>
      <c r="B280" s="245"/>
      <c r="C280" s="246"/>
      <c r="D280" s="236" t="s">
        <v>187</v>
      </c>
      <c r="E280" s="247" t="s">
        <v>21</v>
      </c>
      <c r="F280" s="248" t="s">
        <v>450</v>
      </c>
      <c r="G280" s="246"/>
      <c r="H280" s="249">
        <v>32.649999999999999</v>
      </c>
      <c r="I280" s="250"/>
      <c r="J280" s="246"/>
      <c r="K280" s="246"/>
      <c r="L280" s="251"/>
      <c r="M280" s="252"/>
      <c r="N280" s="253"/>
      <c r="O280" s="253"/>
      <c r="P280" s="253"/>
      <c r="Q280" s="253"/>
      <c r="R280" s="253"/>
      <c r="S280" s="253"/>
      <c r="T280" s="25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55" t="s">
        <v>187</v>
      </c>
      <c r="AU280" s="255" t="s">
        <v>82</v>
      </c>
      <c r="AV280" s="14" t="s">
        <v>82</v>
      </c>
      <c r="AW280" s="14" t="s">
        <v>33</v>
      </c>
      <c r="AX280" s="14" t="s">
        <v>72</v>
      </c>
      <c r="AY280" s="255" t="s">
        <v>176</v>
      </c>
    </row>
    <row r="281" s="14" customFormat="1">
      <c r="A281" s="14"/>
      <c r="B281" s="245"/>
      <c r="C281" s="246"/>
      <c r="D281" s="236" t="s">
        <v>187</v>
      </c>
      <c r="E281" s="247" t="s">
        <v>21</v>
      </c>
      <c r="F281" s="248" t="s">
        <v>451</v>
      </c>
      <c r="G281" s="246"/>
      <c r="H281" s="249">
        <v>16.949999999999999</v>
      </c>
      <c r="I281" s="250"/>
      <c r="J281" s="246"/>
      <c r="K281" s="246"/>
      <c r="L281" s="251"/>
      <c r="M281" s="252"/>
      <c r="N281" s="253"/>
      <c r="O281" s="253"/>
      <c r="P281" s="253"/>
      <c r="Q281" s="253"/>
      <c r="R281" s="253"/>
      <c r="S281" s="253"/>
      <c r="T281" s="25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55" t="s">
        <v>187</v>
      </c>
      <c r="AU281" s="255" t="s">
        <v>82</v>
      </c>
      <c r="AV281" s="14" t="s">
        <v>82</v>
      </c>
      <c r="AW281" s="14" t="s">
        <v>33</v>
      </c>
      <c r="AX281" s="14" t="s">
        <v>72</v>
      </c>
      <c r="AY281" s="255" t="s">
        <v>176</v>
      </c>
    </row>
    <row r="282" s="14" customFormat="1">
      <c r="A282" s="14"/>
      <c r="B282" s="245"/>
      <c r="C282" s="246"/>
      <c r="D282" s="236" t="s">
        <v>187</v>
      </c>
      <c r="E282" s="247" t="s">
        <v>21</v>
      </c>
      <c r="F282" s="248" t="s">
        <v>452</v>
      </c>
      <c r="G282" s="246"/>
      <c r="H282" s="249">
        <v>20.850000000000001</v>
      </c>
      <c r="I282" s="250"/>
      <c r="J282" s="246"/>
      <c r="K282" s="246"/>
      <c r="L282" s="251"/>
      <c r="M282" s="252"/>
      <c r="N282" s="253"/>
      <c r="O282" s="253"/>
      <c r="P282" s="253"/>
      <c r="Q282" s="253"/>
      <c r="R282" s="253"/>
      <c r="S282" s="253"/>
      <c r="T282" s="25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55" t="s">
        <v>187</v>
      </c>
      <c r="AU282" s="255" t="s">
        <v>82</v>
      </c>
      <c r="AV282" s="14" t="s">
        <v>82</v>
      </c>
      <c r="AW282" s="14" t="s">
        <v>33</v>
      </c>
      <c r="AX282" s="14" t="s">
        <v>72</v>
      </c>
      <c r="AY282" s="255" t="s">
        <v>176</v>
      </c>
    </row>
    <row r="283" s="14" customFormat="1">
      <c r="A283" s="14"/>
      <c r="B283" s="245"/>
      <c r="C283" s="246"/>
      <c r="D283" s="236" t="s">
        <v>187</v>
      </c>
      <c r="E283" s="247" t="s">
        <v>21</v>
      </c>
      <c r="F283" s="248" t="s">
        <v>453</v>
      </c>
      <c r="G283" s="246"/>
      <c r="H283" s="249">
        <v>16.18</v>
      </c>
      <c r="I283" s="250"/>
      <c r="J283" s="246"/>
      <c r="K283" s="246"/>
      <c r="L283" s="251"/>
      <c r="M283" s="252"/>
      <c r="N283" s="253"/>
      <c r="O283" s="253"/>
      <c r="P283" s="253"/>
      <c r="Q283" s="253"/>
      <c r="R283" s="253"/>
      <c r="S283" s="253"/>
      <c r="T283" s="25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55" t="s">
        <v>187</v>
      </c>
      <c r="AU283" s="255" t="s">
        <v>82</v>
      </c>
      <c r="AV283" s="14" t="s">
        <v>82</v>
      </c>
      <c r="AW283" s="14" t="s">
        <v>33</v>
      </c>
      <c r="AX283" s="14" t="s">
        <v>72</v>
      </c>
      <c r="AY283" s="255" t="s">
        <v>176</v>
      </c>
    </row>
    <row r="284" s="14" customFormat="1">
      <c r="A284" s="14"/>
      <c r="B284" s="245"/>
      <c r="C284" s="246"/>
      <c r="D284" s="236" t="s">
        <v>187</v>
      </c>
      <c r="E284" s="247" t="s">
        <v>21</v>
      </c>
      <c r="F284" s="248" t="s">
        <v>454</v>
      </c>
      <c r="G284" s="246"/>
      <c r="H284" s="249">
        <v>31.52</v>
      </c>
      <c r="I284" s="250"/>
      <c r="J284" s="246"/>
      <c r="K284" s="246"/>
      <c r="L284" s="251"/>
      <c r="M284" s="252"/>
      <c r="N284" s="253"/>
      <c r="O284" s="253"/>
      <c r="P284" s="253"/>
      <c r="Q284" s="253"/>
      <c r="R284" s="253"/>
      <c r="S284" s="253"/>
      <c r="T284" s="25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55" t="s">
        <v>187</v>
      </c>
      <c r="AU284" s="255" t="s">
        <v>82</v>
      </c>
      <c r="AV284" s="14" t="s">
        <v>82</v>
      </c>
      <c r="AW284" s="14" t="s">
        <v>33</v>
      </c>
      <c r="AX284" s="14" t="s">
        <v>72</v>
      </c>
      <c r="AY284" s="255" t="s">
        <v>176</v>
      </c>
    </row>
    <row r="285" s="14" customFormat="1">
      <c r="A285" s="14"/>
      <c r="B285" s="245"/>
      <c r="C285" s="246"/>
      <c r="D285" s="236" t="s">
        <v>187</v>
      </c>
      <c r="E285" s="247" t="s">
        <v>21</v>
      </c>
      <c r="F285" s="248" t="s">
        <v>455</v>
      </c>
      <c r="G285" s="246"/>
      <c r="H285" s="249">
        <v>20.18</v>
      </c>
      <c r="I285" s="250"/>
      <c r="J285" s="246"/>
      <c r="K285" s="246"/>
      <c r="L285" s="251"/>
      <c r="M285" s="252"/>
      <c r="N285" s="253"/>
      <c r="O285" s="253"/>
      <c r="P285" s="253"/>
      <c r="Q285" s="253"/>
      <c r="R285" s="253"/>
      <c r="S285" s="253"/>
      <c r="T285" s="25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55" t="s">
        <v>187</v>
      </c>
      <c r="AU285" s="255" t="s">
        <v>82</v>
      </c>
      <c r="AV285" s="14" t="s">
        <v>82</v>
      </c>
      <c r="AW285" s="14" t="s">
        <v>33</v>
      </c>
      <c r="AX285" s="14" t="s">
        <v>72</v>
      </c>
      <c r="AY285" s="255" t="s">
        <v>176</v>
      </c>
    </row>
    <row r="286" s="14" customFormat="1">
      <c r="A286" s="14"/>
      <c r="B286" s="245"/>
      <c r="C286" s="246"/>
      <c r="D286" s="236" t="s">
        <v>187</v>
      </c>
      <c r="E286" s="247" t="s">
        <v>21</v>
      </c>
      <c r="F286" s="248" t="s">
        <v>456</v>
      </c>
      <c r="G286" s="246"/>
      <c r="H286" s="249">
        <v>10.35</v>
      </c>
      <c r="I286" s="250"/>
      <c r="J286" s="246"/>
      <c r="K286" s="246"/>
      <c r="L286" s="251"/>
      <c r="M286" s="252"/>
      <c r="N286" s="253"/>
      <c r="O286" s="253"/>
      <c r="P286" s="253"/>
      <c r="Q286" s="253"/>
      <c r="R286" s="253"/>
      <c r="S286" s="253"/>
      <c r="T286" s="25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55" t="s">
        <v>187</v>
      </c>
      <c r="AU286" s="255" t="s">
        <v>82</v>
      </c>
      <c r="AV286" s="14" t="s">
        <v>82</v>
      </c>
      <c r="AW286" s="14" t="s">
        <v>33</v>
      </c>
      <c r="AX286" s="14" t="s">
        <v>72</v>
      </c>
      <c r="AY286" s="255" t="s">
        <v>176</v>
      </c>
    </row>
    <row r="287" s="15" customFormat="1">
      <c r="A287" s="15"/>
      <c r="B287" s="256"/>
      <c r="C287" s="257"/>
      <c r="D287" s="236" t="s">
        <v>187</v>
      </c>
      <c r="E287" s="258" t="s">
        <v>21</v>
      </c>
      <c r="F287" s="259" t="s">
        <v>192</v>
      </c>
      <c r="G287" s="257"/>
      <c r="H287" s="260">
        <v>148.68000000000001</v>
      </c>
      <c r="I287" s="261"/>
      <c r="J287" s="257"/>
      <c r="K287" s="257"/>
      <c r="L287" s="262"/>
      <c r="M287" s="263"/>
      <c r="N287" s="264"/>
      <c r="O287" s="264"/>
      <c r="P287" s="264"/>
      <c r="Q287" s="264"/>
      <c r="R287" s="264"/>
      <c r="S287" s="264"/>
      <c r="T287" s="26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T287" s="266" t="s">
        <v>187</v>
      </c>
      <c r="AU287" s="266" t="s">
        <v>82</v>
      </c>
      <c r="AV287" s="15" t="s">
        <v>183</v>
      </c>
      <c r="AW287" s="15" t="s">
        <v>33</v>
      </c>
      <c r="AX287" s="15" t="s">
        <v>80</v>
      </c>
      <c r="AY287" s="266" t="s">
        <v>176</v>
      </c>
    </row>
    <row r="288" s="2" customFormat="1" ht="24.15" customHeight="1">
      <c r="A288" s="41"/>
      <c r="B288" s="42"/>
      <c r="C288" s="216" t="s">
        <v>503</v>
      </c>
      <c r="D288" s="278" t="s">
        <v>178</v>
      </c>
      <c r="E288" s="217" t="s">
        <v>1012</v>
      </c>
      <c r="F288" s="218" t="s">
        <v>1013</v>
      </c>
      <c r="G288" s="219" t="s">
        <v>181</v>
      </c>
      <c r="H288" s="220">
        <v>4</v>
      </c>
      <c r="I288" s="221"/>
      <c r="J288" s="222">
        <f>ROUND(I288*H288,2)</f>
        <v>0</v>
      </c>
      <c r="K288" s="218" t="s">
        <v>182</v>
      </c>
      <c r="L288" s="47"/>
      <c r="M288" s="223" t="s">
        <v>21</v>
      </c>
      <c r="N288" s="224" t="s">
        <v>43</v>
      </c>
      <c r="O288" s="87"/>
      <c r="P288" s="225">
        <f>O288*H288</f>
        <v>0</v>
      </c>
      <c r="Q288" s="225">
        <v>0.0057099999999999998</v>
      </c>
      <c r="R288" s="225">
        <f>Q288*H288</f>
        <v>0.022839999999999999</v>
      </c>
      <c r="S288" s="225">
        <v>0</v>
      </c>
      <c r="T288" s="226">
        <f>S288*H288</f>
        <v>0</v>
      </c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R288" s="227" t="s">
        <v>183</v>
      </c>
      <c r="AT288" s="227" t="s">
        <v>178</v>
      </c>
      <c r="AU288" s="227" t="s">
        <v>82</v>
      </c>
      <c r="AY288" s="20" t="s">
        <v>176</v>
      </c>
      <c r="BE288" s="228">
        <f>IF(N288="základní",J288,0)</f>
        <v>0</v>
      </c>
      <c r="BF288" s="228">
        <f>IF(N288="snížená",J288,0)</f>
        <v>0</v>
      </c>
      <c r="BG288" s="228">
        <f>IF(N288="zákl. přenesená",J288,0)</f>
        <v>0</v>
      </c>
      <c r="BH288" s="228">
        <f>IF(N288="sníž. přenesená",J288,0)</f>
        <v>0</v>
      </c>
      <c r="BI288" s="228">
        <f>IF(N288="nulová",J288,0)</f>
        <v>0</v>
      </c>
      <c r="BJ288" s="20" t="s">
        <v>80</v>
      </c>
      <c r="BK288" s="228">
        <f>ROUND(I288*H288,2)</f>
        <v>0</v>
      </c>
      <c r="BL288" s="20" t="s">
        <v>183</v>
      </c>
      <c r="BM288" s="227" t="s">
        <v>1014</v>
      </c>
    </row>
    <row r="289" s="2" customFormat="1">
      <c r="A289" s="41"/>
      <c r="B289" s="42"/>
      <c r="C289" s="43"/>
      <c r="D289" s="229" t="s">
        <v>185</v>
      </c>
      <c r="E289" s="43"/>
      <c r="F289" s="230" t="s">
        <v>1015</v>
      </c>
      <c r="G289" s="43"/>
      <c r="H289" s="43"/>
      <c r="I289" s="231"/>
      <c r="J289" s="43"/>
      <c r="K289" s="43"/>
      <c r="L289" s="47"/>
      <c r="M289" s="232"/>
      <c r="N289" s="233"/>
      <c r="O289" s="87"/>
      <c r="P289" s="87"/>
      <c r="Q289" s="87"/>
      <c r="R289" s="87"/>
      <c r="S289" s="87"/>
      <c r="T289" s="88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T289" s="20" t="s">
        <v>185</v>
      </c>
      <c r="AU289" s="20" t="s">
        <v>82</v>
      </c>
    </row>
    <row r="290" s="13" customFormat="1">
      <c r="A290" s="13"/>
      <c r="B290" s="234"/>
      <c r="C290" s="235"/>
      <c r="D290" s="236" t="s">
        <v>187</v>
      </c>
      <c r="E290" s="237" t="s">
        <v>21</v>
      </c>
      <c r="F290" s="238" t="s">
        <v>1016</v>
      </c>
      <c r="G290" s="235"/>
      <c r="H290" s="237" t="s">
        <v>21</v>
      </c>
      <c r="I290" s="239"/>
      <c r="J290" s="235"/>
      <c r="K290" s="235"/>
      <c r="L290" s="240"/>
      <c r="M290" s="241"/>
      <c r="N290" s="242"/>
      <c r="O290" s="242"/>
      <c r="P290" s="242"/>
      <c r="Q290" s="242"/>
      <c r="R290" s="242"/>
      <c r="S290" s="242"/>
      <c r="T290" s="24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44" t="s">
        <v>187</v>
      </c>
      <c r="AU290" s="244" t="s">
        <v>82</v>
      </c>
      <c r="AV290" s="13" t="s">
        <v>80</v>
      </c>
      <c r="AW290" s="13" t="s">
        <v>33</v>
      </c>
      <c r="AX290" s="13" t="s">
        <v>72</v>
      </c>
      <c r="AY290" s="244" t="s">
        <v>176</v>
      </c>
    </row>
    <row r="291" s="14" customFormat="1">
      <c r="A291" s="14"/>
      <c r="B291" s="245"/>
      <c r="C291" s="246"/>
      <c r="D291" s="236" t="s">
        <v>187</v>
      </c>
      <c r="E291" s="247" t="s">
        <v>21</v>
      </c>
      <c r="F291" s="248" t="s">
        <v>1017</v>
      </c>
      <c r="G291" s="246"/>
      <c r="H291" s="249">
        <v>2</v>
      </c>
      <c r="I291" s="250"/>
      <c r="J291" s="246"/>
      <c r="K291" s="246"/>
      <c r="L291" s="251"/>
      <c r="M291" s="252"/>
      <c r="N291" s="253"/>
      <c r="O291" s="253"/>
      <c r="P291" s="253"/>
      <c r="Q291" s="253"/>
      <c r="R291" s="253"/>
      <c r="S291" s="253"/>
      <c r="T291" s="25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55" t="s">
        <v>187</v>
      </c>
      <c r="AU291" s="255" t="s">
        <v>82</v>
      </c>
      <c r="AV291" s="14" t="s">
        <v>82</v>
      </c>
      <c r="AW291" s="14" t="s">
        <v>33</v>
      </c>
      <c r="AX291" s="14" t="s">
        <v>72</v>
      </c>
      <c r="AY291" s="255" t="s">
        <v>176</v>
      </c>
    </row>
    <row r="292" s="13" customFormat="1">
      <c r="A292" s="13"/>
      <c r="B292" s="234"/>
      <c r="C292" s="235"/>
      <c r="D292" s="236" t="s">
        <v>187</v>
      </c>
      <c r="E292" s="237" t="s">
        <v>21</v>
      </c>
      <c r="F292" s="238" t="s">
        <v>1018</v>
      </c>
      <c r="G292" s="235"/>
      <c r="H292" s="237" t="s">
        <v>21</v>
      </c>
      <c r="I292" s="239"/>
      <c r="J292" s="235"/>
      <c r="K292" s="235"/>
      <c r="L292" s="240"/>
      <c r="M292" s="241"/>
      <c r="N292" s="242"/>
      <c r="O292" s="242"/>
      <c r="P292" s="242"/>
      <c r="Q292" s="242"/>
      <c r="R292" s="242"/>
      <c r="S292" s="242"/>
      <c r="T292" s="24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44" t="s">
        <v>187</v>
      </c>
      <c r="AU292" s="244" t="s">
        <v>82</v>
      </c>
      <c r="AV292" s="13" t="s">
        <v>80</v>
      </c>
      <c r="AW292" s="13" t="s">
        <v>33</v>
      </c>
      <c r="AX292" s="13" t="s">
        <v>72</v>
      </c>
      <c r="AY292" s="244" t="s">
        <v>176</v>
      </c>
    </row>
    <row r="293" s="14" customFormat="1">
      <c r="A293" s="14"/>
      <c r="B293" s="245"/>
      <c r="C293" s="246"/>
      <c r="D293" s="236" t="s">
        <v>187</v>
      </c>
      <c r="E293" s="247" t="s">
        <v>21</v>
      </c>
      <c r="F293" s="248" t="s">
        <v>1017</v>
      </c>
      <c r="G293" s="246"/>
      <c r="H293" s="249">
        <v>2</v>
      </c>
      <c r="I293" s="250"/>
      <c r="J293" s="246"/>
      <c r="K293" s="246"/>
      <c r="L293" s="251"/>
      <c r="M293" s="252"/>
      <c r="N293" s="253"/>
      <c r="O293" s="253"/>
      <c r="P293" s="253"/>
      <c r="Q293" s="253"/>
      <c r="R293" s="253"/>
      <c r="S293" s="253"/>
      <c r="T293" s="25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55" t="s">
        <v>187</v>
      </c>
      <c r="AU293" s="255" t="s">
        <v>82</v>
      </c>
      <c r="AV293" s="14" t="s">
        <v>82</v>
      </c>
      <c r="AW293" s="14" t="s">
        <v>33</v>
      </c>
      <c r="AX293" s="14" t="s">
        <v>72</v>
      </c>
      <c r="AY293" s="255" t="s">
        <v>176</v>
      </c>
    </row>
    <row r="294" s="15" customFormat="1">
      <c r="A294" s="15"/>
      <c r="B294" s="256"/>
      <c r="C294" s="257"/>
      <c r="D294" s="236" t="s">
        <v>187</v>
      </c>
      <c r="E294" s="258" t="s">
        <v>21</v>
      </c>
      <c r="F294" s="259" t="s">
        <v>192</v>
      </c>
      <c r="G294" s="257"/>
      <c r="H294" s="260">
        <v>4</v>
      </c>
      <c r="I294" s="261"/>
      <c r="J294" s="257"/>
      <c r="K294" s="257"/>
      <c r="L294" s="262"/>
      <c r="M294" s="263"/>
      <c r="N294" s="264"/>
      <c r="O294" s="264"/>
      <c r="P294" s="264"/>
      <c r="Q294" s="264"/>
      <c r="R294" s="264"/>
      <c r="S294" s="264"/>
      <c r="T294" s="26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T294" s="266" t="s">
        <v>187</v>
      </c>
      <c r="AU294" s="266" t="s">
        <v>82</v>
      </c>
      <c r="AV294" s="15" t="s">
        <v>183</v>
      </c>
      <c r="AW294" s="15" t="s">
        <v>33</v>
      </c>
      <c r="AX294" s="15" t="s">
        <v>80</v>
      </c>
      <c r="AY294" s="266" t="s">
        <v>176</v>
      </c>
    </row>
    <row r="295" s="2" customFormat="1" ht="24.15" customHeight="1">
      <c r="A295" s="41"/>
      <c r="B295" s="42"/>
      <c r="C295" s="216" t="s">
        <v>510</v>
      </c>
      <c r="D295" s="216" t="s">
        <v>178</v>
      </c>
      <c r="E295" s="217" t="s">
        <v>1019</v>
      </c>
      <c r="F295" s="218" t="s">
        <v>1020</v>
      </c>
      <c r="G295" s="219" t="s">
        <v>181</v>
      </c>
      <c r="H295" s="220">
        <v>27.402000000000001</v>
      </c>
      <c r="I295" s="221"/>
      <c r="J295" s="222">
        <f>ROUND(I295*H295,2)</f>
        <v>0</v>
      </c>
      <c r="K295" s="218" t="s">
        <v>182</v>
      </c>
      <c r="L295" s="47"/>
      <c r="M295" s="223" t="s">
        <v>21</v>
      </c>
      <c r="N295" s="224" t="s">
        <v>43</v>
      </c>
      <c r="O295" s="87"/>
      <c r="P295" s="225">
        <f>O295*H295</f>
        <v>0</v>
      </c>
      <c r="Q295" s="225">
        <v>0.00025999999999999998</v>
      </c>
      <c r="R295" s="225">
        <f>Q295*H295</f>
        <v>0.0071245199999999996</v>
      </c>
      <c r="S295" s="225">
        <v>0</v>
      </c>
      <c r="T295" s="226">
        <f>S295*H295</f>
        <v>0</v>
      </c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R295" s="227" t="s">
        <v>183</v>
      </c>
      <c r="AT295" s="227" t="s">
        <v>178</v>
      </c>
      <c r="AU295" s="227" t="s">
        <v>82</v>
      </c>
      <c r="AY295" s="20" t="s">
        <v>176</v>
      </c>
      <c r="BE295" s="228">
        <f>IF(N295="základní",J295,0)</f>
        <v>0</v>
      </c>
      <c r="BF295" s="228">
        <f>IF(N295="snížená",J295,0)</f>
        <v>0</v>
      </c>
      <c r="BG295" s="228">
        <f>IF(N295="zákl. přenesená",J295,0)</f>
        <v>0</v>
      </c>
      <c r="BH295" s="228">
        <f>IF(N295="sníž. přenesená",J295,0)</f>
        <v>0</v>
      </c>
      <c r="BI295" s="228">
        <f>IF(N295="nulová",J295,0)</f>
        <v>0</v>
      </c>
      <c r="BJ295" s="20" t="s">
        <v>80</v>
      </c>
      <c r="BK295" s="228">
        <f>ROUND(I295*H295,2)</f>
        <v>0</v>
      </c>
      <c r="BL295" s="20" t="s">
        <v>183</v>
      </c>
      <c r="BM295" s="227" t="s">
        <v>1021</v>
      </c>
    </row>
    <row r="296" s="2" customFormat="1">
      <c r="A296" s="41"/>
      <c r="B296" s="42"/>
      <c r="C296" s="43"/>
      <c r="D296" s="229" t="s">
        <v>185</v>
      </c>
      <c r="E296" s="43"/>
      <c r="F296" s="230" t="s">
        <v>1022</v>
      </c>
      <c r="G296" s="43"/>
      <c r="H296" s="43"/>
      <c r="I296" s="231"/>
      <c r="J296" s="43"/>
      <c r="K296" s="43"/>
      <c r="L296" s="47"/>
      <c r="M296" s="232"/>
      <c r="N296" s="233"/>
      <c r="O296" s="87"/>
      <c r="P296" s="87"/>
      <c r="Q296" s="87"/>
      <c r="R296" s="87"/>
      <c r="S296" s="87"/>
      <c r="T296" s="88"/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T296" s="20" t="s">
        <v>185</v>
      </c>
      <c r="AU296" s="20" t="s">
        <v>82</v>
      </c>
    </row>
    <row r="297" s="13" customFormat="1">
      <c r="A297" s="13"/>
      <c r="B297" s="234"/>
      <c r="C297" s="235"/>
      <c r="D297" s="236" t="s">
        <v>187</v>
      </c>
      <c r="E297" s="237" t="s">
        <v>21</v>
      </c>
      <c r="F297" s="238" t="s">
        <v>1023</v>
      </c>
      <c r="G297" s="235"/>
      <c r="H297" s="237" t="s">
        <v>21</v>
      </c>
      <c r="I297" s="239"/>
      <c r="J297" s="235"/>
      <c r="K297" s="235"/>
      <c r="L297" s="240"/>
      <c r="M297" s="241"/>
      <c r="N297" s="242"/>
      <c r="O297" s="242"/>
      <c r="P297" s="242"/>
      <c r="Q297" s="242"/>
      <c r="R297" s="242"/>
      <c r="S297" s="242"/>
      <c r="T297" s="24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44" t="s">
        <v>187</v>
      </c>
      <c r="AU297" s="244" t="s">
        <v>82</v>
      </c>
      <c r="AV297" s="13" t="s">
        <v>80</v>
      </c>
      <c r="AW297" s="13" t="s">
        <v>33</v>
      </c>
      <c r="AX297" s="13" t="s">
        <v>72</v>
      </c>
      <c r="AY297" s="244" t="s">
        <v>176</v>
      </c>
    </row>
    <row r="298" s="14" customFormat="1">
      <c r="A298" s="14"/>
      <c r="B298" s="245"/>
      <c r="C298" s="246"/>
      <c r="D298" s="236" t="s">
        <v>187</v>
      </c>
      <c r="E298" s="247" t="s">
        <v>21</v>
      </c>
      <c r="F298" s="248" t="s">
        <v>1024</v>
      </c>
      <c r="G298" s="246"/>
      <c r="H298" s="249">
        <v>27.402000000000001</v>
      </c>
      <c r="I298" s="250"/>
      <c r="J298" s="246"/>
      <c r="K298" s="246"/>
      <c r="L298" s="251"/>
      <c r="M298" s="252"/>
      <c r="N298" s="253"/>
      <c r="O298" s="253"/>
      <c r="P298" s="253"/>
      <c r="Q298" s="253"/>
      <c r="R298" s="253"/>
      <c r="S298" s="253"/>
      <c r="T298" s="25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55" t="s">
        <v>187</v>
      </c>
      <c r="AU298" s="255" t="s">
        <v>82</v>
      </c>
      <c r="AV298" s="14" t="s">
        <v>82</v>
      </c>
      <c r="AW298" s="14" t="s">
        <v>33</v>
      </c>
      <c r="AX298" s="14" t="s">
        <v>72</v>
      </c>
      <c r="AY298" s="255" t="s">
        <v>176</v>
      </c>
    </row>
    <row r="299" s="15" customFormat="1">
      <c r="A299" s="15"/>
      <c r="B299" s="256"/>
      <c r="C299" s="257"/>
      <c r="D299" s="236" t="s">
        <v>187</v>
      </c>
      <c r="E299" s="258" t="s">
        <v>21</v>
      </c>
      <c r="F299" s="259" t="s">
        <v>192</v>
      </c>
      <c r="G299" s="257"/>
      <c r="H299" s="260">
        <v>27.402000000000001</v>
      </c>
      <c r="I299" s="261"/>
      <c r="J299" s="257"/>
      <c r="K299" s="257"/>
      <c r="L299" s="262"/>
      <c r="M299" s="263"/>
      <c r="N299" s="264"/>
      <c r="O299" s="264"/>
      <c r="P299" s="264"/>
      <c r="Q299" s="264"/>
      <c r="R299" s="264"/>
      <c r="S299" s="264"/>
      <c r="T299" s="26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T299" s="266" t="s">
        <v>187</v>
      </c>
      <c r="AU299" s="266" t="s">
        <v>82</v>
      </c>
      <c r="AV299" s="15" t="s">
        <v>183</v>
      </c>
      <c r="AW299" s="15" t="s">
        <v>33</v>
      </c>
      <c r="AX299" s="15" t="s">
        <v>80</v>
      </c>
      <c r="AY299" s="266" t="s">
        <v>176</v>
      </c>
    </row>
    <row r="300" s="2" customFormat="1" ht="33" customHeight="1">
      <c r="A300" s="41"/>
      <c r="B300" s="42"/>
      <c r="C300" s="216" t="s">
        <v>517</v>
      </c>
      <c r="D300" s="278" t="s">
        <v>178</v>
      </c>
      <c r="E300" s="217" t="s">
        <v>1025</v>
      </c>
      <c r="F300" s="218" t="s">
        <v>1026</v>
      </c>
      <c r="G300" s="219" t="s">
        <v>181</v>
      </c>
      <c r="H300" s="220">
        <v>192.49000000000001</v>
      </c>
      <c r="I300" s="221"/>
      <c r="J300" s="222">
        <f>ROUND(I300*H300,2)</f>
        <v>0</v>
      </c>
      <c r="K300" s="218" t="s">
        <v>182</v>
      </c>
      <c r="L300" s="47"/>
      <c r="M300" s="223" t="s">
        <v>21</v>
      </c>
      <c r="N300" s="224" t="s">
        <v>43</v>
      </c>
      <c r="O300" s="87"/>
      <c r="P300" s="225">
        <f>O300*H300</f>
        <v>0</v>
      </c>
      <c r="Q300" s="225">
        <v>0.0080000000000000002</v>
      </c>
      <c r="R300" s="225">
        <f>Q300*H300</f>
        <v>1.5399200000000002</v>
      </c>
      <c r="S300" s="225">
        <v>0</v>
      </c>
      <c r="T300" s="226">
        <f>S300*H300</f>
        <v>0</v>
      </c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R300" s="227" t="s">
        <v>183</v>
      </c>
      <c r="AT300" s="227" t="s">
        <v>178</v>
      </c>
      <c r="AU300" s="227" t="s">
        <v>82</v>
      </c>
      <c r="AY300" s="20" t="s">
        <v>176</v>
      </c>
      <c r="BE300" s="228">
        <f>IF(N300="základní",J300,0)</f>
        <v>0</v>
      </c>
      <c r="BF300" s="228">
        <f>IF(N300="snížená",J300,0)</f>
        <v>0</v>
      </c>
      <c r="BG300" s="228">
        <f>IF(N300="zákl. přenesená",J300,0)</f>
        <v>0</v>
      </c>
      <c r="BH300" s="228">
        <f>IF(N300="sníž. přenesená",J300,0)</f>
        <v>0</v>
      </c>
      <c r="BI300" s="228">
        <f>IF(N300="nulová",J300,0)</f>
        <v>0</v>
      </c>
      <c r="BJ300" s="20" t="s">
        <v>80</v>
      </c>
      <c r="BK300" s="228">
        <f>ROUND(I300*H300,2)</f>
        <v>0</v>
      </c>
      <c r="BL300" s="20" t="s">
        <v>183</v>
      </c>
      <c r="BM300" s="227" t="s">
        <v>1027</v>
      </c>
    </row>
    <row r="301" s="2" customFormat="1">
      <c r="A301" s="41"/>
      <c r="B301" s="42"/>
      <c r="C301" s="43"/>
      <c r="D301" s="229" t="s">
        <v>185</v>
      </c>
      <c r="E301" s="43"/>
      <c r="F301" s="230" t="s">
        <v>1028</v>
      </c>
      <c r="G301" s="43"/>
      <c r="H301" s="43"/>
      <c r="I301" s="231"/>
      <c r="J301" s="43"/>
      <c r="K301" s="43"/>
      <c r="L301" s="47"/>
      <c r="M301" s="232"/>
      <c r="N301" s="233"/>
      <c r="O301" s="87"/>
      <c r="P301" s="87"/>
      <c r="Q301" s="87"/>
      <c r="R301" s="87"/>
      <c r="S301" s="87"/>
      <c r="T301" s="88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T301" s="20" t="s">
        <v>185</v>
      </c>
      <c r="AU301" s="20" t="s">
        <v>82</v>
      </c>
    </row>
    <row r="302" s="13" customFormat="1">
      <c r="A302" s="13"/>
      <c r="B302" s="234"/>
      <c r="C302" s="235"/>
      <c r="D302" s="236" t="s">
        <v>187</v>
      </c>
      <c r="E302" s="237" t="s">
        <v>21</v>
      </c>
      <c r="F302" s="238" t="s">
        <v>497</v>
      </c>
      <c r="G302" s="235"/>
      <c r="H302" s="237" t="s">
        <v>21</v>
      </c>
      <c r="I302" s="239"/>
      <c r="J302" s="235"/>
      <c r="K302" s="235"/>
      <c r="L302" s="240"/>
      <c r="M302" s="241"/>
      <c r="N302" s="242"/>
      <c r="O302" s="242"/>
      <c r="P302" s="242"/>
      <c r="Q302" s="242"/>
      <c r="R302" s="242"/>
      <c r="S302" s="242"/>
      <c r="T302" s="24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44" t="s">
        <v>187</v>
      </c>
      <c r="AU302" s="244" t="s">
        <v>82</v>
      </c>
      <c r="AV302" s="13" t="s">
        <v>80</v>
      </c>
      <c r="AW302" s="13" t="s">
        <v>33</v>
      </c>
      <c r="AX302" s="13" t="s">
        <v>72</v>
      </c>
      <c r="AY302" s="244" t="s">
        <v>176</v>
      </c>
    </row>
    <row r="303" s="14" customFormat="1">
      <c r="A303" s="14"/>
      <c r="B303" s="245"/>
      <c r="C303" s="246"/>
      <c r="D303" s="236" t="s">
        <v>187</v>
      </c>
      <c r="E303" s="247" t="s">
        <v>21</v>
      </c>
      <c r="F303" s="248" t="s">
        <v>1029</v>
      </c>
      <c r="G303" s="246"/>
      <c r="H303" s="249">
        <v>26.597000000000001</v>
      </c>
      <c r="I303" s="250"/>
      <c r="J303" s="246"/>
      <c r="K303" s="246"/>
      <c r="L303" s="251"/>
      <c r="M303" s="252"/>
      <c r="N303" s="253"/>
      <c r="O303" s="253"/>
      <c r="P303" s="253"/>
      <c r="Q303" s="253"/>
      <c r="R303" s="253"/>
      <c r="S303" s="253"/>
      <c r="T303" s="25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55" t="s">
        <v>187</v>
      </c>
      <c r="AU303" s="255" t="s">
        <v>82</v>
      </c>
      <c r="AV303" s="14" t="s">
        <v>82</v>
      </c>
      <c r="AW303" s="14" t="s">
        <v>33</v>
      </c>
      <c r="AX303" s="14" t="s">
        <v>72</v>
      </c>
      <c r="AY303" s="255" t="s">
        <v>176</v>
      </c>
    </row>
    <row r="304" s="14" customFormat="1">
      <c r="A304" s="14"/>
      <c r="B304" s="245"/>
      <c r="C304" s="246"/>
      <c r="D304" s="236" t="s">
        <v>187</v>
      </c>
      <c r="E304" s="247" t="s">
        <v>21</v>
      </c>
      <c r="F304" s="248" t="s">
        <v>1030</v>
      </c>
      <c r="G304" s="246"/>
      <c r="H304" s="249">
        <v>25.672000000000001</v>
      </c>
      <c r="I304" s="250"/>
      <c r="J304" s="246"/>
      <c r="K304" s="246"/>
      <c r="L304" s="251"/>
      <c r="M304" s="252"/>
      <c r="N304" s="253"/>
      <c r="O304" s="253"/>
      <c r="P304" s="253"/>
      <c r="Q304" s="253"/>
      <c r="R304" s="253"/>
      <c r="S304" s="253"/>
      <c r="T304" s="25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55" t="s">
        <v>187</v>
      </c>
      <c r="AU304" s="255" t="s">
        <v>82</v>
      </c>
      <c r="AV304" s="14" t="s">
        <v>82</v>
      </c>
      <c r="AW304" s="14" t="s">
        <v>33</v>
      </c>
      <c r="AX304" s="14" t="s">
        <v>72</v>
      </c>
      <c r="AY304" s="255" t="s">
        <v>176</v>
      </c>
    </row>
    <row r="305" s="14" customFormat="1">
      <c r="A305" s="14"/>
      <c r="B305" s="245"/>
      <c r="C305" s="246"/>
      <c r="D305" s="236" t="s">
        <v>187</v>
      </c>
      <c r="E305" s="247" t="s">
        <v>21</v>
      </c>
      <c r="F305" s="248" t="s">
        <v>1031</v>
      </c>
      <c r="G305" s="246"/>
      <c r="H305" s="249">
        <v>20.460999999999999</v>
      </c>
      <c r="I305" s="250"/>
      <c r="J305" s="246"/>
      <c r="K305" s="246"/>
      <c r="L305" s="251"/>
      <c r="M305" s="252"/>
      <c r="N305" s="253"/>
      <c r="O305" s="253"/>
      <c r="P305" s="253"/>
      <c r="Q305" s="253"/>
      <c r="R305" s="253"/>
      <c r="S305" s="253"/>
      <c r="T305" s="25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55" t="s">
        <v>187</v>
      </c>
      <c r="AU305" s="255" t="s">
        <v>82</v>
      </c>
      <c r="AV305" s="14" t="s">
        <v>82</v>
      </c>
      <c r="AW305" s="14" t="s">
        <v>33</v>
      </c>
      <c r="AX305" s="14" t="s">
        <v>72</v>
      </c>
      <c r="AY305" s="255" t="s">
        <v>176</v>
      </c>
    </row>
    <row r="306" s="14" customFormat="1">
      <c r="A306" s="14"/>
      <c r="B306" s="245"/>
      <c r="C306" s="246"/>
      <c r="D306" s="236" t="s">
        <v>187</v>
      </c>
      <c r="E306" s="247" t="s">
        <v>21</v>
      </c>
      <c r="F306" s="248" t="s">
        <v>1032</v>
      </c>
      <c r="G306" s="246"/>
      <c r="H306" s="249">
        <v>19.021999999999998</v>
      </c>
      <c r="I306" s="250"/>
      <c r="J306" s="246"/>
      <c r="K306" s="246"/>
      <c r="L306" s="251"/>
      <c r="M306" s="252"/>
      <c r="N306" s="253"/>
      <c r="O306" s="253"/>
      <c r="P306" s="253"/>
      <c r="Q306" s="253"/>
      <c r="R306" s="253"/>
      <c r="S306" s="253"/>
      <c r="T306" s="25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55" t="s">
        <v>187</v>
      </c>
      <c r="AU306" s="255" t="s">
        <v>82</v>
      </c>
      <c r="AV306" s="14" t="s">
        <v>82</v>
      </c>
      <c r="AW306" s="14" t="s">
        <v>33</v>
      </c>
      <c r="AX306" s="14" t="s">
        <v>72</v>
      </c>
      <c r="AY306" s="255" t="s">
        <v>176</v>
      </c>
    </row>
    <row r="307" s="14" customFormat="1">
      <c r="A307" s="14"/>
      <c r="B307" s="245"/>
      <c r="C307" s="246"/>
      <c r="D307" s="236" t="s">
        <v>187</v>
      </c>
      <c r="E307" s="247" t="s">
        <v>21</v>
      </c>
      <c r="F307" s="248" t="s">
        <v>1033</v>
      </c>
      <c r="G307" s="246"/>
      <c r="H307" s="249">
        <v>28.757000000000001</v>
      </c>
      <c r="I307" s="250"/>
      <c r="J307" s="246"/>
      <c r="K307" s="246"/>
      <c r="L307" s="251"/>
      <c r="M307" s="252"/>
      <c r="N307" s="253"/>
      <c r="O307" s="253"/>
      <c r="P307" s="253"/>
      <c r="Q307" s="253"/>
      <c r="R307" s="253"/>
      <c r="S307" s="253"/>
      <c r="T307" s="25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55" t="s">
        <v>187</v>
      </c>
      <c r="AU307" s="255" t="s">
        <v>82</v>
      </c>
      <c r="AV307" s="14" t="s">
        <v>82</v>
      </c>
      <c r="AW307" s="14" t="s">
        <v>33</v>
      </c>
      <c r="AX307" s="14" t="s">
        <v>72</v>
      </c>
      <c r="AY307" s="255" t="s">
        <v>176</v>
      </c>
    </row>
    <row r="308" s="14" customFormat="1">
      <c r="A308" s="14"/>
      <c r="B308" s="245"/>
      <c r="C308" s="246"/>
      <c r="D308" s="236" t="s">
        <v>187</v>
      </c>
      <c r="E308" s="247" t="s">
        <v>21</v>
      </c>
      <c r="F308" s="248" t="s">
        <v>1034</v>
      </c>
      <c r="G308" s="246"/>
      <c r="H308" s="249">
        <v>8.7560000000000002</v>
      </c>
      <c r="I308" s="250"/>
      <c r="J308" s="246"/>
      <c r="K308" s="246"/>
      <c r="L308" s="251"/>
      <c r="M308" s="252"/>
      <c r="N308" s="253"/>
      <c r="O308" s="253"/>
      <c r="P308" s="253"/>
      <c r="Q308" s="253"/>
      <c r="R308" s="253"/>
      <c r="S308" s="253"/>
      <c r="T308" s="25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55" t="s">
        <v>187</v>
      </c>
      <c r="AU308" s="255" t="s">
        <v>82</v>
      </c>
      <c r="AV308" s="14" t="s">
        <v>82</v>
      </c>
      <c r="AW308" s="14" t="s">
        <v>33</v>
      </c>
      <c r="AX308" s="14" t="s">
        <v>72</v>
      </c>
      <c r="AY308" s="255" t="s">
        <v>176</v>
      </c>
    </row>
    <row r="309" s="13" customFormat="1">
      <c r="A309" s="13"/>
      <c r="B309" s="234"/>
      <c r="C309" s="235"/>
      <c r="D309" s="236" t="s">
        <v>187</v>
      </c>
      <c r="E309" s="237" t="s">
        <v>21</v>
      </c>
      <c r="F309" s="238" t="s">
        <v>501</v>
      </c>
      <c r="G309" s="235"/>
      <c r="H309" s="237" t="s">
        <v>21</v>
      </c>
      <c r="I309" s="239"/>
      <c r="J309" s="235"/>
      <c r="K309" s="235"/>
      <c r="L309" s="240"/>
      <c r="M309" s="241"/>
      <c r="N309" s="242"/>
      <c r="O309" s="242"/>
      <c r="P309" s="242"/>
      <c r="Q309" s="242"/>
      <c r="R309" s="242"/>
      <c r="S309" s="242"/>
      <c r="T309" s="24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44" t="s">
        <v>187</v>
      </c>
      <c r="AU309" s="244" t="s">
        <v>82</v>
      </c>
      <c r="AV309" s="13" t="s">
        <v>80</v>
      </c>
      <c r="AW309" s="13" t="s">
        <v>33</v>
      </c>
      <c r="AX309" s="13" t="s">
        <v>72</v>
      </c>
      <c r="AY309" s="244" t="s">
        <v>176</v>
      </c>
    </row>
    <row r="310" s="14" customFormat="1">
      <c r="A310" s="14"/>
      <c r="B310" s="245"/>
      <c r="C310" s="246"/>
      <c r="D310" s="236" t="s">
        <v>187</v>
      </c>
      <c r="E310" s="247" t="s">
        <v>21</v>
      </c>
      <c r="F310" s="248" t="s">
        <v>1035</v>
      </c>
      <c r="G310" s="246"/>
      <c r="H310" s="249">
        <v>63.225000000000001</v>
      </c>
      <c r="I310" s="250"/>
      <c r="J310" s="246"/>
      <c r="K310" s="246"/>
      <c r="L310" s="251"/>
      <c r="M310" s="252"/>
      <c r="N310" s="253"/>
      <c r="O310" s="253"/>
      <c r="P310" s="253"/>
      <c r="Q310" s="253"/>
      <c r="R310" s="253"/>
      <c r="S310" s="253"/>
      <c r="T310" s="25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55" t="s">
        <v>187</v>
      </c>
      <c r="AU310" s="255" t="s">
        <v>82</v>
      </c>
      <c r="AV310" s="14" t="s">
        <v>82</v>
      </c>
      <c r="AW310" s="14" t="s">
        <v>33</v>
      </c>
      <c r="AX310" s="14" t="s">
        <v>72</v>
      </c>
      <c r="AY310" s="255" t="s">
        <v>176</v>
      </c>
    </row>
    <row r="311" s="15" customFormat="1">
      <c r="A311" s="15"/>
      <c r="B311" s="256"/>
      <c r="C311" s="257"/>
      <c r="D311" s="236" t="s">
        <v>187</v>
      </c>
      <c r="E311" s="258" t="s">
        <v>21</v>
      </c>
      <c r="F311" s="259" t="s">
        <v>192</v>
      </c>
      <c r="G311" s="257"/>
      <c r="H311" s="260">
        <v>192.49000000000001</v>
      </c>
      <c r="I311" s="261"/>
      <c r="J311" s="257"/>
      <c r="K311" s="257"/>
      <c r="L311" s="262"/>
      <c r="M311" s="263"/>
      <c r="N311" s="264"/>
      <c r="O311" s="264"/>
      <c r="P311" s="264"/>
      <c r="Q311" s="264"/>
      <c r="R311" s="264"/>
      <c r="S311" s="264"/>
      <c r="T311" s="26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T311" s="266" t="s">
        <v>187</v>
      </c>
      <c r="AU311" s="266" t="s">
        <v>82</v>
      </c>
      <c r="AV311" s="15" t="s">
        <v>183</v>
      </c>
      <c r="AW311" s="15" t="s">
        <v>33</v>
      </c>
      <c r="AX311" s="15" t="s">
        <v>80</v>
      </c>
      <c r="AY311" s="266" t="s">
        <v>176</v>
      </c>
    </row>
    <row r="312" s="2" customFormat="1" ht="33" customHeight="1">
      <c r="A312" s="41"/>
      <c r="B312" s="42"/>
      <c r="C312" s="216" t="s">
        <v>1036</v>
      </c>
      <c r="D312" s="216" t="s">
        <v>178</v>
      </c>
      <c r="E312" s="217" t="s">
        <v>1037</v>
      </c>
      <c r="F312" s="218" t="s">
        <v>1038</v>
      </c>
      <c r="G312" s="219" t="s">
        <v>181</v>
      </c>
      <c r="H312" s="220">
        <v>657.322</v>
      </c>
      <c r="I312" s="221"/>
      <c r="J312" s="222">
        <f>ROUND(I312*H312,2)</f>
        <v>0</v>
      </c>
      <c r="K312" s="218" t="s">
        <v>182</v>
      </c>
      <c r="L312" s="47"/>
      <c r="M312" s="223" t="s">
        <v>21</v>
      </c>
      <c r="N312" s="224" t="s">
        <v>43</v>
      </c>
      <c r="O312" s="87"/>
      <c r="P312" s="225">
        <f>O312*H312</f>
        <v>0</v>
      </c>
      <c r="Q312" s="225">
        <v>0.0147</v>
      </c>
      <c r="R312" s="225">
        <f>Q312*H312</f>
        <v>9.6626333999999989</v>
      </c>
      <c r="S312" s="225">
        <v>0</v>
      </c>
      <c r="T312" s="226">
        <f>S312*H312</f>
        <v>0</v>
      </c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R312" s="227" t="s">
        <v>183</v>
      </c>
      <c r="AT312" s="227" t="s">
        <v>178</v>
      </c>
      <c r="AU312" s="227" t="s">
        <v>82</v>
      </c>
      <c r="AY312" s="20" t="s">
        <v>176</v>
      </c>
      <c r="BE312" s="228">
        <f>IF(N312="základní",J312,0)</f>
        <v>0</v>
      </c>
      <c r="BF312" s="228">
        <f>IF(N312="snížená",J312,0)</f>
        <v>0</v>
      </c>
      <c r="BG312" s="228">
        <f>IF(N312="zákl. přenesená",J312,0)</f>
        <v>0</v>
      </c>
      <c r="BH312" s="228">
        <f>IF(N312="sníž. přenesená",J312,0)</f>
        <v>0</v>
      </c>
      <c r="BI312" s="228">
        <f>IF(N312="nulová",J312,0)</f>
        <v>0</v>
      </c>
      <c r="BJ312" s="20" t="s">
        <v>80</v>
      </c>
      <c r="BK312" s="228">
        <f>ROUND(I312*H312,2)</f>
        <v>0</v>
      </c>
      <c r="BL312" s="20" t="s">
        <v>183</v>
      </c>
      <c r="BM312" s="227" t="s">
        <v>1039</v>
      </c>
    </row>
    <row r="313" s="2" customFormat="1">
      <c r="A313" s="41"/>
      <c r="B313" s="42"/>
      <c r="C313" s="43"/>
      <c r="D313" s="229" t="s">
        <v>185</v>
      </c>
      <c r="E313" s="43"/>
      <c r="F313" s="230" t="s">
        <v>1040</v>
      </c>
      <c r="G313" s="43"/>
      <c r="H313" s="43"/>
      <c r="I313" s="231"/>
      <c r="J313" s="43"/>
      <c r="K313" s="43"/>
      <c r="L313" s="47"/>
      <c r="M313" s="232"/>
      <c r="N313" s="233"/>
      <c r="O313" s="87"/>
      <c r="P313" s="87"/>
      <c r="Q313" s="87"/>
      <c r="R313" s="87"/>
      <c r="S313" s="87"/>
      <c r="T313" s="88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T313" s="20" t="s">
        <v>185</v>
      </c>
      <c r="AU313" s="20" t="s">
        <v>82</v>
      </c>
    </row>
    <row r="314" s="13" customFormat="1">
      <c r="A314" s="13"/>
      <c r="B314" s="234"/>
      <c r="C314" s="235"/>
      <c r="D314" s="236" t="s">
        <v>187</v>
      </c>
      <c r="E314" s="237" t="s">
        <v>21</v>
      </c>
      <c r="F314" s="238" t="s">
        <v>496</v>
      </c>
      <c r="G314" s="235"/>
      <c r="H314" s="237" t="s">
        <v>21</v>
      </c>
      <c r="I314" s="239"/>
      <c r="J314" s="235"/>
      <c r="K314" s="235"/>
      <c r="L314" s="240"/>
      <c r="M314" s="241"/>
      <c r="N314" s="242"/>
      <c r="O314" s="242"/>
      <c r="P314" s="242"/>
      <c r="Q314" s="242"/>
      <c r="R314" s="242"/>
      <c r="S314" s="242"/>
      <c r="T314" s="24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44" t="s">
        <v>187</v>
      </c>
      <c r="AU314" s="244" t="s">
        <v>82</v>
      </c>
      <c r="AV314" s="13" t="s">
        <v>80</v>
      </c>
      <c r="AW314" s="13" t="s">
        <v>33</v>
      </c>
      <c r="AX314" s="13" t="s">
        <v>72</v>
      </c>
      <c r="AY314" s="244" t="s">
        <v>176</v>
      </c>
    </row>
    <row r="315" s="13" customFormat="1">
      <c r="A315" s="13"/>
      <c r="B315" s="234"/>
      <c r="C315" s="235"/>
      <c r="D315" s="236" t="s">
        <v>187</v>
      </c>
      <c r="E315" s="237" t="s">
        <v>21</v>
      </c>
      <c r="F315" s="238" t="s">
        <v>497</v>
      </c>
      <c r="G315" s="235"/>
      <c r="H315" s="237" t="s">
        <v>21</v>
      </c>
      <c r="I315" s="239"/>
      <c r="J315" s="235"/>
      <c r="K315" s="235"/>
      <c r="L315" s="240"/>
      <c r="M315" s="241"/>
      <c r="N315" s="242"/>
      <c r="O315" s="242"/>
      <c r="P315" s="242"/>
      <c r="Q315" s="242"/>
      <c r="R315" s="242"/>
      <c r="S315" s="242"/>
      <c r="T315" s="24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44" t="s">
        <v>187</v>
      </c>
      <c r="AU315" s="244" t="s">
        <v>82</v>
      </c>
      <c r="AV315" s="13" t="s">
        <v>80</v>
      </c>
      <c r="AW315" s="13" t="s">
        <v>33</v>
      </c>
      <c r="AX315" s="13" t="s">
        <v>72</v>
      </c>
      <c r="AY315" s="244" t="s">
        <v>176</v>
      </c>
    </row>
    <row r="316" s="14" customFormat="1">
      <c r="A316" s="14"/>
      <c r="B316" s="245"/>
      <c r="C316" s="246"/>
      <c r="D316" s="236" t="s">
        <v>187</v>
      </c>
      <c r="E316" s="247" t="s">
        <v>21</v>
      </c>
      <c r="F316" s="248" t="s">
        <v>498</v>
      </c>
      <c r="G316" s="246"/>
      <c r="H316" s="249">
        <v>102.306</v>
      </c>
      <c r="I316" s="250"/>
      <c r="J316" s="246"/>
      <c r="K316" s="246"/>
      <c r="L316" s="251"/>
      <c r="M316" s="252"/>
      <c r="N316" s="253"/>
      <c r="O316" s="253"/>
      <c r="P316" s="253"/>
      <c r="Q316" s="253"/>
      <c r="R316" s="253"/>
      <c r="S316" s="253"/>
      <c r="T316" s="25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55" t="s">
        <v>187</v>
      </c>
      <c r="AU316" s="255" t="s">
        <v>82</v>
      </c>
      <c r="AV316" s="14" t="s">
        <v>82</v>
      </c>
      <c r="AW316" s="14" t="s">
        <v>33</v>
      </c>
      <c r="AX316" s="14" t="s">
        <v>72</v>
      </c>
      <c r="AY316" s="255" t="s">
        <v>176</v>
      </c>
    </row>
    <row r="317" s="14" customFormat="1">
      <c r="A317" s="14"/>
      <c r="B317" s="245"/>
      <c r="C317" s="246"/>
      <c r="D317" s="236" t="s">
        <v>187</v>
      </c>
      <c r="E317" s="247" t="s">
        <v>21</v>
      </c>
      <c r="F317" s="248" t="s">
        <v>499</v>
      </c>
      <c r="G317" s="246"/>
      <c r="H317" s="249">
        <v>95.108000000000004</v>
      </c>
      <c r="I317" s="250"/>
      <c r="J317" s="246"/>
      <c r="K317" s="246"/>
      <c r="L317" s="251"/>
      <c r="M317" s="252"/>
      <c r="N317" s="253"/>
      <c r="O317" s="253"/>
      <c r="P317" s="253"/>
      <c r="Q317" s="253"/>
      <c r="R317" s="253"/>
      <c r="S317" s="253"/>
      <c r="T317" s="25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55" t="s">
        <v>187</v>
      </c>
      <c r="AU317" s="255" t="s">
        <v>82</v>
      </c>
      <c r="AV317" s="14" t="s">
        <v>82</v>
      </c>
      <c r="AW317" s="14" t="s">
        <v>33</v>
      </c>
      <c r="AX317" s="14" t="s">
        <v>72</v>
      </c>
      <c r="AY317" s="255" t="s">
        <v>176</v>
      </c>
    </row>
    <row r="318" s="14" customFormat="1">
      <c r="A318" s="14"/>
      <c r="B318" s="245"/>
      <c r="C318" s="246"/>
      <c r="D318" s="236" t="s">
        <v>187</v>
      </c>
      <c r="E318" s="247" t="s">
        <v>21</v>
      </c>
      <c r="F318" s="248" t="s">
        <v>500</v>
      </c>
      <c r="G318" s="246"/>
      <c r="H318" s="249">
        <v>143.78299999999999</v>
      </c>
      <c r="I318" s="250"/>
      <c r="J318" s="246"/>
      <c r="K318" s="246"/>
      <c r="L318" s="251"/>
      <c r="M318" s="252"/>
      <c r="N318" s="253"/>
      <c r="O318" s="253"/>
      <c r="P318" s="253"/>
      <c r="Q318" s="253"/>
      <c r="R318" s="253"/>
      <c r="S318" s="253"/>
      <c r="T318" s="25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55" t="s">
        <v>187</v>
      </c>
      <c r="AU318" s="255" t="s">
        <v>82</v>
      </c>
      <c r="AV318" s="14" t="s">
        <v>82</v>
      </c>
      <c r="AW318" s="14" t="s">
        <v>33</v>
      </c>
      <c r="AX318" s="14" t="s">
        <v>72</v>
      </c>
      <c r="AY318" s="255" t="s">
        <v>176</v>
      </c>
    </row>
    <row r="319" s="13" customFormat="1">
      <c r="A319" s="13"/>
      <c r="B319" s="234"/>
      <c r="C319" s="235"/>
      <c r="D319" s="236" t="s">
        <v>187</v>
      </c>
      <c r="E319" s="237" t="s">
        <v>21</v>
      </c>
      <c r="F319" s="238" t="s">
        <v>501</v>
      </c>
      <c r="G319" s="235"/>
      <c r="H319" s="237" t="s">
        <v>21</v>
      </c>
      <c r="I319" s="239"/>
      <c r="J319" s="235"/>
      <c r="K319" s="235"/>
      <c r="L319" s="240"/>
      <c r="M319" s="241"/>
      <c r="N319" s="242"/>
      <c r="O319" s="242"/>
      <c r="P319" s="242"/>
      <c r="Q319" s="242"/>
      <c r="R319" s="242"/>
      <c r="S319" s="242"/>
      <c r="T319" s="24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44" t="s">
        <v>187</v>
      </c>
      <c r="AU319" s="244" t="s">
        <v>82</v>
      </c>
      <c r="AV319" s="13" t="s">
        <v>80</v>
      </c>
      <c r="AW319" s="13" t="s">
        <v>33</v>
      </c>
      <c r="AX319" s="13" t="s">
        <v>72</v>
      </c>
      <c r="AY319" s="244" t="s">
        <v>176</v>
      </c>
    </row>
    <row r="320" s="14" customFormat="1">
      <c r="A320" s="14"/>
      <c r="B320" s="245"/>
      <c r="C320" s="246"/>
      <c r="D320" s="236" t="s">
        <v>187</v>
      </c>
      <c r="E320" s="247" t="s">
        <v>21</v>
      </c>
      <c r="F320" s="248" t="s">
        <v>502</v>
      </c>
      <c r="G320" s="246"/>
      <c r="H320" s="249">
        <v>316.125</v>
      </c>
      <c r="I320" s="250"/>
      <c r="J320" s="246"/>
      <c r="K320" s="246"/>
      <c r="L320" s="251"/>
      <c r="M320" s="252"/>
      <c r="N320" s="253"/>
      <c r="O320" s="253"/>
      <c r="P320" s="253"/>
      <c r="Q320" s="253"/>
      <c r="R320" s="253"/>
      <c r="S320" s="253"/>
      <c r="T320" s="25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55" t="s">
        <v>187</v>
      </c>
      <c r="AU320" s="255" t="s">
        <v>82</v>
      </c>
      <c r="AV320" s="14" t="s">
        <v>82</v>
      </c>
      <c r="AW320" s="14" t="s">
        <v>33</v>
      </c>
      <c r="AX320" s="14" t="s">
        <v>72</v>
      </c>
      <c r="AY320" s="255" t="s">
        <v>176</v>
      </c>
    </row>
    <row r="321" s="15" customFormat="1">
      <c r="A321" s="15"/>
      <c r="B321" s="256"/>
      <c r="C321" s="257"/>
      <c r="D321" s="236" t="s">
        <v>187</v>
      </c>
      <c r="E321" s="258" t="s">
        <v>21</v>
      </c>
      <c r="F321" s="259" t="s">
        <v>192</v>
      </c>
      <c r="G321" s="257"/>
      <c r="H321" s="260">
        <v>657.322</v>
      </c>
      <c r="I321" s="261"/>
      <c r="J321" s="257"/>
      <c r="K321" s="257"/>
      <c r="L321" s="262"/>
      <c r="M321" s="263"/>
      <c r="N321" s="264"/>
      <c r="O321" s="264"/>
      <c r="P321" s="264"/>
      <c r="Q321" s="264"/>
      <c r="R321" s="264"/>
      <c r="S321" s="264"/>
      <c r="T321" s="26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T321" s="266" t="s">
        <v>187</v>
      </c>
      <c r="AU321" s="266" t="s">
        <v>82</v>
      </c>
      <c r="AV321" s="15" t="s">
        <v>183</v>
      </c>
      <c r="AW321" s="15" t="s">
        <v>33</v>
      </c>
      <c r="AX321" s="15" t="s">
        <v>80</v>
      </c>
      <c r="AY321" s="266" t="s">
        <v>176</v>
      </c>
    </row>
    <row r="322" s="2" customFormat="1" ht="37.8" customHeight="1">
      <c r="A322" s="41"/>
      <c r="B322" s="42"/>
      <c r="C322" s="216" t="s">
        <v>524</v>
      </c>
      <c r="D322" s="216" t="s">
        <v>178</v>
      </c>
      <c r="E322" s="217" t="s">
        <v>1041</v>
      </c>
      <c r="F322" s="218" t="s">
        <v>1042</v>
      </c>
      <c r="G322" s="219" t="s">
        <v>181</v>
      </c>
      <c r="H322" s="220">
        <v>27.402000000000001</v>
      </c>
      <c r="I322" s="221"/>
      <c r="J322" s="222">
        <f>ROUND(I322*H322,2)</f>
        <v>0</v>
      </c>
      <c r="K322" s="218" t="s">
        <v>182</v>
      </c>
      <c r="L322" s="47"/>
      <c r="M322" s="223" t="s">
        <v>21</v>
      </c>
      <c r="N322" s="224" t="s">
        <v>43</v>
      </c>
      <c r="O322" s="87"/>
      <c r="P322" s="225">
        <f>O322*H322</f>
        <v>0</v>
      </c>
      <c r="Q322" s="225">
        <v>0.0147</v>
      </c>
      <c r="R322" s="225">
        <f>Q322*H322</f>
        <v>0.40280939999999998</v>
      </c>
      <c r="S322" s="225">
        <v>0</v>
      </c>
      <c r="T322" s="226">
        <f>S322*H322</f>
        <v>0</v>
      </c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R322" s="227" t="s">
        <v>183</v>
      </c>
      <c r="AT322" s="227" t="s">
        <v>178</v>
      </c>
      <c r="AU322" s="227" t="s">
        <v>82</v>
      </c>
      <c r="AY322" s="20" t="s">
        <v>176</v>
      </c>
      <c r="BE322" s="228">
        <f>IF(N322="základní",J322,0)</f>
        <v>0</v>
      </c>
      <c r="BF322" s="228">
        <f>IF(N322="snížená",J322,0)</f>
        <v>0</v>
      </c>
      <c r="BG322" s="228">
        <f>IF(N322="zákl. přenesená",J322,0)</f>
        <v>0</v>
      </c>
      <c r="BH322" s="228">
        <f>IF(N322="sníž. přenesená",J322,0)</f>
        <v>0</v>
      </c>
      <c r="BI322" s="228">
        <f>IF(N322="nulová",J322,0)</f>
        <v>0</v>
      </c>
      <c r="BJ322" s="20" t="s">
        <v>80</v>
      </c>
      <c r="BK322" s="228">
        <f>ROUND(I322*H322,2)</f>
        <v>0</v>
      </c>
      <c r="BL322" s="20" t="s">
        <v>183</v>
      </c>
      <c r="BM322" s="227" t="s">
        <v>1043</v>
      </c>
    </row>
    <row r="323" s="2" customFormat="1">
      <c r="A323" s="41"/>
      <c r="B323" s="42"/>
      <c r="C323" s="43"/>
      <c r="D323" s="229" t="s">
        <v>185</v>
      </c>
      <c r="E323" s="43"/>
      <c r="F323" s="230" t="s">
        <v>1044</v>
      </c>
      <c r="G323" s="43"/>
      <c r="H323" s="43"/>
      <c r="I323" s="231"/>
      <c r="J323" s="43"/>
      <c r="K323" s="43"/>
      <c r="L323" s="47"/>
      <c r="M323" s="232"/>
      <c r="N323" s="233"/>
      <c r="O323" s="87"/>
      <c r="P323" s="87"/>
      <c r="Q323" s="87"/>
      <c r="R323" s="87"/>
      <c r="S323" s="87"/>
      <c r="T323" s="88"/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T323" s="20" t="s">
        <v>185</v>
      </c>
      <c r="AU323" s="20" t="s">
        <v>82</v>
      </c>
    </row>
    <row r="324" s="13" customFormat="1">
      <c r="A324" s="13"/>
      <c r="B324" s="234"/>
      <c r="C324" s="235"/>
      <c r="D324" s="236" t="s">
        <v>187</v>
      </c>
      <c r="E324" s="237" t="s">
        <v>21</v>
      </c>
      <c r="F324" s="238" t="s">
        <v>1023</v>
      </c>
      <c r="G324" s="235"/>
      <c r="H324" s="237" t="s">
        <v>21</v>
      </c>
      <c r="I324" s="239"/>
      <c r="J324" s="235"/>
      <c r="K324" s="235"/>
      <c r="L324" s="240"/>
      <c r="M324" s="241"/>
      <c r="N324" s="242"/>
      <c r="O324" s="242"/>
      <c r="P324" s="242"/>
      <c r="Q324" s="242"/>
      <c r="R324" s="242"/>
      <c r="S324" s="242"/>
      <c r="T324" s="24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44" t="s">
        <v>187</v>
      </c>
      <c r="AU324" s="244" t="s">
        <v>82</v>
      </c>
      <c r="AV324" s="13" t="s">
        <v>80</v>
      </c>
      <c r="AW324" s="13" t="s">
        <v>33</v>
      </c>
      <c r="AX324" s="13" t="s">
        <v>72</v>
      </c>
      <c r="AY324" s="244" t="s">
        <v>176</v>
      </c>
    </row>
    <row r="325" s="14" customFormat="1">
      <c r="A325" s="14"/>
      <c r="B325" s="245"/>
      <c r="C325" s="246"/>
      <c r="D325" s="236" t="s">
        <v>187</v>
      </c>
      <c r="E325" s="247" t="s">
        <v>21</v>
      </c>
      <c r="F325" s="248" t="s">
        <v>1045</v>
      </c>
      <c r="G325" s="246"/>
      <c r="H325" s="249">
        <v>31.933</v>
      </c>
      <c r="I325" s="250"/>
      <c r="J325" s="246"/>
      <c r="K325" s="246"/>
      <c r="L325" s="251"/>
      <c r="M325" s="252"/>
      <c r="N325" s="253"/>
      <c r="O325" s="253"/>
      <c r="P325" s="253"/>
      <c r="Q325" s="253"/>
      <c r="R325" s="253"/>
      <c r="S325" s="253"/>
      <c r="T325" s="25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55" t="s">
        <v>187</v>
      </c>
      <c r="AU325" s="255" t="s">
        <v>82</v>
      </c>
      <c r="AV325" s="14" t="s">
        <v>82</v>
      </c>
      <c r="AW325" s="14" t="s">
        <v>33</v>
      </c>
      <c r="AX325" s="14" t="s">
        <v>72</v>
      </c>
      <c r="AY325" s="255" t="s">
        <v>176</v>
      </c>
    </row>
    <row r="326" s="14" customFormat="1">
      <c r="A326" s="14"/>
      <c r="B326" s="245"/>
      <c r="C326" s="246"/>
      <c r="D326" s="236" t="s">
        <v>187</v>
      </c>
      <c r="E326" s="247" t="s">
        <v>21</v>
      </c>
      <c r="F326" s="248" t="s">
        <v>1046</v>
      </c>
      <c r="G326" s="246"/>
      <c r="H326" s="249">
        <v>-4.5309999999999997</v>
      </c>
      <c r="I326" s="250"/>
      <c r="J326" s="246"/>
      <c r="K326" s="246"/>
      <c r="L326" s="251"/>
      <c r="M326" s="252"/>
      <c r="N326" s="253"/>
      <c r="O326" s="253"/>
      <c r="P326" s="253"/>
      <c r="Q326" s="253"/>
      <c r="R326" s="253"/>
      <c r="S326" s="253"/>
      <c r="T326" s="25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55" t="s">
        <v>187</v>
      </c>
      <c r="AU326" s="255" t="s">
        <v>82</v>
      </c>
      <c r="AV326" s="14" t="s">
        <v>82</v>
      </c>
      <c r="AW326" s="14" t="s">
        <v>33</v>
      </c>
      <c r="AX326" s="14" t="s">
        <v>72</v>
      </c>
      <c r="AY326" s="255" t="s">
        <v>176</v>
      </c>
    </row>
    <row r="327" s="15" customFormat="1">
      <c r="A327" s="15"/>
      <c r="B327" s="256"/>
      <c r="C327" s="257"/>
      <c r="D327" s="236" t="s">
        <v>187</v>
      </c>
      <c r="E327" s="258" t="s">
        <v>21</v>
      </c>
      <c r="F327" s="259" t="s">
        <v>192</v>
      </c>
      <c r="G327" s="257"/>
      <c r="H327" s="260">
        <v>27.402000000000001</v>
      </c>
      <c r="I327" s="261"/>
      <c r="J327" s="257"/>
      <c r="K327" s="257"/>
      <c r="L327" s="262"/>
      <c r="M327" s="263"/>
      <c r="N327" s="264"/>
      <c r="O327" s="264"/>
      <c r="P327" s="264"/>
      <c r="Q327" s="264"/>
      <c r="R327" s="264"/>
      <c r="S327" s="264"/>
      <c r="T327" s="26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T327" s="266" t="s">
        <v>187</v>
      </c>
      <c r="AU327" s="266" t="s">
        <v>82</v>
      </c>
      <c r="AV327" s="15" t="s">
        <v>183</v>
      </c>
      <c r="AW327" s="15" t="s">
        <v>33</v>
      </c>
      <c r="AX327" s="15" t="s">
        <v>80</v>
      </c>
      <c r="AY327" s="266" t="s">
        <v>176</v>
      </c>
    </row>
    <row r="328" s="2" customFormat="1" ht="44.25" customHeight="1">
      <c r="A328" s="41"/>
      <c r="B328" s="42"/>
      <c r="C328" s="216" t="s">
        <v>208</v>
      </c>
      <c r="D328" s="216" t="s">
        <v>178</v>
      </c>
      <c r="E328" s="217" t="s">
        <v>1047</v>
      </c>
      <c r="F328" s="218" t="s">
        <v>1048</v>
      </c>
      <c r="G328" s="219" t="s">
        <v>181</v>
      </c>
      <c r="H328" s="220">
        <v>174.94900000000001</v>
      </c>
      <c r="I328" s="221"/>
      <c r="J328" s="222">
        <f>ROUND(I328*H328,2)</f>
        <v>0</v>
      </c>
      <c r="K328" s="218" t="s">
        <v>182</v>
      </c>
      <c r="L328" s="47"/>
      <c r="M328" s="223" t="s">
        <v>21</v>
      </c>
      <c r="N328" s="224" t="s">
        <v>43</v>
      </c>
      <c r="O328" s="87"/>
      <c r="P328" s="225">
        <f>O328*H328</f>
        <v>0</v>
      </c>
      <c r="Q328" s="225">
        <v>0.017330000000000002</v>
      </c>
      <c r="R328" s="225">
        <f>Q328*H328</f>
        <v>3.0318661700000007</v>
      </c>
      <c r="S328" s="225">
        <v>0</v>
      </c>
      <c r="T328" s="226">
        <f>S328*H328</f>
        <v>0</v>
      </c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R328" s="227" t="s">
        <v>183</v>
      </c>
      <c r="AT328" s="227" t="s">
        <v>178</v>
      </c>
      <c r="AU328" s="227" t="s">
        <v>82</v>
      </c>
      <c r="AY328" s="20" t="s">
        <v>176</v>
      </c>
      <c r="BE328" s="228">
        <f>IF(N328="základní",J328,0)</f>
        <v>0</v>
      </c>
      <c r="BF328" s="228">
        <f>IF(N328="snížená",J328,0)</f>
        <v>0</v>
      </c>
      <c r="BG328" s="228">
        <f>IF(N328="zákl. přenesená",J328,0)</f>
        <v>0</v>
      </c>
      <c r="BH328" s="228">
        <f>IF(N328="sníž. přenesená",J328,0)</f>
        <v>0</v>
      </c>
      <c r="BI328" s="228">
        <f>IF(N328="nulová",J328,0)</f>
        <v>0</v>
      </c>
      <c r="BJ328" s="20" t="s">
        <v>80</v>
      </c>
      <c r="BK328" s="228">
        <f>ROUND(I328*H328,2)</f>
        <v>0</v>
      </c>
      <c r="BL328" s="20" t="s">
        <v>183</v>
      </c>
      <c r="BM328" s="227" t="s">
        <v>1049</v>
      </c>
    </row>
    <row r="329" s="2" customFormat="1">
      <c r="A329" s="41"/>
      <c r="B329" s="42"/>
      <c r="C329" s="43"/>
      <c r="D329" s="229" t="s">
        <v>185</v>
      </c>
      <c r="E329" s="43"/>
      <c r="F329" s="230" t="s">
        <v>1050</v>
      </c>
      <c r="G329" s="43"/>
      <c r="H329" s="43"/>
      <c r="I329" s="231"/>
      <c r="J329" s="43"/>
      <c r="K329" s="43"/>
      <c r="L329" s="47"/>
      <c r="M329" s="232"/>
      <c r="N329" s="233"/>
      <c r="O329" s="87"/>
      <c r="P329" s="87"/>
      <c r="Q329" s="87"/>
      <c r="R329" s="87"/>
      <c r="S329" s="87"/>
      <c r="T329" s="88"/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T329" s="20" t="s">
        <v>185</v>
      </c>
      <c r="AU329" s="20" t="s">
        <v>82</v>
      </c>
    </row>
    <row r="330" s="14" customFormat="1">
      <c r="A330" s="14"/>
      <c r="B330" s="245"/>
      <c r="C330" s="246"/>
      <c r="D330" s="236" t="s">
        <v>187</v>
      </c>
      <c r="E330" s="247" t="s">
        <v>21</v>
      </c>
      <c r="F330" s="248" t="s">
        <v>1051</v>
      </c>
      <c r="G330" s="246"/>
      <c r="H330" s="249">
        <v>18.684000000000001</v>
      </c>
      <c r="I330" s="250"/>
      <c r="J330" s="246"/>
      <c r="K330" s="246"/>
      <c r="L330" s="251"/>
      <c r="M330" s="252"/>
      <c r="N330" s="253"/>
      <c r="O330" s="253"/>
      <c r="P330" s="253"/>
      <c r="Q330" s="253"/>
      <c r="R330" s="253"/>
      <c r="S330" s="253"/>
      <c r="T330" s="25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55" t="s">
        <v>187</v>
      </c>
      <c r="AU330" s="255" t="s">
        <v>82</v>
      </c>
      <c r="AV330" s="14" t="s">
        <v>82</v>
      </c>
      <c r="AW330" s="14" t="s">
        <v>33</v>
      </c>
      <c r="AX330" s="14" t="s">
        <v>72</v>
      </c>
      <c r="AY330" s="255" t="s">
        <v>176</v>
      </c>
    </row>
    <row r="331" s="14" customFormat="1">
      <c r="A331" s="14"/>
      <c r="B331" s="245"/>
      <c r="C331" s="246"/>
      <c r="D331" s="236" t="s">
        <v>187</v>
      </c>
      <c r="E331" s="247" t="s">
        <v>21</v>
      </c>
      <c r="F331" s="248" t="s">
        <v>493</v>
      </c>
      <c r="G331" s="246"/>
      <c r="H331" s="249">
        <v>63.225000000000001</v>
      </c>
      <c r="I331" s="250"/>
      <c r="J331" s="246"/>
      <c r="K331" s="246"/>
      <c r="L331" s="251"/>
      <c r="M331" s="252"/>
      <c r="N331" s="253"/>
      <c r="O331" s="253"/>
      <c r="P331" s="253"/>
      <c r="Q331" s="253"/>
      <c r="R331" s="253"/>
      <c r="S331" s="253"/>
      <c r="T331" s="25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55" t="s">
        <v>187</v>
      </c>
      <c r="AU331" s="255" t="s">
        <v>82</v>
      </c>
      <c r="AV331" s="14" t="s">
        <v>82</v>
      </c>
      <c r="AW331" s="14" t="s">
        <v>33</v>
      </c>
      <c r="AX331" s="14" t="s">
        <v>72</v>
      </c>
      <c r="AY331" s="255" t="s">
        <v>176</v>
      </c>
    </row>
    <row r="332" s="14" customFormat="1">
      <c r="A332" s="14"/>
      <c r="B332" s="245"/>
      <c r="C332" s="246"/>
      <c r="D332" s="236" t="s">
        <v>187</v>
      </c>
      <c r="E332" s="247" t="s">
        <v>21</v>
      </c>
      <c r="F332" s="248" t="s">
        <v>1052</v>
      </c>
      <c r="G332" s="246"/>
      <c r="H332" s="249">
        <v>43.200000000000003</v>
      </c>
      <c r="I332" s="250"/>
      <c r="J332" s="246"/>
      <c r="K332" s="246"/>
      <c r="L332" s="251"/>
      <c r="M332" s="252"/>
      <c r="N332" s="253"/>
      <c r="O332" s="253"/>
      <c r="P332" s="253"/>
      <c r="Q332" s="253"/>
      <c r="R332" s="253"/>
      <c r="S332" s="253"/>
      <c r="T332" s="25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55" t="s">
        <v>187</v>
      </c>
      <c r="AU332" s="255" t="s">
        <v>82</v>
      </c>
      <c r="AV332" s="14" t="s">
        <v>82</v>
      </c>
      <c r="AW332" s="14" t="s">
        <v>33</v>
      </c>
      <c r="AX332" s="14" t="s">
        <v>72</v>
      </c>
      <c r="AY332" s="255" t="s">
        <v>176</v>
      </c>
    </row>
    <row r="333" s="14" customFormat="1">
      <c r="A333" s="14"/>
      <c r="B333" s="245"/>
      <c r="C333" s="246"/>
      <c r="D333" s="236" t="s">
        <v>187</v>
      </c>
      <c r="E333" s="247" t="s">
        <v>21</v>
      </c>
      <c r="F333" s="248" t="s">
        <v>1053</v>
      </c>
      <c r="G333" s="246"/>
      <c r="H333" s="249">
        <v>49.840000000000003</v>
      </c>
      <c r="I333" s="250"/>
      <c r="J333" s="246"/>
      <c r="K333" s="246"/>
      <c r="L333" s="251"/>
      <c r="M333" s="252"/>
      <c r="N333" s="253"/>
      <c r="O333" s="253"/>
      <c r="P333" s="253"/>
      <c r="Q333" s="253"/>
      <c r="R333" s="253"/>
      <c r="S333" s="253"/>
      <c r="T333" s="25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55" t="s">
        <v>187</v>
      </c>
      <c r="AU333" s="255" t="s">
        <v>82</v>
      </c>
      <c r="AV333" s="14" t="s">
        <v>82</v>
      </c>
      <c r="AW333" s="14" t="s">
        <v>33</v>
      </c>
      <c r="AX333" s="14" t="s">
        <v>72</v>
      </c>
      <c r="AY333" s="255" t="s">
        <v>176</v>
      </c>
    </row>
    <row r="334" s="15" customFormat="1">
      <c r="A334" s="15"/>
      <c r="B334" s="256"/>
      <c r="C334" s="257"/>
      <c r="D334" s="236" t="s">
        <v>187</v>
      </c>
      <c r="E334" s="258" t="s">
        <v>21</v>
      </c>
      <c r="F334" s="259" t="s">
        <v>192</v>
      </c>
      <c r="G334" s="257"/>
      <c r="H334" s="260">
        <v>174.94900000000001</v>
      </c>
      <c r="I334" s="261"/>
      <c r="J334" s="257"/>
      <c r="K334" s="257"/>
      <c r="L334" s="262"/>
      <c r="M334" s="263"/>
      <c r="N334" s="264"/>
      <c r="O334" s="264"/>
      <c r="P334" s="264"/>
      <c r="Q334" s="264"/>
      <c r="R334" s="264"/>
      <c r="S334" s="264"/>
      <c r="T334" s="26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T334" s="266" t="s">
        <v>187</v>
      </c>
      <c r="AU334" s="266" t="s">
        <v>82</v>
      </c>
      <c r="AV334" s="15" t="s">
        <v>183</v>
      </c>
      <c r="AW334" s="15" t="s">
        <v>33</v>
      </c>
      <c r="AX334" s="15" t="s">
        <v>80</v>
      </c>
      <c r="AY334" s="266" t="s">
        <v>176</v>
      </c>
    </row>
    <row r="335" s="2" customFormat="1" ht="44.25" customHeight="1">
      <c r="A335" s="41"/>
      <c r="B335" s="42"/>
      <c r="C335" s="216" t="s">
        <v>536</v>
      </c>
      <c r="D335" s="278" t="s">
        <v>178</v>
      </c>
      <c r="E335" s="217" t="s">
        <v>1054</v>
      </c>
      <c r="F335" s="218" t="s">
        <v>1055</v>
      </c>
      <c r="G335" s="219" t="s">
        <v>181</v>
      </c>
      <c r="H335" s="220">
        <v>1326.143</v>
      </c>
      <c r="I335" s="221"/>
      <c r="J335" s="222">
        <f>ROUND(I335*H335,2)</f>
        <v>0</v>
      </c>
      <c r="K335" s="218" t="s">
        <v>182</v>
      </c>
      <c r="L335" s="47"/>
      <c r="M335" s="223" t="s">
        <v>21</v>
      </c>
      <c r="N335" s="224" t="s">
        <v>43</v>
      </c>
      <c r="O335" s="87"/>
      <c r="P335" s="225">
        <f>O335*H335</f>
        <v>0</v>
      </c>
      <c r="Q335" s="225">
        <v>0.017399999999999999</v>
      </c>
      <c r="R335" s="225">
        <f>Q335*H335</f>
        <v>23.0748882</v>
      </c>
      <c r="S335" s="225">
        <v>0</v>
      </c>
      <c r="T335" s="226">
        <f>S335*H335</f>
        <v>0</v>
      </c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R335" s="227" t="s">
        <v>183</v>
      </c>
      <c r="AT335" s="227" t="s">
        <v>178</v>
      </c>
      <c r="AU335" s="227" t="s">
        <v>82</v>
      </c>
      <c r="AY335" s="20" t="s">
        <v>176</v>
      </c>
      <c r="BE335" s="228">
        <f>IF(N335="základní",J335,0)</f>
        <v>0</v>
      </c>
      <c r="BF335" s="228">
        <f>IF(N335="snížená",J335,0)</f>
        <v>0</v>
      </c>
      <c r="BG335" s="228">
        <f>IF(N335="zákl. přenesená",J335,0)</f>
        <v>0</v>
      </c>
      <c r="BH335" s="228">
        <f>IF(N335="sníž. přenesená",J335,0)</f>
        <v>0</v>
      </c>
      <c r="BI335" s="228">
        <f>IF(N335="nulová",J335,0)</f>
        <v>0</v>
      </c>
      <c r="BJ335" s="20" t="s">
        <v>80</v>
      </c>
      <c r="BK335" s="228">
        <f>ROUND(I335*H335,2)</f>
        <v>0</v>
      </c>
      <c r="BL335" s="20" t="s">
        <v>183</v>
      </c>
      <c r="BM335" s="227" t="s">
        <v>1056</v>
      </c>
    </row>
    <row r="336" s="2" customFormat="1">
      <c r="A336" s="41"/>
      <c r="B336" s="42"/>
      <c r="C336" s="43"/>
      <c r="D336" s="229" t="s">
        <v>185</v>
      </c>
      <c r="E336" s="43"/>
      <c r="F336" s="230" t="s">
        <v>1057</v>
      </c>
      <c r="G336" s="43"/>
      <c r="H336" s="43"/>
      <c r="I336" s="231"/>
      <c r="J336" s="43"/>
      <c r="K336" s="43"/>
      <c r="L336" s="47"/>
      <c r="M336" s="232"/>
      <c r="N336" s="233"/>
      <c r="O336" s="87"/>
      <c r="P336" s="87"/>
      <c r="Q336" s="87"/>
      <c r="R336" s="87"/>
      <c r="S336" s="87"/>
      <c r="T336" s="88"/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T336" s="20" t="s">
        <v>185</v>
      </c>
      <c r="AU336" s="20" t="s">
        <v>82</v>
      </c>
    </row>
    <row r="337" s="14" customFormat="1">
      <c r="A337" s="14"/>
      <c r="B337" s="245"/>
      <c r="C337" s="246"/>
      <c r="D337" s="236" t="s">
        <v>187</v>
      </c>
      <c r="E337" s="247" t="s">
        <v>21</v>
      </c>
      <c r="F337" s="248" t="s">
        <v>462</v>
      </c>
      <c r="G337" s="246"/>
      <c r="H337" s="249">
        <v>56.728999999999999</v>
      </c>
      <c r="I337" s="250"/>
      <c r="J337" s="246"/>
      <c r="K337" s="246"/>
      <c r="L337" s="251"/>
      <c r="M337" s="252"/>
      <c r="N337" s="253"/>
      <c r="O337" s="253"/>
      <c r="P337" s="253"/>
      <c r="Q337" s="253"/>
      <c r="R337" s="253"/>
      <c r="S337" s="253"/>
      <c r="T337" s="25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55" t="s">
        <v>187</v>
      </c>
      <c r="AU337" s="255" t="s">
        <v>82</v>
      </c>
      <c r="AV337" s="14" t="s">
        <v>82</v>
      </c>
      <c r="AW337" s="14" t="s">
        <v>33</v>
      </c>
      <c r="AX337" s="14" t="s">
        <v>72</v>
      </c>
      <c r="AY337" s="255" t="s">
        <v>176</v>
      </c>
    </row>
    <row r="338" s="14" customFormat="1">
      <c r="A338" s="14"/>
      <c r="B338" s="245"/>
      <c r="C338" s="246"/>
      <c r="D338" s="236" t="s">
        <v>187</v>
      </c>
      <c r="E338" s="247" t="s">
        <v>21</v>
      </c>
      <c r="F338" s="248" t="s">
        <v>463</v>
      </c>
      <c r="G338" s="246"/>
      <c r="H338" s="249">
        <v>145.02099999999999</v>
      </c>
      <c r="I338" s="250"/>
      <c r="J338" s="246"/>
      <c r="K338" s="246"/>
      <c r="L338" s="251"/>
      <c r="M338" s="252"/>
      <c r="N338" s="253"/>
      <c r="O338" s="253"/>
      <c r="P338" s="253"/>
      <c r="Q338" s="253"/>
      <c r="R338" s="253"/>
      <c r="S338" s="253"/>
      <c r="T338" s="25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55" t="s">
        <v>187</v>
      </c>
      <c r="AU338" s="255" t="s">
        <v>82</v>
      </c>
      <c r="AV338" s="14" t="s">
        <v>82</v>
      </c>
      <c r="AW338" s="14" t="s">
        <v>33</v>
      </c>
      <c r="AX338" s="14" t="s">
        <v>72</v>
      </c>
      <c r="AY338" s="255" t="s">
        <v>176</v>
      </c>
    </row>
    <row r="339" s="14" customFormat="1">
      <c r="A339" s="14"/>
      <c r="B339" s="245"/>
      <c r="C339" s="246"/>
      <c r="D339" s="236" t="s">
        <v>187</v>
      </c>
      <c r="E339" s="247" t="s">
        <v>21</v>
      </c>
      <c r="F339" s="248" t="s">
        <v>464</v>
      </c>
      <c r="G339" s="246"/>
      <c r="H339" s="249">
        <v>80.180999999999997</v>
      </c>
      <c r="I339" s="250"/>
      <c r="J339" s="246"/>
      <c r="K339" s="246"/>
      <c r="L339" s="251"/>
      <c r="M339" s="252"/>
      <c r="N339" s="253"/>
      <c r="O339" s="253"/>
      <c r="P339" s="253"/>
      <c r="Q339" s="253"/>
      <c r="R339" s="253"/>
      <c r="S339" s="253"/>
      <c r="T339" s="25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55" t="s">
        <v>187</v>
      </c>
      <c r="AU339" s="255" t="s">
        <v>82</v>
      </c>
      <c r="AV339" s="14" t="s">
        <v>82</v>
      </c>
      <c r="AW339" s="14" t="s">
        <v>33</v>
      </c>
      <c r="AX339" s="14" t="s">
        <v>72</v>
      </c>
      <c r="AY339" s="255" t="s">
        <v>176</v>
      </c>
    </row>
    <row r="340" s="14" customFormat="1">
      <c r="A340" s="14"/>
      <c r="B340" s="245"/>
      <c r="C340" s="246"/>
      <c r="D340" s="236" t="s">
        <v>187</v>
      </c>
      <c r="E340" s="247" t="s">
        <v>21</v>
      </c>
      <c r="F340" s="248" t="s">
        <v>465</v>
      </c>
      <c r="G340" s="246"/>
      <c r="H340" s="249">
        <v>39.692</v>
      </c>
      <c r="I340" s="250"/>
      <c r="J340" s="246"/>
      <c r="K340" s="246"/>
      <c r="L340" s="251"/>
      <c r="M340" s="252"/>
      <c r="N340" s="253"/>
      <c r="O340" s="253"/>
      <c r="P340" s="253"/>
      <c r="Q340" s="253"/>
      <c r="R340" s="253"/>
      <c r="S340" s="253"/>
      <c r="T340" s="25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55" t="s">
        <v>187</v>
      </c>
      <c r="AU340" s="255" t="s">
        <v>82</v>
      </c>
      <c r="AV340" s="14" t="s">
        <v>82</v>
      </c>
      <c r="AW340" s="14" t="s">
        <v>33</v>
      </c>
      <c r="AX340" s="14" t="s">
        <v>72</v>
      </c>
      <c r="AY340" s="255" t="s">
        <v>176</v>
      </c>
    </row>
    <row r="341" s="14" customFormat="1">
      <c r="A341" s="14"/>
      <c r="B341" s="245"/>
      <c r="C341" s="246"/>
      <c r="D341" s="236" t="s">
        <v>187</v>
      </c>
      <c r="E341" s="247" t="s">
        <v>21</v>
      </c>
      <c r="F341" s="248" t="s">
        <v>466</v>
      </c>
      <c r="G341" s="246"/>
      <c r="H341" s="249">
        <v>77.153999999999996</v>
      </c>
      <c r="I341" s="250"/>
      <c r="J341" s="246"/>
      <c r="K341" s="246"/>
      <c r="L341" s="251"/>
      <c r="M341" s="252"/>
      <c r="N341" s="253"/>
      <c r="O341" s="253"/>
      <c r="P341" s="253"/>
      <c r="Q341" s="253"/>
      <c r="R341" s="253"/>
      <c r="S341" s="253"/>
      <c r="T341" s="25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55" t="s">
        <v>187</v>
      </c>
      <c r="AU341" s="255" t="s">
        <v>82</v>
      </c>
      <c r="AV341" s="14" t="s">
        <v>82</v>
      </c>
      <c r="AW341" s="14" t="s">
        <v>33</v>
      </c>
      <c r="AX341" s="14" t="s">
        <v>72</v>
      </c>
      <c r="AY341" s="255" t="s">
        <v>176</v>
      </c>
    </row>
    <row r="342" s="14" customFormat="1">
      <c r="A342" s="14"/>
      <c r="B342" s="245"/>
      <c r="C342" s="246"/>
      <c r="D342" s="236" t="s">
        <v>187</v>
      </c>
      <c r="E342" s="247" t="s">
        <v>21</v>
      </c>
      <c r="F342" s="248" t="s">
        <v>467</v>
      </c>
      <c r="G342" s="246"/>
      <c r="H342" s="249">
        <v>45.902000000000001</v>
      </c>
      <c r="I342" s="250"/>
      <c r="J342" s="246"/>
      <c r="K342" s="246"/>
      <c r="L342" s="251"/>
      <c r="M342" s="252"/>
      <c r="N342" s="253"/>
      <c r="O342" s="253"/>
      <c r="P342" s="253"/>
      <c r="Q342" s="253"/>
      <c r="R342" s="253"/>
      <c r="S342" s="253"/>
      <c r="T342" s="25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55" t="s">
        <v>187</v>
      </c>
      <c r="AU342" s="255" t="s">
        <v>82</v>
      </c>
      <c r="AV342" s="14" t="s">
        <v>82</v>
      </c>
      <c r="AW342" s="14" t="s">
        <v>33</v>
      </c>
      <c r="AX342" s="14" t="s">
        <v>72</v>
      </c>
      <c r="AY342" s="255" t="s">
        <v>176</v>
      </c>
    </row>
    <row r="343" s="14" customFormat="1">
      <c r="A343" s="14"/>
      <c r="B343" s="245"/>
      <c r="C343" s="246"/>
      <c r="D343" s="236" t="s">
        <v>187</v>
      </c>
      <c r="E343" s="247" t="s">
        <v>21</v>
      </c>
      <c r="F343" s="248" t="s">
        <v>468</v>
      </c>
      <c r="G343" s="246"/>
      <c r="H343" s="249">
        <v>76.384</v>
      </c>
      <c r="I343" s="250"/>
      <c r="J343" s="246"/>
      <c r="K343" s="246"/>
      <c r="L343" s="251"/>
      <c r="M343" s="252"/>
      <c r="N343" s="253"/>
      <c r="O343" s="253"/>
      <c r="P343" s="253"/>
      <c r="Q343" s="253"/>
      <c r="R343" s="253"/>
      <c r="S343" s="253"/>
      <c r="T343" s="25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55" t="s">
        <v>187</v>
      </c>
      <c r="AU343" s="255" t="s">
        <v>82</v>
      </c>
      <c r="AV343" s="14" t="s">
        <v>82</v>
      </c>
      <c r="AW343" s="14" t="s">
        <v>33</v>
      </c>
      <c r="AX343" s="14" t="s">
        <v>72</v>
      </c>
      <c r="AY343" s="255" t="s">
        <v>176</v>
      </c>
    </row>
    <row r="344" s="16" customFormat="1">
      <c r="A344" s="16"/>
      <c r="B344" s="267"/>
      <c r="C344" s="268"/>
      <c r="D344" s="236" t="s">
        <v>187</v>
      </c>
      <c r="E344" s="269" t="s">
        <v>21</v>
      </c>
      <c r="F344" s="270" t="s">
        <v>319</v>
      </c>
      <c r="G344" s="268"/>
      <c r="H344" s="271">
        <v>521.06299999999999</v>
      </c>
      <c r="I344" s="272"/>
      <c r="J344" s="268"/>
      <c r="K344" s="268"/>
      <c r="L344" s="273"/>
      <c r="M344" s="274"/>
      <c r="N344" s="275"/>
      <c r="O344" s="275"/>
      <c r="P344" s="275"/>
      <c r="Q344" s="275"/>
      <c r="R344" s="275"/>
      <c r="S344" s="275"/>
      <c r="T344" s="276"/>
      <c r="U344" s="16"/>
      <c r="V344" s="16"/>
      <c r="W344" s="16"/>
      <c r="X344" s="16"/>
      <c r="Y344" s="16"/>
      <c r="Z344" s="16"/>
      <c r="AA344" s="16"/>
      <c r="AB344" s="16"/>
      <c r="AC344" s="16"/>
      <c r="AD344" s="16"/>
      <c r="AE344" s="16"/>
      <c r="AT344" s="277" t="s">
        <v>187</v>
      </c>
      <c r="AU344" s="277" t="s">
        <v>82</v>
      </c>
      <c r="AV344" s="16" t="s">
        <v>198</v>
      </c>
      <c r="AW344" s="16" t="s">
        <v>33</v>
      </c>
      <c r="AX344" s="16" t="s">
        <v>72</v>
      </c>
      <c r="AY344" s="277" t="s">
        <v>176</v>
      </c>
    </row>
    <row r="345" s="14" customFormat="1">
      <c r="A345" s="14"/>
      <c r="B345" s="245"/>
      <c r="C345" s="246"/>
      <c r="D345" s="236" t="s">
        <v>187</v>
      </c>
      <c r="E345" s="247" t="s">
        <v>21</v>
      </c>
      <c r="F345" s="248" t="s">
        <v>469</v>
      </c>
      <c r="G345" s="246"/>
      <c r="H345" s="249">
        <v>108.72</v>
      </c>
      <c r="I345" s="250"/>
      <c r="J345" s="246"/>
      <c r="K345" s="246"/>
      <c r="L345" s="251"/>
      <c r="M345" s="252"/>
      <c r="N345" s="253"/>
      <c r="O345" s="253"/>
      <c r="P345" s="253"/>
      <c r="Q345" s="253"/>
      <c r="R345" s="253"/>
      <c r="S345" s="253"/>
      <c r="T345" s="25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55" t="s">
        <v>187</v>
      </c>
      <c r="AU345" s="255" t="s">
        <v>82</v>
      </c>
      <c r="AV345" s="14" t="s">
        <v>82</v>
      </c>
      <c r="AW345" s="14" t="s">
        <v>33</v>
      </c>
      <c r="AX345" s="14" t="s">
        <v>72</v>
      </c>
      <c r="AY345" s="255" t="s">
        <v>176</v>
      </c>
    </row>
    <row r="346" s="14" customFormat="1">
      <c r="A346" s="14"/>
      <c r="B346" s="245"/>
      <c r="C346" s="246"/>
      <c r="D346" s="236" t="s">
        <v>187</v>
      </c>
      <c r="E346" s="247" t="s">
        <v>21</v>
      </c>
      <c r="F346" s="248" t="s">
        <v>470</v>
      </c>
      <c r="G346" s="246"/>
      <c r="H346" s="249">
        <v>179.44</v>
      </c>
      <c r="I346" s="250"/>
      <c r="J346" s="246"/>
      <c r="K346" s="246"/>
      <c r="L346" s="251"/>
      <c r="M346" s="252"/>
      <c r="N346" s="253"/>
      <c r="O346" s="253"/>
      <c r="P346" s="253"/>
      <c r="Q346" s="253"/>
      <c r="R346" s="253"/>
      <c r="S346" s="253"/>
      <c r="T346" s="25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55" t="s">
        <v>187</v>
      </c>
      <c r="AU346" s="255" t="s">
        <v>82</v>
      </c>
      <c r="AV346" s="14" t="s">
        <v>82</v>
      </c>
      <c r="AW346" s="14" t="s">
        <v>33</v>
      </c>
      <c r="AX346" s="14" t="s">
        <v>72</v>
      </c>
      <c r="AY346" s="255" t="s">
        <v>176</v>
      </c>
    </row>
    <row r="347" s="14" customFormat="1">
      <c r="A347" s="14"/>
      <c r="B347" s="245"/>
      <c r="C347" s="246"/>
      <c r="D347" s="236" t="s">
        <v>187</v>
      </c>
      <c r="E347" s="247" t="s">
        <v>21</v>
      </c>
      <c r="F347" s="248" t="s">
        <v>471</v>
      </c>
      <c r="G347" s="246"/>
      <c r="H347" s="249">
        <v>117.31999999999999</v>
      </c>
      <c r="I347" s="250"/>
      <c r="J347" s="246"/>
      <c r="K347" s="246"/>
      <c r="L347" s="251"/>
      <c r="M347" s="252"/>
      <c r="N347" s="253"/>
      <c r="O347" s="253"/>
      <c r="P347" s="253"/>
      <c r="Q347" s="253"/>
      <c r="R347" s="253"/>
      <c r="S347" s="253"/>
      <c r="T347" s="25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55" t="s">
        <v>187</v>
      </c>
      <c r="AU347" s="255" t="s">
        <v>82</v>
      </c>
      <c r="AV347" s="14" t="s">
        <v>82</v>
      </c>
      <c r="AW347" s="14" t="s">
        <v>33</v>
      </c>
      <c r="AX347" s="14" t="s">
        <v>72</v>
      </c>
      <c r="AY347" s="255" t="s">
        <v>176</v>
      </c>
    </row>
    <row r="348" s="14" customFormat="1">
      <c r="A348" s="14"/>
      <c r="B348" s="245"/>
      <c r="C348" s="246"/>
      <c r="D348" s="236" t="s">
        <v>187</v>
      </c>
      <c r="E348" s="247" t="s">
        <v>21</v>
      </c>
      <c r="F348" s="248" t="s">
        <v>472</v>
      </c>
      <c r="G348" s="246"/>
      <c r="H348" s="249">
        <v>82.959999999999994</v>
      </c>
      <c r="I348" s="250"/>
      <c r="J348" s="246"/>
      <c r="K348" s="246"/>
      <c r="L348" s="251"/>
      <c r="M348" s="252"/>
      <c r="N348" s="253"/>
      <c r="O348" s="253"/>
      <c r="P348" s="253"/>
      <c r="Q348" s="253"/>
      <c r="R348" s="253"/>
      <c r="S348" s="253"/>
      <c r="T348" s="25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55" t="s">
        <v>187</v>
      </c>
      <c r="AU348" s="255" t="s">
        <v>82</v>
      </c>
      <c r="AV348" s="14" t="s">
        <v>82</v>
      </c>
      <c r="AW348" s="14" t="s">
        <v>33</v>
      </c>
      <c r="AX348" s="14" t="s">
        <v>72</v>
      </c>
      <c r="AY348" s="255" t="s">
        <v>176</v>
      </c>
    </row>
    <row r="349" s="14" customFormat="1">
      <c r="A349" s="14"/>
      <c r="B349" s="245"/>
      <c r="C349" s="246"/>
      <c r="D349" s="236" t="s">
        <v>187</v>
      </c>
      <c r="E349" s="247" t="s">
        <v>21</v>
      </c>
      <c r="F349" s="248" t="s">
        <v>473</v>
      </c>
      <c r="G349" s="246"/>
      <c r="H349" s="249">
        <v>72.200000000000003</v>
      </c>
      <c r="I349" s="250"/>
      <c r="J349" s="246"/>
      <c r="K349" s="246"/>
      <c r="L349" s="251"/>
      <c r="M349" s="252"/>
      <c r="N349" s="253"/>
      <c r="O349" s="253"/>
      <c r="P349" s="253"/>
      <c r="Q349" s="253"/>
      <c r="R349" s="253"/>
      <c r="S349" s="253"/>
      <c r="T349" s="25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55" t="s">
        <v>187</v>
      </c>
      <c r="AU349" s="255" t="s">
        <v>82</v>
      </c>
      <c r="AV349" s="14" t="s">
        <v>82</v>
      </c>
      <c r="AW349" s="14" t="s">
        <v>33</v>
      </c>
      <c r="AX349" s="14" t="s">
        <v>72</v>
      </c>
      <c r="AY349" s="255" t="s">
        <v>176</v>
      </c>
    </row>
    <row r="350" s="14" customFormat="1">
      <c r="A350" s="14"/>
      <c r="B350" s="245"/>
      <c r="C350" s="246"/>
      <c r="D350" s="236" t="s">
        <v>187</v>
      </c>
      <c r="E350" s="247" t="s">
        <v>21</v>
      </c>
      <c r="F350" s="248" t="s">
        <v>474</v>
      </c>
      <c r="G350" s="246"/>
      <c r="H350" s="249">
        <v>88.799999999999997</v>
      </c>
      <c r="I350" s="250"/>
      <c r="J350" s="246"/>
      <c r="K350" s="246"/>
      <c r="L350" s="251"/>
      <c r="M350" s="252"/>
      <c r="N350" s="253"/>
      <c r="O350" s="253"/>
      <c r="P350" s="253"/>
      <c r="Q350" s="253"/>
      <c r="R350" s="253"/>
      <c r="S350" s="253"/>
      <c r="T350" s="25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55" t="s">
        <v>187</v>
      </c>
      <c r="AU350" s="255" t="s">
        <v>82</v>
      </c>
      <c r="AV350" s="14" t="s">
        <v>82</v>
      </c>
      <c r="AW350" s="14" t="s">
        <v>33</v>
      </c>
      <c r="AX350" s="14" t="s">
        <v>72</v>
      </c>
      <c r="AY350" s="255" t="s">
        <v>176</v>
      </c>
    </row>
    <row r="351" s="14" customFormat="1">
      <c r="A351" s="14"/>
      <c r="B351" s="245"/>
      <c r="C351" s="246"/>
      <c r="D351" s="236" t="s">
        <v>187</v>
      </c>
      <c r="E351" s="247" t="s">
        <v>21</v>
      </c>
      <c r="F351" s="248" t="s">
        <v>475</v>
      </c>
      <c r="G351" s="246"/>
      <c r="H351" s="249">
        <v>73.400000000000006</v>
      </c>
      <c r="I351" s="250"/>
      <c r="J351" s="246"/>
      <c r="K351" s="246"/>
      <c r="L351" s="251"/>
      <c r="M351" s="252"/>
      <c r="N351" s="253"/>
      <c r="O351" s="253"/>
      <c r="P351" s="253"/>
      <c r="Q351" s="253"/>
      <c r="R351" s="253"/>
      <c r="S351" s="253"/>
      <c r="T351" s="25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55" t="s">
        <v>187</v>
      </c>
      <c r="AU351" s="255" t="s">
        <v>82</v>
      </c>
      <c r="AV351" s="14" t="s">
        <v>82</v>
      </c>
      <c r="AW351" s="14" t="s">
        <v>33</v>
      </c>
      <c r="AX351" s="14" t="s">
        <v>72</v>
      </c>
      <c r="AY351" s="255" t="s">
        <v>176</v>
      </c>
    </row>
    <row r="352" s="14" customFormat="1">
      <c r="A352" s="14"/>
      <c r="B352" s="245"/>
      <c r="C352" s="246"/>
      <c r="D352" s="236" t="s">
        <v>187</v>
      </c>
      <c r="E352" s="247" t="s">
        <v>21</v>
      </c>
      <c r="F352" s="248" t="s">
        <v>476</v>
      </c>
      <c r="G352" s="246"/>
      <c r="H352" s="249">
        <v>82.239999999999995</v>
      </c>
      <c r="I352" s="250"/>
      <c r="J352" s="246"/>
      <c r="K352" s="246"/>
      <c r="L352" s="251"/>
      <c r="M352" s="252"/>
      <c r="N352" s="253"/>
      <c r="O352" s="253"/>
      <c r="P352" s="253"/>
      <c r="Q352" s="253"/>
      <c r="R352" s="253"/>
      <c r="S352" s="253"/>
      <c r="T352" s="25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55" t="s">
        <v>187</v>
      </c>
      <c r="AU352" s="255" t="s">
        <v>82</v>
      </c>
      <c r="AV352" s="14" t="s">
        <v>82</v>
      </c>
      <c r="AW352" s="14" t="s">
        <v>33</v>
      </c>
      <c r="AX352" s="14" t="s">
        <v>72</v>
      </c>
      <c r="AY352" s="255" t="s">
        <v>176</v>
      </c>
    </row>
    <row r="353" s="16" customFormat="1">
      <c r="A353" s="16"/>
      <c r="B353" s="267"/>
      <c r="C353" s="268"/>
      <c r="D353" s="236" t="s">
        <v>187</v>
      </c>
      <c r="E353" s="269" t="s">
        <v>21</v>
      </c>
      <c r="F353" s="270" t="s">
        <v>319</v>
      </c>
      <c r="G353" s="268"/>
      <c r="H353" s="271">
        <v>805.08000000000004</v>
      </c>
      <c r="I353" s="272"/>
      <c r="J353" s="268"/>
      <c r="K353" s="268"/>
      <c r="L353" s="273"/>
      <c r="M353" s="274"/>
      <c r="N353" s="275"/>
      <c r="O353" s="275"/>
      <c r="P353" s="275"/>
      <c r="Q353" s="275"/>
      <c r="R353" s="275"/>
      <c r="S353" s="275"/>
      <c r="T353" s="276"/>
      <c r="U353" s="16"/>
      <c r="V353" s="16"/>
      <c r="W353" s="16"/>
      <c r="X353" s="16"/>
      <c r="Y353" s="16"/>
      <c r="Z353" s="16"/>
      <c r="AA353" s="16"/>
      <c r="AB353" s="16"/>
      <c r="AC353" s="16"/>
      <c r="AD353" s="16"/>
      <c r="AE353" s="16"/>
      <c r="AT353" s="277" t="s">
        <v>187</v>
      </c>
      <c r="AU353" s="277" t="s">
        <v>82</v>
      </c>
      <c r="AV353" s="16" t="s">
        <v>198</v>
      </c>
      <c r="AW353" s="16" t="s">
        <v>33</v>
      </c>
      <c r="AX353" s="16" t="s">
        <v>72</v>
      </c>
      <c r="AY353" s="277" t="s">
        <v>176</v>
      </c>
    </row>
    <row r="354" s="15" customFormat="1">
      <c r="A354" s="15"/>
      <c r="B354" s="256"/>
      <c r="C354" s="257"/>
      <c r="D354" s="236" t="s">
        <v>187</v>
      </c>
      <c r="E354" s="258" t="s">
        <v>21</v>
      </c>
      <c r="F354" s="259" t="s">
        <v>192</v>
      </c>
      <c r="G354" s="257"/>
      <c r="H354" s="260">
        <v>1326.143</v>
      </c>
      <c r="I354" s="261"/>
      <c r="J354" s="257"/>
      <c r="K354" s="257"/>
      <c r="L354" s="262"/>
      <c r="M354" s="263"/>
      <c r="N354" s="264"/>
      <c r="O354" s="264"/>
      <c r="P354" s="264"/>
      <c r="Q354" s="264"/>
      <c r="R354" s="264"/>
      <c r="S354" s="264"/>
      <c r="T354" s="26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T354" s="266" t="s">
        <v>187</v>
      </c>
      <c r="AU354" s="266" t="s">
        <v>82</v>
      </c>
      <c r="AV354" s="15" t="s">
        <v>183</v>
      </c>
      <c r="AW354" s="15" t="s">
        <v>33</v>
      </c>
      <c r="AX354" s="15" t="s">
        <v>80</v>
      </c>
      <c r="AY354" s="266" t="s">
        <v>176</v>
      </c>
    </row>
    <row r="355" s="2" customFormat="1" ht="37.8" customHeight="1">
      <c r="A355" s="41"/>
      <c r="B355" s="42"/>
      <c r="C355" s="216" t="s">
        <v>544</v>
      </c>
      <c r="D355" s="278" t="s">
        <v>178</v>
      </c>
      <c r="E355" s="217" t="s">
        <v>1058</v>
      </c>
      <c r="F355" s="218" t="s">
        <v>1059</v>
      </c>
      <c r="G355" s="219" t="s">
        <v>181</v>
      </c>
      <c r="H355" s="220">
        <v>129.26499999999999</v>
      </c>
      <c r="I355" s="221"/>
      <c r="J355" s="222">
        <f>ROUND(I355*H355,2)</f>
        <v>0</v>
      </c>
      <c r="K355" s="218" t="s">
        <v>182</v>
      </c>
      <c r="L355" s="47"/>
      <c r="M355" s="223" t="s">
        <v>21</v>
      </c>
      <c r="N355" s="224" t="s">
        <v>43</v>
      </c>
      <c r="O355" s="87"/>
      <c r="P355" s="225">
        <f>O355*H355</f>
        <v>0</v>
      </c>
      <c r="Q355" s="225">
        <v>0.02</v>
      </c>
      <c r="R355" s="225">
        <f>Q355*H355</f>
        <v>2.5852999999999997</v>
      </c>
      <c r="S355" s="225">
        <v>0</v>
      </c>
      <c r="T355" s="226">
        <f>S355*H355</f>
        <v>0</v>
      </c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R355" s="227" t="s">
        <v>183</v>
      </c>
      <c r="AT355" s="227" t="s">
        <v>178</v>
      </c>
      <c r="AU355" s="227" t="s">
        <v>82</v>
      </c>
      <c r="AY355" s="20" t="s">
        <v>176</v>
      </c>
      <c r="BE355" s="228">
        <f>IF(N355="základní",J355,0)</f>
        <v>0</v>
      </c>
      <c r="BF355" s="228">
        <f>IF(N355="snížená",J355,0)</f>
        <v>0</v>
      </c>
      <c r="BG355" s="228">
        <f>IF(N355="zákl. přenesená",J355,0)</f>
        <v>0</v>
      </c>
      <c r="BH355" s="228">
        <f>IF(N355="sníž. přenesená",J355,0)</f>
        <v>0</v>
      </c>
      <c r="BI355" s="228">
        <f>IF(N355="nulová",J355,0)</f>
        <v>0</v>
      </c>
      <c r="BJ355" s="20" t="s">
        <v>80</v>
      </c>
      <c r="BK355" s="228">
        <f>ROUND(I355*H355,2)</f>
        <v>0</v>
      </c>
      <c r="BL355" s="20" t="s">
        <v>183</v>
      </c>
      <c r="BM355" s="227" t="s">
        <v>1060</v>
      </c>
    </row>
    <row r="356" s="2" customFormat="1">
      <c r="A356" s="41"/>
      <c r="B356" s="42"/>
      <c r="C356" s="43"/>
      <c r="D356" s="229" t="s">
        <v>185</v>
      </c>
      <c r="E356" s="43"/>
      <c r="F356" s="230" t="s">
        <v>1061</v>
      </c>
      <c r="G356" s="43"/>
      <c r="H356" s="43"/>
      <c r="I356" s="231"/>
      <c r="J356" s="43"/>
      <c r="K356" s="43"/>
      <c r="L356" s="47"/>
      <c r="M356" s="232"/>
      <c r="N356" s="233"/>
      <c r="O356" s="87"/>
      <c r="P356" s="87"/>
      <c r="Q356" s="87"/>
      <c r="R356" s="87"/>
      <c r="S356" s="87"/>
      <c r="T356" s="88"/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T356" s="20" t="s">
        <v>185</v>
      </c>
      <c r="AU356" s="20" t="s">
        <v>82</v>
      </c>
    </row>
    <row r="357" s="13" customFormat="1">
      <c r="A357" s="13"/>
      <c r="B357" s="234"/>
      <c r="C357" s="235"/>
      <c r="D357" s="236" t="s">
        <v>187</v>
      </c>
      <c r="E357" s="237" t="s">
        <v>21</v>
      </c>
      <c r="F357" s="238" t="s">
        <v>497</v>
      </c>
      <c r="G357" s="235"/>
      <c r="H357" s="237" t="s">
        <v>21</v>
      </c>
      <c r="I357" s="239"/>
      <c r="J357" s="235"/>
      <c r="K357" s="235"/>
      <c r="L357" s="240"/>
      <c r="M357" s="241"/>
      <c r="N357" s="242"/>
      <c r="O357" s="242"/>
      <c r="P357" s="242"/>
      <c r="Q357" s="242"/>
      <c r="R357" s="242"/>
      <c r="S357" s="242"/>
      <c r="T357" s="24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44" t="s">
        <v>187</v>
      </c>
      <c r="AU357" s="244" t="s">
        <v>82</v>
      </c>
      <c r="AV357" s="13" t="s">
        <v>80</v>
      </c>
      <c r="AW357" s="13" t="s">
        <v>33</v>
      </c>
      <c r="AX357" s="13" t="s">
        <v>72</v>
      </c>
      <c r="AY357" s="244" t="s">
        <v>176</v>
      </c>
    </row>
    <row r="358" s="14" customFormat="1">
      <c r="A358" s="14"/>
      <c r="B358" s="245"/>
      <c r="C358" s="246"/>
      <c r="D358" s="236" t="s">
        <v>187</v>
      </c>
      <c r="E358" s="247" t="s">
        <v>21</v>
      </c>
      <c r="F358" s="248" t="s">
        <v>1029</v>
      </c>
      <c r="G358" s="246"/>
      <c r="H358" s="249">
        <v>26.597000000000001</v>
      </c>
      <c r="I358" s="250"/>
      <c r="J358" s="246"/>
      <c r="K358" s="246"/>
      <c r="L358" s="251"/>
      <c r="M358" s="252"/>
      <c r="N358" s="253"/>
      <c r="O358" s="253"/>
      <c r="P358" s="253"/>
      <c r="Q358" s="253"/>
      <c r="R358" s="253"/>
      <c r="S358" s="253"/>
      <c r="T358" s="25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55" t="s">
        <v>187</v>
      </c>
      <c r="AU358" s="255" t="s">
        <v>82</v>
      </c>
      <c r="AV358" s="14" t="s">
        <v>82</v>
      </c>
      <c r="AW358" s="14" t="s">
        <v>33</v>
      </c>
      <c r="AX358" s="14" t="s">
        <v>72</v>
      </c>
      <c r="AY358" s="255" t="s">
        <v>176</v>
      </c>
    </row>
    <row r="359" s="14" customFormat="1">
      <c r="A359" s="14"/>
      <c r="B359" s="245"/>
      <c r="C359" s="246"/>
      <c r="D359" s="236" t="s">
        <v>187</v>
      </c>
      <c r="E359" s="247" t="s">
        <v>21</v>
      </c>
      <c r="F359" s="248" t="s">
        <v>1030</v>
      </c>
      <c r="G359" s="246"/>
      <c r="H359" s="249">
        <v>25.672000000000001</v>
      </c>
      <c r="I359" s="250"/>
      <c r="J359" s="246"/>
      <c r="K359" s="246"/>
      <c r="L359" s="251"/>
      <c r="M359" s="252"/>
      <c r="N359" s="253"/>
      <c r="O359" s="253"/>
      <c r="P359" s="253"/>
      <c r="Q359" s="253"/>
      <c r="R359" s="253"/>
      <c r="S359" s="253"/>
      <c r="T359" s="25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T359" s="255" t="s">
        <v>187</v>
      </c>
      <c r="AU359" s="255" t="s">
        <v>82</v>
      </c>
      <c r="AV359" s="14" t="s">
        <v>82</v>
      </c>
      <c r="AW359" s="14" t="s">
        <v>33</v>
      </c>
      <c r="AX359" s="14" t="s">
        <v>72</v>
      </c>
      <c r="AY359" s="255" t="s">
        <v>176</v>
      </c>
    </row>
    <row r="360" s="14" customFormat="1">
      <c r="A360" s="14"/>
      <c r="B360" s="245"/>
      <c r="C360" s="246"/>
      <c r="D360" s="236" t="s">
        <v>187</v>
      </c>
      <c r="E360" s="247" t="s">
        <v>21</v>
      </c>
      <c r="F360" s="248" t="s">
        <v>1031</v>
      </c>
      <c r="G360" s="246"/>
      <c r="H360" s="249">
        <v>20.460999999999999</v>
      </c>
      <c r="I360" s="250"/>
      <c r="J360" s="246"/>
      <c r="K360" s="246"/>
      <c r="L360" s="251"/>
      <c r="M360" s="252"/>
      <c r="N360" s="253"/>
      <c r="O360" s="253"/>
      <c r="P360" s="253"/>
      <c r="Q360" s="253"/>
      <c r="R360" s="253"/>
      <c r="S360" s="253"/>
      <c r="T360" s="25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55" t="s">
        <v>187</v>
      </c>
      <c r="AU360" s="255" t="s">
        <v>82</v>
      </c>
      <c r="AV360" s="14" t="s">
        <v>82</v>
      </c>
      <c r="AW360" s="14" t="s">
        <v>33</v>
      </c>
      <c r="AX360" s="14" t="s">
        <v>72</v>
      </c>
      <c r="AY360" s="255" t="s">
        <v>176</v>
      </c>
    </row>
    <row r="361" s="14" customFormat="1">
      <c r="A361" s="14"/>
      <c r="B361" s="245"/>
      <c r="C361" s="246"/>
      <c r="D361" s="236" t="s">
        <v>187</v>
      </c>
      <c r="E361" s="247" t="s">
        <v>21</v>
      </c>
      <c r="F361" s="248" t="s">
        <v>1032</v>
      </c>
      <c r="G361" s="246"/>
      <c r="H361" s="249">
        <v>19.021999999999998</v>
      </c>
      <c r="I361" s="250"/>
      <c r="J361" s="246"/>
      <c r="K361" s="246"/>
      <c r="L361" s="251"/>
      <c r="M361" s="252"/>
      <c r="N361" s="253"/>
      <c r="O361" s="253"/>
      <c r="P361" s="253"/>
      <c r="Q361" s="253"/>
      <c r="R361" s="253"/>
      <c r="S361" s="253"/>
      <c r="T361" s="25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55" t="s">
        <v>187</v>
      </c>
      <c r="AU361" s="255" t="s">
        <v>82</v>
      </c>
      <c r="AV361" s="14" t="s">
        <v>82</v>
      </c>
      <c r="AW361" s="14" t="s">
        <v>33</v>
      </c>
      <c r="AX361" s="14" t="s">
        <v>72</v>
      </c>
      <c r="AY361" s="255" t="s">
        <v>176</v>
      </c>
    </row>
    <row r="362" s="14" customFormat="1">
      <c r="A362" s="14"/>
      <c r="B362" s="245"/>
      <c r="C362" s="246"/>
      <c r="D362" s="236" t="s">
        <v>187</v>
      </c>
      <c r="E362" s="247" t="s">
        <v>21</v>
      </c>
      <c r="F362" s="248" t="s">
        <v>1033</v>
      </c>
      <c r="G362" s="246"/>
      <c r="H362" s="249">
        <v>28.757000000000001</v>
      </c>
      <c r="I362" s="250"/>
      <c r="J362" s="246"/>
      <c r="K362" s="246"/>
      <c r="L362" s="251"/>
      <c r="M362" s="252"/>
      <c r="N362" s="253"/>
      <c r="O362" s="253"/>
      <c r="P362" s="253"/>
      <c r="Q362" s="253"/>
      <c r="R362" s="253"/>
      <c r="S362" s="253"/>
      <c r="T362" s="25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55" t="s">
        <v>187</v>
      </c>
      <c r="AU362" s="255" t="s">
        <v>82</v>
      </c>
      <c r="AV362" s="14" t="s">
        <v>82</v>
      </c>
      <c r="AW362" s="14" t="s">
        <v>33</v>
      </c>
      <c r="AX362" s="14" t="s">
        <v>72</v>
      </c>
      <c r="AY362" s="255" t="s">
        <v>176</v>
      </c>
    </row>
    <row r="363" s="14" customFormat="1">
      <c r="A363" s="14"/>
      <c r="B363" s="245"/>
      <c r="C363" s="246"/>
      <c r="D363" s="236" t="s">
        <v>187</v>
      </c>
      <c r="E363" s="247" t="s">
        <v>21</v>
      </c>
      <c r="F363" s="248" t="s">
        <v>1034</v>
      </c>
      <c r="G363" s="246"/>
      <c r="H363" s="249">
        <v>8.7560000000000002</v>
      </c>
      <c r="I363" s="250"/>
      <c r="J363" s="246"/>
      <c r="K363" s="246"/>
      <c r="L363" s="251"/>
      <c r="M363" s="252"/>
      <c r="N363" s="253"/>
      <c r="O363" s="253"/>
      <c r="P363" s="253"/>
      <c r="Q363" s="253"/>
      <c r="R363" s="253"/>
      <c r="S363" s="253"/>
      <c r="T363" s="25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55" t="s">
        <v>187</v>
      </c>
      <c r="AU363" s="255" t="s">
        <v>82</v>
      </c>
      <c r="AV363" s="14" t="s">
        <v>82</v>
      </c>
      <c r="AW363" s="14" t="s">
        <v>33</v>
      </c>
      <c r="AX363" s="14" t="s">
        <v>72</v>
      </c>
      <c r="AY363" s="255" t="s">
        <v>176</v>
      </c>
    </row>
    <row r="364" s="15" customFormat="1">
      <c r="A364" s="15"/>
      <c r="B364" s="256"/>
      <c r="C364" s="257"/>
      <c r="D364" s="236" t="s">
        <v>187</v>
      </c>
      <c r="E364" s="258" t="s">
        <v>21</v>
      </c>
      <c r="F364" s="259" t="s">
        <v>192</v>
      </c>
      <c r="G364" s="257"/>
      <c r="H364" s="260">
        <v>129.26499999999999</v>
      </c>
      <c r="I364" s="261"/>
      <c r="J364" s="257"/>
      <c r="K364" s="257"/>
      <c r="L364" s="262"/>
      <c r="M364" s="263"/>
      <c r="N364" s="264"/>
      <c r="O364" s="264"/>
      <c r="P364" s="264"/>
      <c r="Q364" s="264"/>
      <c r="R364" s="264"/>
      <c r="S364" s="264"/>
      <c r="T364" s="26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T364" s="266" t="s">
        <v>187</v>
      </c>
      <c r="AU364" s="266" t="s">
        <v>82</v>
      </c>
      <c r="AV364" s="15" t="s">
        <v>183</v>
      </c>
      <c r="AW364" s="15" t="s">
        <v>33</v>
      </c>
      <c r="AX364" s="15" t="s">
        <v>80</v>
      </c>
      <c r="AY364" s="266" t="s">
        <v>176</v>
      </c>
    </row>
    <row r="365" s="2" customFormat="1" ht="24.15" customHeight="1">
      <c r="A365" s="41"/>
      <c r="B365" s="42"/>
      <c r="C365" s="216" t="s">
        <v>550</v>
      </c>
      <c r="D365" s="278" t="s">
        <v>178</v>
      </c>
      <c r="E365" s="217" t="s">
        <v>1062</v>
      </c>
      <c r="F365" s="218" t="s">
        <v>1063</v>
      </c>
      <c r="G365" s="219" t="s">
        <v>181</v>
      </c>
      <c r="H365" s="220">
        <v>129.26499999999999</v>
      </c>
      <c r="I365" s="221"/>
      <c r="J365" s="222">
        <f>ROUND(I365*H365,2)</f>
        <v>0</v>
      </c>
      <c r="K365" s="218" t="s">
        <v>182</v>
      </c>
      <c r="L365" s="47"/>
      <c r="M365" s="223" t="s">
        <v>21</v>
      </c>
      <c r="N365" s="224" t="s">
        <v>43</v>
      </c>
      <c r="O365" s="87"/>
      <c r="P365" s="225">
        <f>O365*H365</f>
        <v>0</v>
      </c>
      <c r="Q365" s="225">
        <v>0.0040000000000000001</v>
      </c>
      <c r="R365" s="225">
        <f>Q365*H365</f>
        <v>0.51705999999999996</v>
      </c>
      <c r="S365" s="225">
        <v>0</v>
      </c>
      <c r="T365" s="226">
        <f>S365*H365</f>
        <v>0</v>
      </c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R365" s="227" t="s">
        <v>183</v>
      </c>
      <c r="AT365" s="227" t="s">
        <v>178</v>
      </c>
      <c r="AU365" s="227" t="s">
        <v>82</v>
      </c>
      <c r="AY365" s="20" t="s">
        <v>176</v>
      </c>
      <c r="BE365" s="228">
        <f>IF(N365="základní",J365,0)</f>
        <v>0</v>
      </c>
      <c r="BF365" s="228">
        <f>IF(N365="snížená",J365,0)</f>
        <v>0</v>
      </c>
      <c r="BG365" s="228">
        <f>IF(N365="zákl. přenesená",J365,0)</f>
        <v>0</v>
      </c>
      <c r="BH365" s="228">
        <f>IF(N365="sníž. přenesená",J365,0)</f>
        <v>0</v>
      </c>
      <c r="BI365" s="228">
        <f>IF(N365="nulová",J365,0)</f>
        <v>0</v>
      </c>
      <c r="BJ365" s="20" t="s">
        <v>80</v>
      </c>
      <c r="BK365" s="228">
        <f>ROUND(I365*H365,2)</f>
        <v>0</v>
      </c>
      <c r="BL365" s="20" t="s">
        <v>183</v>
      </c>
      <c r="BM365" s="227" t="s">
        <v>1064</v>
      </c>
    </row>
    <row r="366" s="2" customFormat="1">
      <c r="A366" s="41"/>
      <c r="B366" s="42"/>
      <c r="C366" s="43"/>
      <c r="D366" s="229" t="s">
        <v>185</v>
      </c>
      <c r="E366" s="43"/>
      <c r="F366" s="230" t="s">
        <v>1065</v>
      </c>
      <c r="G366" s="43"/>
      <c r="H366" s="43"/>
      <c r="I366" s="231"/>
      <c r="J366" s="43"/>
      <c r="K366" s="43"/>
      <c r="L366" s="47"/>
      <c r="M366" s="232"/>
      <c r="N366" s="233"/>
      <c r="O366" s="87"/>
      <c r="P366" s="87"/>
      <c r="Q366" s="87"/>
      <c r="R366" s="87"/>
      <c r="S366" s="87"/>
      <c r="T366" s="88"/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T366" s="20" t="s">
        <v>185</v>
      </c>
      <c r="AU366" s="20" t="s">
        <v>82</v>
      </c>
    </row>
    <row r="367" s="13" customFormat="1">
      <c r="A367" s="13"/>
      <c r="B367" s="234"/>
      <c r="C367" s="235"/>
      <c r="D367" s="236" t="s">
        <v>187</v>
      </c>
      <c r="E367" s="237" t="s">
        <v>21</v>
      </c>
      <c r="F367" s="238" t="s">
        <v>497</v>
      </c>
      <c r="G367" s="235"/>
      <c r="H367" s="237" t="s">
        <v>21</v>
      </c>
      <c r="I367" s="239"/>
      <c r="J367" s="235"/>
      <c r="K367" s="235"/>
      <c r="L367" s="240"/>
      <c r="M367" s="241"/>
      <c r="N367" s="242"/>
      <c r="O367" s="242"/>
      <c r="P367" s="242"/>
      <c r="Q367" s="242"/>
      <c r="R367" s="242"/>
      <c r="S367" s="242"/>
      <c r="T367" s="24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44" t="s">
        <v>187</v>
      </c>
      <c r="AU367" s="244" t="s">
        <v>82</v>
      </c>
      <c r="AV367" s="13" t="s">
        <v>80</v>
      </c>
      <c r="AW367" s="13" t="s">
        <v>33</v>
      </c>
      <c r="AX367" s="13" t="s">
        <v>72</v>
      </c>
      <c r="AY367" s="244" t="s">
        <v>176</v>
      </c>
    </row>
    <row r="368" s="14" customFormat="1">
      <c r="A368" s="14"/>
      <c r="B368" s="245"/>
      <c r="C368" s="246"/>
      <c r="D368" s="236" t="s">
        <v>187</v>
      </c>
      <c r="E368" s="247" t="s">
        <v>21</v>
      </c>
      <c r="F368" s="248" t="s">
        <v>1029</v>
      </c>
      <c r="G368" s="246"/>
      <c r="H368" s="249">
        <v>26.597000000000001</v>
      </c>
      <c r="I368" s="250"/>
      <c r="J368" s="246"/>
      <c r="K368" s="246"/>
      <c r="L368" s="251"/>
      <c r="M368" s="252"/>
      <c r="N368" s="253"/>
      <c r="O368" s="253"/>
      <c r="P368" s="253"/>
      <c r="Q368" s="253"/>
      <c r="R368" s="253"/>
      <c r="S368" s="253"/>
      <c r="T368" s="25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55" t="s">
        <v>187</v>
      </c>
      <c r="AU368" s="255" t="s">
        <v>82</v>
      </c>
      <c r="AV368" s="14" t="s">
        <v>82</v>
      </c>
      <c r="AW368" s="14" t="s">
        <v>33</v>
      </c>
      <c r="AX368" s="14" t="s">
        <v>72</v>
      </c>
      <c r="AY368" s="255" t="s">
        <v>176</v>
      </c>
    </row>
    <row r="369" s="14" customFormat="1">
      <c r="A369" s="14"/>
      <c r="B369" s="245"/>
      <c r="C369" s="246"/>
      <c r="D369" s="236" t="s">
        <v>187</v>
      </c>
      <c r="E369" s="247" t="s">
        <v>21</v>
      </c>
      <c r="F369" s="248" t="s">
        <v>1030</v>
      </c>
      <c r="G369" s="246"/>
      <c r="H369" s="249">
        <v>25.672000000000001</v>
      </c>
      <c r="I369" s="250"/>
      <c r="J369" s="246"/>
      <c r="K369" s="246"/>
      <c r="L369" s="251"/>
      <c r="M369" s="252"/>
      <c r="N369" s="253"/>
      <c r="O369" s="253"/>
      <c r="P369" s="253"/>
      <c r="Q369" s="253"/>
      <c r="R369" s="253"/>
      <c r="S369" s="253"/>
      <c r="T369" s="25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55" t="s">
        <v>187</v>
      </c>
      <c r="AU369" s="255" t="s">
        <v>82</v>
      </c>
      <c r="AV369" s="14" t="s">
        <v>82</v>
      </c>
      <c r="AW369" s="14" t="s">
        <v>33</v>
      </c>
      <c r="AX369" s="14" t="s">
        <v>72</v>
      </c>
      <c r="AY369" s="255" t="s">
        <v>176</v>
      </c>
    </row>
    <row r="370" s="14" customFormat="1">
      <c r="A370" s="14"/>
      <c r="B370" s="245"/>
      <c r="C370" s="246"/>
      <c r="D370" s="236" t="s">
        <v>187</v>
      </c>
      <c r="E370" s="247" t="s">
        <v>21</v>
      </c>
      <c r="F370" s="248" t="s">
        <v>1031</v>
      </c>
      <c r="G370" s="246"/>
      <c r="H370" s="249">
        <v>20.460999999999999</v>
      </c>
      <c r="I370" s="250"/>
      <c r="J370" s="246"/>
      <c r="K370" s="246"/>
      <c r="L370" s="251"/>
      <c r="M370" s="252"/>
      <c r="N370" s="253"/>
      <c r="O370" s="253"/>
      <c r="P370" s="253"/>
      <c r="Q370" s="253"/>
      <c r="R370" s="253"/>
      <c r="S370" s="253"/>
      <c r="T370" s="25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55" t="s">
        <v>187</v>
      </c>
      <c r="AU370" s="255" t="s">
        <v>82</v>
      </c>
      <c r="AV370" s="14" t="s">
        <v>82</v>
      </c>
      <c r="AW370" s="14" t="s">
        <v>33</v>
      </c>
      <c r="AX370" s="14" t="s">
        <v>72</v>
      </c>
      <c r="AY370" s="255" t="s">
        <v>176</v>
      </c>
    </row>
    <row r="371" s="14" customFormat="1">
      <c r="A371" s="14"/>
      <c r="B371" s="245"/>
      <c r="C371" s="246"/>
      <c r="D371" s="236" t="s">
        <v>187</v>
      </c>
      <c r="E371" s="247" t="s">
        <v>21</v>
      </c>
      <c r="F371" s="248" t="s">
        <v>1032</v>
      </c>
      <c r="G371" s="246"/>
      <c r="H371" s="249">
        <v>19.021999999999998</v>
      </c>
      <c r="I371" s="250"/>
      <c r="J371" s="246"/>
      <c r="K371" s="246"/>
      <c r="L371" s="251"/>
      <c r="M371" s="252"/>
      <c r="N371" s="253"/>
      <c r="O371" s="253"/>
      <c r="P371" s="253"/>
      <c r="Q371" s="253"/>
      <c r="R371" s="253"/>
      <c r="S371" s="253"/>
      <c r="T371" s="25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T371" s="255" t="s">
        <v>187</v>
      </c>
      <c r="AU371" s="255" t="s">
        <v>82</v>
      </c>
      <c r="AV371" s="14" t="s">
        <v>82</v>
      </c>
      <c r="AW371" s="14" t="s">
        <v>33</v>
      </c>
      <c r="AX371" s="14" t="s">
        <v>72</v>
      </c>
      <c r="AY371" s="255" t="s">
        <v>176</v>
      </c>
    </row>
    <row r="372" s="14" customFormat="1">
      <c r="A372" s="14"/>
      <c r="B372" s="245"/>
      <c r="C372" s="246"/>
      <c r="D372" s="236" t="s">
        <v>187</v>
      </c>
      <c r="E372" s="247" t="s">
        <v>21</v>
      </c>
      <c r="F372" s="248" t="s">
        <v>1033</v>
      </c>
      <c r="G372" s="246"/>
      <c r="H372" s="249">
        <v>28.757000000000001</v>
      </c>
      <c r="I372" s="250"/>
      <c r="J372" s="246"/>
      <c r="K372" s="246"/>
      <c r="L372" s="251"/>
      <c r="M372" s="252"/>
      <c r="N372" s="253"/>
      <c r="O372" s="253"/>
      <c r="P372" s="253"/>
      <c r="Q372" s="253"/>
      <c r="R372" s="253"/>
      <c r="S372" s="253"/>
      <c r="T372" s="25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55" t="s">
        <v>187</v>
      </c>
      <c r="AU372" s="255" t="s">
        <v>82</v>
      </c>
      <c r="AV372" s="14" t="s">
        <v>82</v>
      </c>
      <c r="AW372" s="14" t="s">
        <v>33</v>
      </c>
      <c r="AX372" s="14" t="s">
        <v>72</v>
      </c>
      <c r="AY372" s="255" t="s">
        <v>176</v>
      </c>
    </row>
    <row r="373" s="14" customFormat="1">
      <c r="A373" s="14"/>
      <c r="B373" s="245"/>
      <c r="C373" s="246"/>
      <c r="D373" s="236" t="s">
        <v>187</v>
      </c>
      <c r="E373" s="247" t="s">
        <v>21</v>
      </c>
      <c r="F373" s="248" t="s">
        <v>1034</v>
      </c>
      <c r="G373" s="246"/>
      <c r="H373" s="249">
        <v>8.7560000000000002</v>
      </c>
      <c r="I373" s="250"/>
      <c r="J373" s="246"/>
      <c r="K373" s="246"/>
      <c r="L373" s="251"/>
      <c r="M373" s="252"/>
      <c r="N373" s="253"/>
      <c r="O373" s="253"/>
      <c r="P373" s="253"/>
      <c r="Q373" s="253"/>
      <c r="R373" s="253"/>
      <c r="S373" s="253"/>
      <c r="T373" s="25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T373" s="255" t="s">
        <v>187</v>
      </c>
      <c r="AU373" s="255" t="s">
        <v>82</v>
      </c>
      <c r="AV373" s="14" t="s">
        <v>82</v>
      </c>
      <c r="AW373" s="14" t="s">
        <v>33</v>
      </c>
      <c r="AX373" s="14" t="s">
        <v>72</v>
      </c>
      <c r="AY373" s="255" t="s">
        <v>176</v>
      </c>
    </row>
    <row r="374" s="15" customFormat="1">
      <c r="A374" s="15"/>
      <c r="B374" s="256"/>
      <c r="C374" s="257"/>
      <c r="D374" s="236" t="s">
        <v>187</v>
      </c>
      <c r="E374" s="258" t="s">
        <v>21</v>
      </c>
      <c r="F374" s="259" t="s">
        <v>192</v>
      </c>
      <c r="G374" s="257"/>
      <c r="H374" s="260">
        <v>129.26499999999999</v>
      </c>
      <c r="I374" s="261"/>
      <c r="J374" s="257"/>
      <c r="K374" s="257"/>
      <c r="L374" s="262"/>
      <c r="M374" s="263"/>
      <c r="N374" s="264"/>
      <c r="O374" s="264"/>
      <c r="P374" s="264"/>
      <c r="Q374" s="264"/>
      <c r="R374" s="264"/>
      <c r="S374" s="264"/>
      <c r="T374" s="26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T374" s="266" t="s">
        <v>187</v>
      </c>
      <c r="AU374" s="266" t="s">
        <v>82</v>
      </c>
      <c r="AV374" s="15" t="s">
        <v>183</v>
      </c>
      <c r="AW374" s="15" t="s">
        <v>33</v>
      </c>
      <c r="AX374" s="15" t="s">
        <v>80</v>
      </c>
      <c r="AY374" s="266" t="s">
        <v>176</v>
      </c>
    </row>
    <row r="375" s="2" customFormat="1" ht="24.15" customHeight="1">
      <c r="A375" s="41"/>
      <c r="B375" s="42"/>
      <c r="C375" s="216" t="s">
        <v>559</v>
      </c>
      <c r="D375" s="278" t="s">
        <v>178</v>
      </c>
      <c r="E375" s="217" t="s">
        <v>1066</v>
      </c>
      <c r="F375" s="218" t="s">
        <v>1067</v>
      </c>
      <c r="G375" s="219" t="s">
        <v>181</v>
      </c>
      <c r="H375" s="220">
        <v>179.09</v>
      </c>
      <c r="I375" s="221"/>
      <c r="J375" s="222">
        <f>ROUND(I375*H375,2)</f>
        <v>0</v>
      </c>
      <c r="K375" s="218" t="s">
        <v>280</v>
      </c>
      <c r="L375" s="47"/>
      <c r="M375" s="223" t="s">
        <v>21</v>
      </c>
      <c r="N375" s="224" t="s">
        <v>43</v>
      </c>
      <c r="O375" s="87"/>
      <c r="P375" s="225">
        <f>O375*H375</f>
        <v>0</v>
      </c>
      <c r="Q375" s="225">
        <v>5.0000000000000002E-05</v>
      </c>
      <c r="R375" s="225">
        <f>Q375*H375</f>
        <v>0.0089545000000000007</v>
      </c>
      <c r="S375" s="225">
        <v>0</v>
      </c>
      <c r="T375" s="226">
        <f>S375*H375</f>
        <v>0</v>
      </c>
      <c r="U375" s="41"/>
      <c r="V375" s="41"/>
      <c r="W375" s="41"/>
      <c r="X375" s="41"/>
      <c r="Y375" s="41"/>
      <c r="Z375" s="41"/>
      <c r="AA375" s="41"/>
      <c r="AB375" s="41"/>
      <c r="AC375" s="41"/>
      <c r="AD375" s="41"/>
      <c r="AE375" s="41"/>
      <c r="AR375" s="227" t="s">
        <v>183</v>
      </c>
      <c r="AT375" s="227" t="s">
        <v>178</v>
      </c>
      <c r="AU375" s="227" t="s">
        <v>82</v>
      </c>
      <c r="AY375" s="20" t="s">
        <v>176</v>
      </c>
      <c r="BE375" s="228">
        <f>IF(N375="základní",J375,0)</f>
        <v>0</v>
      </c>
      <c r="BF375" s="228">
        <f>IF(N375="snížená",J375,0)</f>
        <v>0</v>
      </c>
      <c r="BG375" s="228">
        <f>IF(N375="zákl. přenesená",J375,0)</f>
        <v>0</v>
      </c>
      <c r="BH375" s="228">
        <f>IF(N375="sníž. přenesená",J375,0)</f>
        <v>0</v>
      </c>
      <c r="BI375" s="228">
        <f>IF(N375="nulová",J375,0)</f>
        <v>0</v>
      </c>
      <c r="BJ375" s="20" t="s">
        <v>80</v>
      </c>
      <c r="BK375" s="228">
        <f>ROUND(I375*H375,2)</f>
        <v>0</v>
      </c>
      <c r="BL375" s="20" t="s">
        <v>183</v>
      </c>
      <c r="BM375" s="227" t="s">
        <v>1068</v>
      </c>
    </row>
    <row r="376" s="13" customFormat="1">
      <c r="A376" s="13"/>
      <c r="B376" s="234"/>
      <c r="C376" s="235"/>
      <c r="D376" s="236" t="s">
        <v>187</v>
      </c>
      <c r="E376" s="237" t="s">
        <v>21</v>
      </c>
      <c r="F376" s="238" t="s">
        <v>1069</v>
      </c>
      <c r="G376" s="235"/>
      <c r="H376" s="237" t="s">
        <v>21</v>
      </c>
      <c r="I376" s="239"/>
      <c r="J376" s="235"/>
      <c r="K376" s="235"/>
      <c r="L376" s="240"/>
      <c r="M376" s="241"/>
      <c r="N376" s="242"/>
      <c r="O376" s="242"/>
      <c r="P376" s="242"/>
      <c r="Q376" s="242"/>
      <c r="R376" s="242"/>
      <c r="S376" s="242"/>
      <c r="T376" s="24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44" t="s">
        <v>187</v>
      </c>
      <c r="AU376" s="244" t="s">
        <v>82</v>
      </c>
      <c r="AV376" s="13" t="s">
        <v>80</v>
      </c>
      <c r="AW376" s="13" t="s">
        <v>33</v>
      </c>
      <c r="AX376" s="13" t="s">
        <v>72</v>
      </c>
      <c r="AY376" s="244" t="s">
        <v>176</v>
      </c>
    </row>
    <row r="377" s="14" customFormat="1">
      <c r="A377" s="14"/>
      <c r="B377" s="245"/>
      <c r="C377" s="246"/>
      <c r="D377" s="236" t="s">
        <v>187</v>
      </c>
      <c r="E377" s="247" t="s">
        <v>21</v>
      </c>
      <c r="F377" s="248" t="s">
        <v>1070</v>
      </c>
      <c r="G377" s="246"/>
      <c r="H377" s="249">
        <v>15.1</v>
      </c>
      <c r="I377" s="250"/>
      <c r="J377" s="246"/>
      <c r="K377" s="246"/>
      <c r="L377" s="251"/>
      <c r="M377" s="252"/>
      <c r="N377" s="253"/>
      <c r="O377" s="253"/>
      <c r="P377" s="253"/>
      <c r="Q377" s="253"/>
      <c r="R377" s="253"/>
      <c r="S377" s="253"/>
      <c r="T377" s="25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T377" s="255" t="s">
        <v>187</v>
      </c>
      <c r="AU377" s="255" t="s">
        <v>82</v>
      </c>
      <c r="AV377" s="14" t="s">
        <v>82</v>
      </c>
      <c r="AW377" s="14" t="s">
        <v>33</v>
      </c>
      <c r="AX377" s="14" t="s">
        <v>72</v>
      </c>
      <c r="AY377" s="255" t="s">
        <v>176</v>
      </c>
    </row>
    <row r="378" s="14" customFormat="1">
      <c r="A378" s="14"/>
      <c r="B378" s="245"/>
      <c r="C378" s="246"/>
      <c r="D378" s="236" t="s">
        <v>187</v>
      </c>
      <c r="E378" s="247" t="s">
        <v>21</v>
      </c>
      <c r="F378" s="248" t="s">
        <v>1071</v>
      </c>
      <c r="G378" s="246"/>
      <c r="H378" s="249">
        <v>37.600000000000001</v>
      </c>
      <c r="I378" s="250"/>
      <c r="J378" s="246"/>
      <c r="K378" s="246"/>
      <c r="L378" s="251"/>
      <c r="M378" s="252"/>
      <c r="N378" s="253"/>
      <c r="O378" s="253"/>
      <c r="P378" s="253"/>
      <c r="Q378" s="253"/>
      <c r="R378" s="253"/>
      <c r="S378" s="253"/>
      <c r="T378" s="25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55" t="s">
        <v>187</v>
      </c>
      <c r="AU378" s="255" t="s">
        <v>82</v>
      </c>
      <c r="AV378" s="14" t="s">
        <v>82</v>
      </c>
      <c r="AW378" s="14" t="s">
        <v>33</v>
      </c>
      <c r="AX378" s="14" t="s">
        <v>72</v>
      </c>
      <c r="AY378" s="255" t="s">
        <v>176</v>
      </c>
    </row>
    <row r="379" s="14" customFormat="1">
      <c r="A379" s="14"/>
      <c r="B379" s="245"/>
      <c r="C379" s="246"/>
      <c r="D379" s="236" t="s">
        <v>187</v>
      </c>
      <c r="E379" s="247" t="s">
        <v>21</v>
      </c>
      <c r="F379" s="248" t="s">
        <v>1072</v>
      </c>
      <c r="G379" s="246"/>
      <c r="H379" s="249">
        <v>22.75</v>
      </c>
      <c r="I379" s="250"/>
      <c r="J379" s="246"/>
      <c r="K379" s="246"/>
      <c r="L379" s="251"/>
      <c r="M379" s="252"/>
      <c r="N379" s="253"/>
      <c r="O379" s="253"/>
      <c r="P379" s="253"/>
      <c r="Q379" s="253"/>
      <c r="R379" s="253"/>
      <c r="S379" s="253"/>
      <c r="T379" s="25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T379" s="255" t="s">
        <v>187</v>
      </c>
      <c r="AU379" s="255" t="s">
        <v>82</v>
      </c>
      <c r="AV379" s="14" t="s">
        <v>82</v>
      </c>
      <c r="AW379" s="14" t="s">
        <v>33</v>
      </c>
      <c r="AX379" s="14" t="s">
        <v>72</v>
      </c>
      <c r="AY379" s="255" t="s">
        <v>176</v>
      </c>
    </row>
    <row r="380" s="14" customFormat="1">
      <c r="A380" s="14"/>
      <c r="B380" s="245"/>
      <c r="C380" s="246"/>
      <c r="D380" s="236" t="s">
        <v>187</v>
      </c>
      <c r="E380" s="247" t="s">
        <v>21</v>
      </c>
      <c r="F380" s="248" t="s">
        <v>1073</v>
      </c>
      <c r="G380" s="246"/>
      <c r="H380" s="249">
        <v>10.42</v>
      </c>
      <c r="I380" s="250"/>
      <c r="J380" s="246"/>
      <c r="K380" s="246"/>
      <c r="L380" s="251"/>
      <c r="M380" s="252"/>
      <c r="N380" s="253"/>
      <c r="O380" s="253"/>
      <c r="P380" s="253"/>
      <c r="Q380" s="253"/>
      <c r="R380" s="253"/>
      <c r="S380" s="253"/>
      <c r="T380" s="25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55" t="s">
        <v>187</v>
      </c>
      <c r="AU380" s="255" t="s">
        <v>82</v>
      </c>
      <c r="AV380" s="14" t="s">
        <v>82</v>
      </c>
      <c r="AW380" s="14" t="s">
        <v>33</v>
      </c>
      <c r="AX380" s="14" t="s">
        <v>72</v>
      </c>
      <c r="AY380" s="255" t="s">
        <v>176</v>
      </c>
    </row>
    <row r="381" s="14" customFormat="1">
      <c r="A381" s="14"/>
      <c r="B381" s="245"/>
      <c r="C381" s="246"/>
      <c r="D381" s="236" t="s">
        <v>187</v>
      </c>
      <c r="E381" s="247" t="s">
        <v>21</v>
      </c>
      <c r="F381" s="248" t="s">
        <v>1074</v>
      </c>
      <c r="G381" s="246"/>
      <c r="H381" s="249">
        <v>13.800000000000001</v>
      </c>
      <c r="I381" s="250"/>
      <c r="J381" s="246"/>
      <c r="K381" s="246"/>
      <c r="L381" s="251"/>
      <c r="M381" s="252"/>
      <c r="N381" s="253"/>
      <c r="O381" s="253"/>
      <c r="P381" s="253"/>
      <c r="Q381" s="253"/>
      <c r="R381" s="253"/>
      <c r="S381" s="253"/>
      <c r="T381" s="25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T381" s="255" t="s">
        <v>187</v>
      </c>
      <c r="AU381" s="255" t="s">
        <v>82</v>
      </c>
      <c r="AV381" s="14" t="s">
        <v>82</v>
      </c>
      <c r="AW381" s="14" t="s">
        <v>33</v>
      </c>
      <c r="AX381" s="14" t="s">
        <v>72</v>
      </c>
      <c r="AY381" s="255" t="s">
        <v>176</v>
      </c>
    </row>
    <row r="382" s="14" customFormat="1">
      <c r="A382" s="14"/>
      <c r="B382" s="245"/>
      <c r="C382" s="246"/>
      <c r="D382" s="236" t="s">
        <v>187</v>
      </c>
      <c r="E382" s="247" t="s">
        <v>21</v>
      </c>
      <c r="F382" s="248" t="s">
        <v>1075</v>
      </c>
      <c r="G382" s="246"/>
      <c r="H382" s="249">
        <v>7.4000000000000004</v>
      </c>
      <c r="I382" s="250"/>
      <c r="J382" s="246"/>
      <c r="K382" s="246"/>
      <c r="L382" s="251"/>
      <c r="M382" s="252"/>
      <c r="N382" s="253"/>
      <c r="O382" s="253"/>
      <c r="P382" s="253"/>
      <c r="Q382" s="253"/>
      <c r="R382" s="253"/>
      <c r="S382" s="253"/>
      <c r="T382" s="25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T382" s="255" t="s">
        <v>187</v>
      </c>
      <c r="AU382" s="255" t="s">
        <v>82</v>
      </c>
      <c r="AV382" s="14" t="s">
        <v>82</v>
      </c>
      <c r="AW382" s="14" t="s">
        <v>33</v>
      </c>
      <c r="AX382" s="14" t="s">
        <v>72</v>
      </c>
      <c r="AY382" s="255" t="s">
        <v>176</v>
      </c>
    </row>
    <row r="383" s="14" customFormat="1">
      <c r="A383" s="14"/>
      <c r="B383" s="245"/>
      <c r="C383" s="246"/>
      <c r="D383" s="236" t="s">
        <v>187</v>
      </c>
      <c r="E383" s="247" t="s">
        <v>21</v>
      </c>
      <c r="F383" s="248" t="s">
        <v>1076</v>
      </c>
      <c r="G383" s="246"/>
      <c r="H383" s="249">
        <v>9.875</v>
      </c>
      <c r="I383" s="250"/>
      <c r="J383" s="246"/>
      <c r="K383" s="246"/>
      <c r="L383" s="251"/>
      <c r="M383" s="252"/>
      <c r="N383" s="253"/>
      <c r="O383" s="253"/>
      <c r="P383" s="253"/>
      <c r="Q383" s="253"/>
      <c r="R383" s="253"/>
      <c r="S383" s="253"/>
      <c r="T383" s="25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T383" s="255" t="s">
        <v>187</v>
      </c>
      <c r="AU383" s="255" t="s">
        <v>82</v>
      </c>
      <c r="AV383" s="14" t="s">
        <v>82</v>
      </c>
      <c r="AW383" s="14" t="s">
        <v>33</v>
      </c>
      <c r="AX383" s="14" t="s">
        <v>72</v>
      </c>
      <c r="AY383" s="255" t="s">
        <v>176</v>
      </c>
    </row>
    <row r="384" s="14" customFormat="1">
      <c r="A384" s="14"/>
      <c r="B384" s="245"/>
      <c r="C384" s="246"/>
      <c r="D384" s="236" t="s">
        <v>187</v>
      </c>
      <c r="E384" s="247" t="s">
        <v>21</v>
      </c>
      <c r="F384" s="248" t="s">
        <v>1077</v>
      </c>
      <c r="G384" s="246"/>
      <c r="H384" s="249">
        <v>2.5499999999999998</v>
      </c>
      <c r="I384" s="250"/>
      <c r="J384" s="246"/>
      <c r="K384" s="246"/>
      <c r="L384" s="251"/>
      <c r="M384" s="252"/>
      <c r="N384" s="253"/>
      <c r="O384" s="253"/>
      <c r="P384" s="253"/>
      <c r="Q384" s="253"/>
      <c r="R384" s="253"/>
      <c r="S384" s="253"/>
      <c r="T384" s="25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55" t="s">
        <v>187</v>
      </c>
      <c r="AU384" s="255" t="s">
        <v>82</v>
      </c>
      <c r="AV384" s="14" t="s">
        <v>82</v>
      </c>
      <c r="AW384" s="14" t="s">
        <v>33</v>
      </c>
      <c r="AX384" s="14" t="s">
        <v>72</v>
      </c>
      <c r="AY384" s="255" t="s">
        <v>176</v>
      </c>
    </row>
    <row r="385" s="14" customFormat="1">
      <c r="A385" s="14"/>
      <c r="B385" s="245"/>
      <c r="C385" s="246"/>
      <c r="D385" s="236" t="s">
        <v>187</v>
      </c>
      <c r="E385" s="247" t="s">
        <v>21</v>
      </c>
      <c r="F385" s="248" t="s">
        <v>1078</v>
      </c>
      <c r="G385" s="246"/>
      <c r="H385" s="249">
        <v>13.835000000000001</v>
      </c>
      <c r="I385" s="250"/>
      <c r="J385" s="246"/>
      <c r="K385" s="246"/>
      <c r="L385" s="251"/>
      <c r="M385" s="252"/>
      <c r="N385" s="253"/>
      <c r="O385" s="253"/>
      <c r="P385" s="253"/>
      <c r="Q385" s="253"/>
      <c r="R385" s="253"/>
      <c r="S385" s="253"/>
      <c r="T385" s="25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255" t="s">
        <v>187</v>
      </c>
      <c r="AU385" s="255" t="s">
        <v>82</v>
      </c>
      <c r="AV385" s="14" t="s">
        <v>82</v>
      </c>
      <c r="AW385" s="14" t="s">
        <v>33</v>
      </c>
      <c r="AX385" s="14" t="s">
        <v>72</v>
      </c>
      <c r="AY385" s="255" t="s">
        <v>176</v>
      </c>
    </row>
    <row r="386" s="14" customFormat="1">
      <c r="A386" s="14"/>
      <c r="B386" s="245"/>
      <c r="C386" s="246"/>
      <c r="D386" s="236" t="s">
        <v>187</v>
      </c>
      <c r="E386" s="247" t="s">
        <v>21</v>
      </c>
      <c r="F386" s="248" t="s">
        <v>1079</v>
      </c>
      <c r="G386" s="246"/>
      <c r="H386" s="249">
        <v>16.399999999999999</v>
      </c>
      <c r="I386" s="250"/>
      <c r="J386" s="246"/>
      <c r="K386" s="246"/>
      <c r="L386" s="251"/>
      <c r="M386" s="252"/>
      <c r="N386" s="253"/>
      <c r="O386" s="253"/>
      <c r="P386" s="253"/>
      <c r="Q386" s="253"/>
      <c r="R386" s="253"/>
      <c r="S386" s="253"/>
      <c r="T386" s="25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T386" s="255" t="s">
        <v>187</v>
      </c>
      <c r="AU386" s="255" t="s">
        <v>82</v>
      </c>
      <c r="AV386" s="14" t="s">
        <v>82</v>
      </c>
      <c r="AW386" s="14" t="s">
        <v>33</v>
      </c>
      <c r="AX386" s="14" t="s">
        <v>72</v>
      </c>
      <c r="AY386" s="255" t="s">
        <v>176</v>
      </c>
    </row>
    <row r="387" s="14" customFormat="1">
      <c r="A387" s="14"/>
      <c r="B387" s="245"/>
      <c r="C387" s="246"/>
      <c r="D387" s="236" t="s">
        <v>187</v>
      </c>
      <c r="E387" s="247" t="s">
        <v>21</v>
      </c>
      <c r="F387" s="248" t="s">
        <v>1080</v>
      </c>
      <c r="G387" s="246"/>
      <c r="H387" s="249">
        <v>10.9</v>
      </c>
      <c r="I387" s="250"/>
      <c r="J387" s="246"/>
      <c r="K387" s="246"/>
      <c r="L387" s="251"/>
      <c r="M387" s="252"/>
      <c r="N387" s="253"/>
      <c r="O387" s="253"/>
      <c r="P387" s="253"/>
      <c r="Q387" s="253"/>
      <c r="R387" s="253"/>
      <c r="S387" s="253"/>
      <c r="T387" s="25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T387" s="255" t="s">
        <v>187</v>
      </c>
      <c r="AU387" s="255" t="s">
        <v>82</v>
      </c>
      <c r="AV387" s="14" t="s">
        <v>82</v>
      </c>
      <c r="AW387" s="14" t="s">
        <v>33</v>
      </c>
      <c r="AX387" s="14" t="s">
        <v>72</v>
      </c>
      <c r="AY387" s="255" t="s">
        <v>176</v>
      </c>
    </row>
    <row r="388" s="14" customFormat="1">
      <c r="A388" s="14"/>
      <c r="B388" s="245"/>
      <c r="C388" s="246"/>
      <c r="D388" s="236" t="s">
        <v>187</v>
      </c>
      <c r="E388" s="247" t="s">
        <v>21</v>
      </c>
      <c r="F388" s="248" t="s">
        <v>1081</v>
      </c>
      <c r="G388" s="246"/>
      <c r="H388" s="249">
        <v>0.5</v>
      </c>
      <c r="I388" s="250"/>
      <c r="J388" s="246"/>
      <c r="K388" s="246"/>
      <c r="L388" s="251"/>
      <c r="M388" s="252"/>
      <c r="N388" s="253"/>
      <c r="O388" s="253"/>
      <c r="P388" s="253"/>
      <c r="Q388" s="253"/>
      <c r="R388" s="253"/>
      <c r="S388" s="253"/>
      <c r="T388" s="25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T388" s="255" t="s">
        <v>187</v>
      </c>
      <c r="AU388" s="255" t="s">
        <v>82</v>
      </c>
      <c r="AV388" s="14" t="s">
        <v>82</v>
      </c>
      <c r="AW388" s="14" t="s">
        <v>33</v>
      </c>
      <c r="AX388" s="14" t="s">
        <v>72</v>
      </c>
      <c r="AY388" s="255" t="s">
        <v>176</v>
      </c>
    </row>
    <row r="389" s="14" customFormat="1">
      <c r="A389" s="14"/>
      <c r="B389" s="245"/>
      <c r="C389" s="246"/>
      <c r="D389" s="236" t="s">
        <v>187</v>
      </c>
      <c r="E389" s="247" t="s">
        <v>21</v>
      </c>
      <c r="F389" s="248" t="s">
        <v>802</v>
      </c>
      <c r="G389" s="246"/>
      <c r="H389" s="249">
        <v>14.255000000000001</v>
      </c>
      <c r="I389" s="250"/>
      <c r="J389" s="246"/>
      <c r="K389" s="246"/>
      <c r="L389" s="251"/>
      <c r="M389" s="252"/>
      <c r="N389" s="253"/>
      <c r="O389" s="253"/>
      <c r="P389" s="253"/>
      <c r="Q389" s="253"/>
      <c r="R389" s="253"/>
      <c r="S389" s="253"/>
      <c r="T389" s="25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T389" s="255" t="s">
        <v>187</v>
      </c>
      <c r="AU389" s="255" t="s">
        <v>82</v>
      </c>
      <c r="AV389" s="14" t="s">
        <v>82</v>
      </c>
      <c r="AW389" s="14" t="s">
        <v>33</v>
      </c>
      <c r="AX389" s="14" t="s">
        <v>72</v>
      </c>
      <c r="AY389" s="255" t="s">
        <v>176</v>
      </c>
    </row>
    <row r="390" s="14" customFormat="1">
      <c r="A390" s="14"/>
      <c r="B390" s="245"/>
      <c r="C390" s="246"/>
      <c r="D390" s="236" t="s">
        <v>187</v>
      </c>
      <c r="E390" s="247" t="s">
        <v>21</v>
      </c>
      <c r="F390" s="248" t="s">
        <v>1082</v>
      </c>
      <c r="G390" s="246"/>
      <c r="H390" s="249">
        <v>3.7050000000000001</v>
      </c>
      <c r="I390" s="250"/>
      <c r="J390" s="246"/>
      <c r="K390" s="246"/>
      <c r="L390" s="251"/>
      <c r="M390" s="252"/>
      <c r="N390" s="253"/>
      <c r="O390" s="253"/>
      <c r="P390" s="253"/>
      <c r="Q390" s="253"/>
      <c r="R390" s="253"/>
      <c r="S390" s="253"/>
      <c r="T390" s="25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T390" s="255" t="s">
        <v>187</v>
      </c>
      <c r="AU390" s="255" t="s">
        <v>82</v>
      </c>
      <c r="AV390" s="14" t="s">
        <v>82</v>
      </c>
      <c r="AW390" s="14" t="s">
        <v>33</v>
      </c>
      <c r="AX390" s="14" t="s">
        <v>72</v>
      </c>
      <c r="AY390" s="255" t="s">
        <v>176</v>
      </c>
    </row>
    <row r="391" s="15" customFormat="1">
      <c r="A391" s="15"/>
      <c r="B391" s="256"/>
      <c r="C391" s="257"/>
      <c r="D391" s="236" t="s">
        <v>187</v>
      </c>
      <c r="E391" s="258" t="s">
        <v>21</v>
      </c>
      <c r="F391" s="259" t="s">
        <v>192</v>
      </c>
      <c r="G391" s="257"/>
      <c r="H391" s="260">
        <v>179.09</v>
      </c>
      <c r="I391" s="261"/>
      <c r="J391" s="257"/>
      <c r="K391" s="257"/>
      <c r="L391" s="262"/>
      <c r="M391" s="263"/>
      <c r="N391" s="264"/>
      <c r="O391" s="264"/>
      <c r="P391" s="264"/>
      <c r="Q391" s="264"/>
      <c r="R391" s="264"/>
      <c r="S391" s="264"/>
      <c r="T391" s="26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T391" s="266" t="s">
        <v>187</v>
      </c>
      <c r="AU391" s="266" t="s">
        <v>82</v>
      </c>
      <c r="AV391" s="15" t="s">
        <v>183</v>
      </c>
      <c r="AW391" s="15" t="s">
        <v>33</v>
      </c>
      <c r="AX391" s="15" t="s">
        <v>80</v>
      </c>
      <c r="AY391" s="266" t="s">
        <v>176</v>
      </c>
    </row>
    <row r="392" s="2" customFormat="1" ht="37.8" customHeight="1">
      <c r="A392" s="41"/>
      <c r="B392" s="42"/>
      <c r="C392" s="216" t="s">
        <v>567</v>
      </c>
      <c r="D392" s="216" t="s">
        <v>178</v>
      </c>
      <c r="E392" s="217" t="s">
        <v>1083</v>
      </c>
      <c r="F392" s="218" t="s">
        <v>1084</v>
      </c>
      <c r="G392" s="219" t="s">
        <v>181</v>
      </c>
      <c r="H392" s="220">
        <v>627.34000000000003</v>
      </c>
      <c r="I392" s="221"/>
      <c r="J392" s="222">
        <f>ROUND(I392*H392,2)</f>
        <v>0</v>
      </c>
      <c r="K392" s="218" t="s">
        <v>182</v>
      </c>
      <c r="L392" s="47"/>
      <c r="M392" s="223" t="s">
        <v>21</v>
      </c>
      <c r="N392" s="224" t="s">
        <v>43</v>
      </c>
      <c r="O392" s="87"/>
      <c r="P392" s="225">
        <f>O392*H392</f>
        <v>0</v>
      </c>
      <c r="Q392" s="225">
        <v>0.017639999999999999</v>
      </c>
      <c r="R392" s="225">
        <f>Q392*H392</f>
        <v>11.066277599999999</v>
      </c>
      <c r="S392" s="225">
        <v>0.02</v>
      </c>
      <c r="T392" s="226">
        <f>S392*H392</f>
        <v>12.546800000000001</v>
      </c>
      <c r="U392" s="41"/>
      <c r="V392" s="41"/>
      <c r="W392" s="41"/>
      <c r="X392" s="41"/>
      <c r="Y392" s="41"/>
      <c r="Z392" s="41"/>
      <c r="AA392" s="41"/>
      <c r="AB392" s="41"/>
      <c r="AC392" s="41"/>
      <c r="AD392" s="41"/>
      <c r="AE392" s="41"/>
      <c r="AR392" s="227" t="s">
        <v>183</v>
      </c>
      <c r="AT392" s="227" t="s">
        <v>178</v>
      </c>
      <c r="AU392" s="227" t="s">
        <v>82</v>
      </c>
      <c r="AY392" s="20" t="s">
        <v>176</v>
      </c>
      <c r="BE392" s="228">
        <f>IF(N392="základní",J392,0)</f>
        <v>0</v>
      </c>
      <c r="BF392" s="228">
        <f>IF(N392="snížená",J392,0)</f>
        <v>0</v>
      </c>
      <c r="BG392" s="228">
        <f>IF(N392="zákl. přenesená",J392,0)</f>
        <v>0</v>
      </c>
      <c r="BH392" s="228">
        <f>IF(N392="sníž. přenesená",J392,0)</f>
        <v>0</v>
      </c>
      <c r="BI392" s="228">
        <f>IF(N392="nulová",J392,0)</f>
        <v>0</v>
      </c>
      <c r="BJ392" s="20" t="s">
        <v>80</v>
      </c>
      <c r="BK392" s="228">
        <f>ROUND(I392*H392,2)</f>
        <v>0</v>
      </c>
      <c r="BL392" s="20" t="s">
        <v>183</v>
      </c>
      <c r="BM392" s="227" t="s">
        <v>1085</v>
      </c>
    </row>
    <row r="393" s="2" customFormat="1">
      <c r="A393" s="41"/>
      <c r="B393" s="42"/>
      <c r="C393" s="43"/>
      <c r="D393" s="229" t="s">
        <v>185</v>
      </c>
      <c r="E393" s="43"/>
      <c r="F393" s="230" t="s">
        <v>1086</v>
      </c>
      <c r="G393" s="43"/>
      <c r="H393" s="43"/>
      <c r="I393" s="231"/>
      <c r="J393" s="43"/>
      <c r="K393" s="43"/>
      <c r="L393" s="47"/>
      <c r="M393" s="232"/>
      <c r="N393" s="233"/>
      <c r="O393" s="87"/>
      <c r="P393" s="87"/>
      <c r="Q393" s="87"/>
      <c r="R393" s="87"/>
      <c r="S393" s="87"/>
      <c r="T393" s="88"/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T393" s="20" t="s">
        <v>185</v>
      </c>
      <c r="AU393" s="20" t="s">
        <v>82</v>
      </c>
    </row>
    <row r="394" s="13" customFormat="1">
      <c r="A394" s="13"/>
      <c r="B394" s="234"/>
      <c r="C394" s="235"/>
      <c r="D394" s="236" t="s">
        <v>187</v>
      </c>
      <c r="E394" s="237" t="s">
        <v>21</v>
      </c>
      <c r="F394" s="238" t="s">
        <v>1087</v>
      </c>
      <c r="G394" s="235"/>
      <c r="H394" s="237" t="s">
        <v>21</v>
      </c>
      <c r="I394" s="239"/>
      <c r="J394" s="235"/>
      <c r="K394" s="235"/>
      <c r="L394" s="240"/>
      <c r="M394" s="241"/>
      <c r="N394" s="242"/>
      <c r="O394" s="242"/>
      <c r="P394" s="242"/>
      <c r="Q394" s="242"/>
      <c r="R394" s="242"/>
      <c r="S394" s="242"/>
      <c r="T394" s="24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44" t="s">
        <v>187</v>
      </c>
      <c r="AU394" s="244" t="s">
        <v>82</v>
      </c>
      <c r="AV394" s="13" t="s">
        <v>80</v>
      </c>
      <c r="AW394" s="13" t="s">
        <v>33</v>
      </c>
      <c r="AX394" s="13" t="s">
        <v>72</v>
      </c>
      <c r="AY394" s="244" t="s">
        <v>176</v>
      </c>
    </row>
    <row r="395" s="14" customFormat="1">
      <c r="A395" s="14"/>
      <c r="B395" s="245"/>
      <c r="C395" s="246"/>
      <c r="D395" s="236" t="s">
        <v>187</v>
      </c>
      <c r="E395" s="247" t="s">
        <v>21</v>
      </c>
      <c r="F395" s="248" t="s">
        <v>1088</v>
      </c>
      <c r="G395" s="246"/>
      <c r="H395" s="249">
        <v>358.18000000000001</v>
      </c>
      <c r="I395" s="250"/>
      <c r="J395" s="246"/>
      <c r="K395" s="246"/>
      <c r="L395" s="251"/>
      <c r="M395" s="252"/>
      <c r="N395" s="253"/>
      <c r="O395" s="253"/>
      <c r="P395" s="253"/>
      <c r="Q395" s="253"/>
      <c r="R395" s="253"/>
      <c r="S395" s="253"/>
      <c r="T395" s="25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T395" s="255" t="s">
        <v>187</v>
      </c>
      <c r="AU395" s="255" t="s">
        <v>82</v>
      </c>
      <c r="AV395" s="14" t="s">
        <v>82</v>
      </c>
      <c r="AW395" s="14" t="s">
        <v>33</v>
      </c>
      <c r="AX395" s="14" t="s">
        <v>72</v>
      </c>
      <c r="AY395" s="255" t="s">
        <v>176</v>
      </c>
    </row>
    <row r="396" s="13" customFormat="1">
      <c r="A396" s="13"/>
      <c r="B396" s="234"/>
      <c r="C396" s="235"/>
      <c r="D396" s="236" t="s">
        <v>187</v>
      </c>
      <c r="E396" s="237" t="s">
        <v>21</v>
      </c>
      <c r="F396" s="238" t="s">
        <v>1089</v>
      </c>
      <c r="G396" s="235"/>
      <c r="H396" s="237" t="s">
        <v>21</v>
      </c>
      <c r="I396" s="239"/>
      <c r="J396" s="235"/>
      <c r="K396" s="235"/>
      <c r="L396" s="240"/>
      <c r="M396" s="241"/>
      <c r="N396" s="242"/>
      <c r="O396" s="242"/>
      <c r="P396" s="242"/>
      <c r="Q396" s="242"/>
      <c r="R396" s="242"/>
      <c r="S396" s="242"/>
      <c r="T396" s="24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44" t="s">
        <v>187</v>
      </c>
      <c r="AU396" s="244" t="s">
        <v>82</v>
      </c>
      <c r="AV396" s="13" t="s">
        <v>80</v>
      </c>
      <c r="AW396" s="13" t="s">
        <v>33</v>
      </c>
      <c r="AX396" s="13" t="s">
        <v>72</v>
      </c>
      <c r="AY396" s="244" t="s">
        <v>176</v>
      </c>
    </row>
    <row r="397" s="14" customFormat="1">
      <c r="A397" s="14"/>
      <c r="B397" s="245"/>
      <c r="C397" s="246"/>
      <c r="D397" s="236" t="s">
        <v>187</v>
      </c>
      <c r="E397" s="247" t="s">
        <v>21</v>
      </c>
      <c r="F397" s="248" t="s">
        <v>1090</v>
      </c>
      <c r="G397" s="246"/>
      <c r="H397" s="249">
        <v>135.90000000000001</v>
      </c>
      <c r="I397" s="250"/>
      <c r="J397" s="246"/>
      <c r="K397" s="246"/>
      <c r="L397" s="251"/>
      <c r="M397" s="252"/>
      <c r="N397" s="253"/>
      <c r="O397" s="253"/>
      <c r="P397" s="253"/>
      <c r="Q397" s="253"/>
      <c r="R397" s="253"/>
      <c r="S397" s="253"/>
      <c r="T397" s="25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T397" s="255" t="s">
        <v>187</v>
      </c>
      <c r="AU397" s="255" t="s">
        <v>82</v>
      </c>
      <c r="AV397" s="14" t="s">
        <v>82</v>
      </c>
      <c r="AW397" s="14" t="s">
        <v>33</v>
      </c>
      <c r="AX397" s="14" t="s">
        <v>72</v>
      </c>
      <c r="AY397" s="255" t="s">
        <v>176</v>
      </c>
    </row>
    <row r="398" s="13" customFormat="1">
      <c r="A398" s="13"/>
      <c r="B398" s="234"/>
      <c r="C398" s="235"/>
      <c r="D398" s="236" t="s">
        <v>187</v>
      </c>
      <c r="E398" s="237" t="s">
        <v>21</v>
      </c>
      <c r="F398" s="238" t="s">
        <v>1091</v>
      </c>
      <c r="G398" s="235"/>
      <c r="H398" s="237" t="s">
        <v>21</v>
      </c>
      <c r="I398" s="239"/>
      <c r="J398" s="235"/>
      <c r="K398" s="235"/>
      <c r="L398" s="240"/>
      <c r="M398" s="241"/>
      <c r="N398" s="242"/>
      <c r="O398" s="242"/>
      <c r="P398" s="242"/>
      <c r="Q398" s="242"/>
      <c r="R398" s="242"/>
      <c r="S398" s="242"/>
      <c r="T398" s="24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44" t="s">
        <v>187</v>
      </c>
      <c r="AU398" s="244" t="s">
        <v>82</v>
      </c>
      <c r="AV398" s="13" t="s">
        <v>80</v>
      </c>
      <c r="AW398" s="13" t="s">
        <v>33</v>
      </c>
      <c r="AX398" s="13" t="s">
        <v>72</v>
      </c>
      <c r="AY398" s="244" t="s">
        <v>176</v>
      </c>
    </row>
    <row r="399" s="14" customFormat="1">
      <c r="A399" s="14"/>
      <c r="B399" s="245"/>
      <c r="C399" s="246"/>
      <c r="D399" s="236" t="s">
        <v>187</v>
      </c>
      <c r="E399" s="247" t="s">
        <v>21</v>
      </c>
      <c r="F399" s="248" t="s">
        <v>1092</v>
      </c>
      <c r="G399" s="246"/>
      <c r="H399" s="249">
        <v>133.25999999999999</v>
      </c>
      <c r="I399" s="250"/>
      <c r="J399" s="246"/>
      <c r="K399" s="246"/>
      <c r="L399" s="251"/>
      <c r="M399" s="252"/>
      <c r="N399" s="253"/>
      <c r="O399" s="253"/>
      <c r="P399" s="253"/>
      <c r="Q399" s="253"/>
      <c r="R399" s="253"/>
      <c r="S399" s="253"/>
      <c r="T399" s="25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T399" s="255" t="s">
        <v>187</v>
      </c>
      <c r="AU399" s="255" t="s">
        <v>82</v>
      </c>
      <c r="AV399" s="14" t="s">
        <v>82</v>
      </c>
      <c r="AW399" s="14" t="s">
        <v>33</v>
      </c>
      <c r="AX399" s="14" t="s">
        <v>72</v>
      </c>
      <c r="AY399" s="255" t="s">
        <v>176</v>
      </c>
    </row>
    <row r="400" s="15" customFormat="1">
      <c r="A400" s="15"/>
      <c r="B400" s="256"/>
      <c r="C400" s="257"/>
      <c r="D400" s="236" t="s">
        <v>187</v>
      </c>
      <c r="E400" s="258" t="s">
        <v>21</v>
      </c>
      <c r="F400" s="259" t="s">
        <v>192</v>
      </c>
      <c r="G400" s="257"/>
      <c r="H400" s="260">
        <v>627.34000000000003</v>
      </c>
      <c r="I400" s="261"/>
      <c r="J400" s="257"/>
      <c r="K400" s="257"/>
      <c r="L400" s="262"/>
      <c r="M400" s="263"/>
      <c r="N400" s="264"/>
      <c r="O400" s="264"/>
      <c r="P400" s="264"/>
      <c r="Q400" s="264"/>
      <c r="R400" s="264"/>
      <c r="S400" s="264"/>
      <c r="T400" s="26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T400" s="266" t="s">
        <v>187</v>
      </c>
      <c r="AU400" s="266" t="s">
        <v>82</v>
      </c>
      <c r="AV400" s="15" t="s">
        <v>183</v>
      </c>
      <c r="AW400" s="15" t="s">
        <v>33</v>
      </c>
      <c r="AX400" s="15" t="s">
        <v>80</v>
      </c>
      <c r="AY400" s="266" t="s">
        <v>176</v>
      </c>
    </row>
    <row r="401" s="2" customFormat="1" ht="37.8" customHeight="1">
      <c r="A401" s="41"/>
      <c r="B401" s="42"/>
      <c r="C401" s="216" t="s">
        <v>576</v>
      </c>
      <c r="D401" s="216" t="s">
        <v>178</v>
      </c>
      <c r="E401" s="217" t="s">
        <v>1093</v>
      </c>
      <c r="F401" s="218" t="s">
        <v>1094</v>
      </c>
      <c r="G401" s="219" t="s">
        <v>181</v>
      </c>
      <c r="H401" s="220">
        <v>180</v>
      </c>
      <c r="I401" s="221"/>
      <c r="J401" s="222">
        <f>ROUND(I401*H401,2)</f>
        <v>0</v>
      </c>
      <c r="K401" s="218" t="s">
        <v>182</v>
      </c>
      <c r="L401" s="47"/>
      <c r="M401" s="223" t="s">
        <v>21</v>
      </c>
      <c r="N401" s="224" t="s">
        <v>43</v>
      </c>
      <c r="O401" s="87"/>
      <c r="P401" s="225">
        <f>O401*H401</f>
        <v>0</v>
      </c>
      <c r="Q401" s="225">
        <v>0.020930000000000001</v>
      </c>
      <c r="R401" s="225">
        <f>Q401*H401</f>
        <v>3.7674000000000003</v>
      </c>
      <c r="S401" s="225">
        <v>0.02</v>
      </c>
      <c r="T401" s="226">
        <f>S401*H401</f>
        <v>3.6000000000000001</v>
      </c>
      <c r="U401" s="41"/>
      <c r="V401" s="41"/>
      <c r="W401" s="41"/>
      <c r="X401" s="41"/>
      <c r="Y401" s="41"/>
      <c r="Z401" s="41"/>
      <c r="AA401" s="41"/>
      <c r="AB401" s="41"/>
      <c r="AC401" s="41"/>
      <c r="AD401" s="41"/>
      <c r="AE401" s="41"/>
      <c r="AR401" s="227" t="s">
        <v>183</v>
      </c>
      <c r="AT401" s="227" t="s">
        <v>178</v>
      </c>
      <c r="AU401" s="227" t="s">
        <v>82</v>
      </c>
      <c r="AY401" s="20" t="s">
        <v>176</v>
      </c>
      <c r="BE401" s="228">
        <f>IF(N401="základní",J401,0)</f>
        <v>0</v>
      </c>
      <c r="BF401" s="228">
        <f>IF(N401="snížená",J401,0)</f>
        <v>0</v>
      </c>
      <c r="BG401" s="228">
        <f>IF(N401="zákl. přenesená",J401,0)</f>
        <v>0</v>
      </c>
      <c r="BH401" s="228">
        <f>IF(N401="sníž. přenesená",J401,0)</f>
        <v>0</v>
      </c>
      <c r="BI401" s="228">
        <f>IF(N401="nulová",J401,0)</f>
        <v>0</v>
      </c>
      <c r="BJ401" s="20" t="s">
        <v>80</v>
      </c>
      <c r="BK401" s="228">
        <f>ROUND(I401*H401,2)</f>
        <v>0</v>
      </c>
      <c r="BL401" s="20" t="s">
        <v>183</v>
      </c>
      <c r="BM401" s="227" t="s">
        <v>1095</v>
      </c>
    </row>
    <row r="402" s="2" customFormat="1">
      <c r="A402" s="41"/>
      <c r="B402" s="42"/>
      <c r="C402" s="43"/>
      <c r="D402" s="229" t="s">
        <v>185</v>
      </c>
      <c r="E402" s="43"/>
      <c r="F402" s="230" t="s">
        <v>1096</v>
      </c>
      <c r="G402" s="43"/>
      <c r="H402" s="43"/>
      <c r="I402" s="231"/>
      <c r="J402" s="43"/>
      <c r="K402" s="43"/>
      <c r="L402" s="47"/>
      <c r="M402" s="232"/>
      <c r="N402" s="233"/>
      <c r="O402" s="87"/>
      <c r="P402" s="87"/>
      <c r="Q402" s="87"/>
      <c r="R402" s="87"/>
      <c r="S402" s="87"/>
      <c r="T402" s="88"/>
      <c r="U402" s="41"/>
      <c r="V402" s="41"/>
      <c r="W402" s="41"/>
      <c r="X402" s="41"/>
      <c r="Y402" s="41"/>
      <c r="Z402" s="41"/>
      <c r="AA402" s="41"/>
      <c r="AB402" s="41"/>
      <c r="AC402" s="41"/>
      <c r="AD402" s="41"/>
      <c r="AE402" s="41"/>
      <c r="AT402" s="20" t="s">
        <v>185</v>
      </c>
      <c r="AU402" s="20" t="s">
        <v>82</v>
      </c>
    </row>
    <row r="403" s="13" customFormat="1">
      <c r="A403" s="13"/>
      <c r="B403" s="234"/>
      <c r="C403" s="235"/>
      <c r="D403" s="236" t="s">
        <v>187</v>
      </c>
      <c r="E403" s="237" t="s">
        <v>21</v>
      </c>
      <c r="F403" s="238" t="s">
        <v>1097</v>
      </c>
      <c r="G403" s="235"/>
      <c r="H403" s="237" t="s">
        <v>21</v>
      </c>
      <c r="I403" s="239"/>
      <c r="J403" s="235"/>
      <c r="K403" s="235"/>
      <c r="L403" s="240"/>
      <c r="M403" s="241"/>
      <c r="N403" s="242"/>
      <c r="O403" s="242"/>
      <c r="P403" s="242"/>
      <c r="Q403" s="242"/>
      <c r="R403" s="242"/>
      <c r="S403" s="242"/>
      <c r="T403" s="24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244" t="s">
        <v>187</v>
      </c>
      <c r="AU403" s="244" t="s">
        <v>82</v>
      </c>
      <c r="AV403" s="13" t="s">
        <v>80</v>
      </c>
      <c r="AW403" s="13" t="s">
        <v>33</v>
      </c>
      <c r="AX403" s="13" t="s">
        <v>72</v>
      </c>
      <c r="AY403" s="244" t="s">
        <v>176</v>
      </c>
    </row>
    <row r="404" s="14" customFormat="1">
      <c r="A404" s="14"/>
      <c r="B404" s="245"/>
      <c r="C404" s="246"/>
      <c r="D404" s="236" t="s">
        <v>187</v>
      </c>
      <c r="E404" s="247" t="s">
        <v>21</v>
      </c>
      <c r="F404" s="248" t="s">
        <v>1098</v>
      </c>
      <c r="G404" s="246"/>
      <c r="H404" s="249">
        <v>180</v>
      </c>
      <c r="I404" s="250"/>
      <c r="J404" s="246"/>
      <c r="K404" s="246"/>
      <c r="L404" s="251"/>
      <c r="M404" s="252"/>
      <c r="N404" s="253"/>
      <c r="O404" s="253"/>
      <c r="P404" s="253"/>
      <c r="Q404" s="253"/>
      <c r="R404" s="253"/>
      <c r="S404" s="253"/>
      <c r="T404" s="25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T404" s="255" t="s">
        <v>187</v>
      </c>
      <c r="AU404" s="255" t="s">
        <v>82</v>
      </c>
      <c r="AV404" s="14" t="s">
        <v>82</v>
      </c>
      <c r="AW404" s="14" t="s">
        <v>33</v>
      </c>
      <c r="AX404" s="14" t="s">
        <v>72</v>
      </c>
      <c r="AY404" s="255" t="s">
        <v>176</v>
      </c>
    </row>
    <row r="405" s="15" customFormat="1">
      <c r="A405" s="15"/>
      <c r="B405" s="256"/>
      <c r="C405" s="257"/>
      <c r="D405" s="236" t="s">
        <v>187</v>
      </c>
      <c r="E405" s="258" t="s">
        <v>21</v>
      </c>
      <c r="F405" s="259" t="s">
        <v>192</v>
      </c>
      <c r="G405" s="257"/>
      <c r="H405" s="260">
        <v>180</v>
      </c>
      <c r="I405" s="261"/>
      <c r="J405" s="257"/>
      <c r="K405" s="257"/>
      <c r="L405" s="262"/>
      <c r="M405" s="263"/>
      <c r="N405" s="264"/>
      <c r="O405" s="264"/>
      <c r="P405" s="264"/>
      <c r="Q405" s="264"/>
      <c r="R405" s="264"/>
      <c r="S405" s="264"/>
      <c r="T405" s="26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T405" s="266" t="s">
        <v>187</v>
      </c>
      <c r="AU405" s="266" t="s">
        <v>82</v>
      </c>
      <c r="AV405" s="15" t="s">
        <v>183</v>
      </c>
      <c r="AW405" s="15" t="s">
        <v>33</v>
      </c>
      <c r="AX405" s="15" t="s">
        <v>80</v>
      </c>
      <c r="AY405" s="266" t="s">
        <v>176</v>
      </c>
    </row>
    <row r="406" s="2" customFormat="1" ht="37.8" customHeight="1">
      <c r="A406" s="41"/>
      <c r="B406" s="42"/>
      <c r="C406" s="216" t="s">
        <v>584</v>
      </c>
      <c r="D406" s="216" t="s">
        <v>178</v>
      </c>
      <c r="E406" s="217" t="s">
        <v>1099</v>
      </c>
      <c r="F406" s="218" t="s">
        <v>1100</v>
      </c>
      <c r="G406" s="219" t="s">
        <v>181</v>
      </c>
      <c r="H406" s="220">
        <v>627.34000000000003</v>
      </c>
      <c r="I406" s="221"/>
      <c r="J406" s="222">
        <f>ROUND(I406*H406,2)</f>
        <v>0</v>
      </c>
      <c r="K406" s="218" t="s">
        <v>182</v>
      </c>
      <c r="L406" s="47"/>
      <c r="M406" s="223" t="s">
        <v>21</v>
      </c>
      <c r="N406" s="224" t="s">
        <v>43</v>
      </c>
      <c r="O406" s="87"/>
      <c r="P406" s="225">
        <f>O406*H406</f>
        <v>0</v>
      </c>
      <c r="Q406" s="225">
        <v>0.00022000000000000001</v>
      </c>
      <c r="R406" s="225">
        <f>Q406*H406</f>
        <v>0.13801480000000002</v>
      </c>
      <c r="S406" s="225">
        <v>0.002</v>
      </c>
      <c r="T406" s="226">
        <f>S406*H406</f>
        <v>1.25468</v>
      </c>
      <c r="U406" s="41"/>
      <c r="V406" s="41"/>
      <c r="W406" s="41"/>
      <c r="X406" s="41"/>
      <c r="Y406" s="41"/>
      <c r="Z406" s="41"/>
      <c r="AA406" s="41"/>
      <c r="AB406" s="41"/>
      <c r="AC406" s="41"/>
      <c r="AD406" s="41"/>
      <c r="AE406" s="41"/>
      <c r="AR406" s="227" t="s">
        <v>183</v>
      </c>
      <c r="AT406" s="227" t="s">
        <v>178</v>
      </c>
      <c r="AU406" s="227" t="s">
        <v>82</v>
      </c>
      <c r="AY406" s="20" t="s">
        <v>176</v>
      </c>
      <c r="BE406" s="228">
        <f>IF(N406="základní",J406,0)</f>
        <v>0</v>
      </c>
      <c r="BF406" s="228">
        <f>IF(N406="snížená",J406,0)</f>
        <v>0</v>
      </c>
      <c r="BG406" s="228">
        <f>IF(N406="zákl. přenesená",J406,0)</f>
        <v>0</v>
      </c>
      <c r="BH406" s="228">
        <f>IF(N406="sníž. přenesená",J406,0)</f>
        <v>0</v>
      </c>
      <c r="BI406" s="228">
        <f>IF(N406="nulová",J406,0)</f>
        <v>0</v>
      </c>
      <c r="BJ406" s="20" t="s">
        <v>80</v>
      </c>
      <c r="BK406" s="228">
        <f>ROUND(I406*H406,2)</f>
        <v>0</v>
      </c>
      <c r="BL406" s="20" t="s">
        <v>183</v>
      </c>
      <c r="BM406" s="227" t="s">
        <v>1101</v>
      </c>
    </row>
    <row r="407" s="2" customFormat="1">
      <c r="A407" s="41"/>
      <c r="B407" s="42"/>
      <c r="C407" s="43"/>
      <c r="D407" s="229" t="s">
        <v>185</v>
      </c>
      <c r="E407" s="43"/>
      <c r="F407" s="230" t="s">
        <v>1102</v>
      </c>
      <c r="G407" s="43"/>
      <c r="H407" s="43"/>
      <c r="I407" s="231"/>
      <c r="J407" s="43"/>
      <c r="K407" s="43"/>
      <c r="L407" s="47"/>
      <c r="M407" s="232"/>
      <c r="N407" s="233"/>
      <c r="O407" s="87"/>
      <c r="P407" s="87"/>
      <c r="Q407" s="87"/>
      <c r="R407" s="87"/>
      <c r="S407" s="87"/>
      <c r="T407" s="88"/>
      <c r="U407" s="41"/>
      <c r="V407" s="41"/>
      <c r="W407" s="41"/>
      <c r="X407" s="41"/>
      <c r="Y407" s="41"/>
      <c r="Z407" s="41"/>
      <c r="AA407" s="41"/>
      <c r="AB407" s="41"/>
      <c r="AC407" s="41"/>
      <c r="AD407" s="41"/>
      <c r="AE407" s="41"/>
      <c r="AT407" s="20" t="s">
        <v>185</v>
      </c>
      <c r="AU407" s="20" t="s">
        <v>82</v>
      </c>
    </row>
    <row r="408" s="13" customFormat="1">
      <c r="A408" s="13"/>
      <c r="B408" s="234"/>
      <c r="C408" s="235"/>
      <c r="D408" s="236" t="s">
        <v>187</v>
      </c>
      <c r="E408" s="237" t="s">
        <v>21</v>
      </c>
      <c r="F408" s="238" t="s">
        <v>1087</v>
      </c>
      <c r="G408" s="235"/>
      <c r="H408" s="237" t="s">
        <v>21</v>
      </c>
      <c r="I408" s="239"/>
      <c r="J408" s="235"/>
      <c r="K408" s="235"/>
      <c r="L408" s="240"/>
      <c r="M408" s="241"/>
      <c r="N408" s="242"/>
      <c r="O408" s="242"/>
      <c r="P408" s="242"/>
      <c r="Q408" s="242"/>
      <c r="R408" s="242"/>
      <c r="S408" s="242"/>
      <c r="T408" s="24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T408" s="244" t="s">
        <v>187</v>
      </c>
      <c r="AU408" s="244" t="s">
        <v>82</v>
      </c>
      <c r="AV408" s="13" t="s">
        <v>80</v>
      </c>
      <c r="AW408" s="13" t="s">
        <v>33</v>
      </c>
      <c r="AX408" s="13" t="s">
        <v>72</v>
      </c>
      <c r="AY408" s="244" t="s">
        <v>176</v>
      </c>
    </row>
    <row r="409" s="14" customFormat="1">
      <c r="A409" s="14"/>
      <c r="B409" s="245"/>
      <c r="C409" s="246"/>
      <c r="D409" s="236" t="s">
        <v>187</v>
      </c>
      <c r="E409" s="247" t="s">
        <v>21</v>
      </c>
      <c r="F409" s="248" t="s">
        <v>1088</v>
      </c>
      <c r="G409" s="246"/>
      <c r="H409" s="249">
        <v>358.18000000000001</v>
      </c>
      <c r="I409" s="250"/>
      <c r="J409" s="246"/>
      <c r="K409" s="246"/>
      <c r="L409" s="251"/>
      <c r="M409" s="252"/>
      <c r="N409" s="253"/>
      <c r="O409" s="253"/>
      <c r="P409" s="253"/>
      <c r="Q409" s="253"/>
      <c r="R409" s="253"/>
      <c r="S409" s="253"/>
      <c r="T409" s="25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T409" s="255" t="s">
        <v>187</v>
      </c>
      <c r="AU409" s="255" t="s">
        <v>82</v>
      </c>
      <c r="AV409" s="14" t="s">
        <v>82</v>
      </c>
      <c r="AW409" s="14" t="s">
        <v>33</v>
      </c>
      <c r="AX409" s="14" t="s">
        <v>72</v>
      </c>
      <c r="AY409" s="255" t="s">
        <v>176</v>
      </c>
    </row>
    <row r="410" s="13" customFormat="1">
      <c r="A410" s="13"/>
      <c r="B410" s="234"/>
      <c r="C410" s="235"/>
      <c r="D410" s="236" t="s">
        <v>187</v>
      </c>
      <c r="E410" s="237" t="s">
        <v>21</v>
      </c>
      <c r="F410" s="238" t="s">
        <v>1089</v>
      </c>
      <c r="G410" s="235"/>
      <c r="H410" s="237" t="s">
        <v>21</v>
      </c>
      <c r="I410" s="239"/>
      <c r="J410" s="235"/>
      <c r="K410" s="235"/>
      <c r="L410" s="240"/>
      <c r="M410" s="241"/>
      <c r="N410" s="242"/>
      <c r="O410" s="242"/>
      <c r="P410" s="242"/>
      <c r="Q410" s="242"/>
      <c r="R410" s="242"/>
      <c r="S410" s="242"/>
      <c r="T410" s="24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44" t="s">
        <v>187</v>
      </c>
      <c r="AU410" s="244" t="s">
        <v>82</v>
      </c>
      <c r="AV410" s="13" t="s">
        <v>80</v>
      </c>
      <c r="AW410" s="13" t="s">
        <v>33</v>
      </c>
      <c r="AX410" s="13" t="s">
        <v>72</v>
      </c>
      <c r="AY410" s="244" t="s">
        <v>176</v>
      </c>
    </row>
    <row r="411" s="14" customFormat="1">
      <c r="A411" s="14"/>
      <c r="B411" s="245"/>
      <c r="C411" s="246"/>
      <c r="D411" s="236" t="s">
        <v>187</v>
      </c>
      <c r="E411" s="247" t="s">
        <v>21</v>
      </c>
      <c r="F411" s="248" t="s">
        <v>1090</v>
      </c>
      <c r="G411" s="246"/>
      <c r="H411" s="249">
        <v>135.90000000000001</v>
      </c>
      <c r="I411" s="250"/>
      <c r="J411" s="246"/>
      <c r="K411" s="246"/>
      <c r="L411" s="251"/>
      <c r="M411" s="252"/>
      <c r="N411" s="253"/>
      <c r="O411" s="253"/>
      <c r="P411" s="253"/>
      <c r="Q411" s="253"/>
      <c r="R411" s="253"/>
      <c r="S411" s="253"/>
      <c r="T411" s="25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T411" s="255" t="s">
        <v>187</v>
      </c>
      <c r="AU411" s="255" t="s">
        <v>82</v>
      </c>
      <c r="AV411" s="14" t="s">
        <v>82</v>
      </c>
      <c r="AW411" s="14" t="s">
        <v>33</v>
      </c>
      <c r="AX411" s="14" t="s">
        <v>72</v>
      </c>
      <c r="AY411" s="255" t="s">
        <v>176</v>
      </c>
    </row>
    <row r="412" s="13" customFormat="1">
      <c r="A412" s="13"/>
      <c r="B412" s="234"/>
      <c r="C412" s="235"/>
      <c r="D412" s="236" t="s">
        <v>187</v>
      </c>
      <c r="E412" s="237" t="s">
        <v>21</v>
      </c>
      <c r="F412" s="238" t="s">
        <v>1091</v>
      </c>
      <c r="G412" s="235"/>
      <c r="H412" s="237" t="s">
        <v>21</v>
      </c>
      <c r="I412" s="239"/>
      <c r="J412" s="235"/>
      <c r="K412" s="235"/>
      <c r="L412" s="240"/>
      <c r="M412" s="241"/>
      <c r="N412" s="242"/>
      <c r="O412" s="242"/>
      <c r="P412" s="242"/>
      <c r="Q412" s="242"/>
      <c r="R412" s="242"/>
      <c r="S412" s="242"/>
      <c r="T412" s="24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T412" s="244" t="s">
        <v>187</v>
      </c>
      <c r="AU412" s="244" t="s">
        <v>82</v>
      </c>
      <c r="AV412" s="13" t="s">
        <v>80</v>
      </c>
      <c r="AW412" s="13" t="s">
        <v>33</v>
      </c>
      <c r="AX412" s="13" t="s">
        <v>72</v>
      </c>
      <c r="AY412" s="244" t="s">
        <v>176</v>
      </c>
    </row>
    <row r="413" s="14" customFormat="1">
      <c r="A413" s="14"/>
      <c r="B413" s="245"/>
      <c r="C413" s="246"/>
      <c r="D413" s="236" t="s">
        <v>187</v>
      </c>
      <c r="E413" s="247" t="s">
        <v>21</v>
      </c>
      <c r="F413" s="248" t="s">
        <v>1092</v>
      </c>
      <c r="G413" s="246"/>
      <c r="H413" s="249">
        <v>133.25999999999999</v>
      </c>
      <c r="I413" s="250"/>
      <c r="J413" s="246"/>
      <c r="K413" s="246"/>
      <c r="L413" s="251"/>
      <c r="M413" s="252"/>
      <c r="N413" s="253"/>
      <c r="O413" s="253"/>
      <c r="P413" s="253"/>
      <c r="Q413" s="253"/>
      <c r="R413" s="253"/>
      <c r="S413" s="253"/>
      <c r="T413" s="25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T413" s="255" t="s">
        <v>187</v>
      </c>
      <c r="AU413" s="255" t="s">
        <v>82</v>
      </c>
      <c r="AV413" s="14" t="s">
        <v>82</v>
      </c>
      <c r="AW413" s="14" t="s">
        <v>33</v>
      </c>
      <c r="AX413" s="14" t="s">
        <v>72</v>
      </c>
      <c r="AY413" s="255" t="s">
        <v>176</v>
      </c>
    </row>
    <row r="414" s="15" customFormat="1">
      <c r="A414" s="15"/>
      <c r="B414" s="256"/>
      <c r="C414" s="257"/>
      <c r="D414" s="236" t="s">
        <v>187</v>
      </c>
      <c r="E414" s="258" t="s">
        <v>21</v>
      </c>
      <c r="F414" s="259" t="s">
        <v>192</v>
      </c>
      <c r="G414" s="257"/>
      <c r="H414" s="260">
        <v>627.34000000000003</v>
      </c>
      <c r="I414" s="261"/>
      <c r="J414" s="257"/>
      <c r="K414" s="257"/>
      <c r="L414" s="262"/>
      <c r="M414" s="263"/>
      <c r="N414" s="264"/>
      <c r="O414" s="264"/>
      <c r="P414" s="264"/>
      <c r="Q414" s="264"/>
      <c r="R414" s="264"/>
      <c r="S414" s="264"/>
      <c r="T414" s="26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T414" s="266" t="s">
        <v>187</v>
      </c>
      <c r="AU414" s="266" t="s">
        <v>82</v>
      </c>
      <c r="AV414" s="15" t="s">
        <v>183</v>
      </c>
      <c r="AW414" s="15" t="s">
        <v>33</v>
      </c>
      <c r="AX414" s="15" t="s">
        <v>80</v>
      </c>
      <c r="AY414" s="266" t="s">
        <v>176</v>
      </c>
    </row>
    <row r="415" s="2" customFormat="1" ht="24.15" customHeight="1">
      <c r="A415" s="41"/>
      <c r="B415" s="42"/>
      <c r="C415" s="216" t="s">
        <v>589</v>
      </c>
      <c r="D415" s="216" t="s">
        <v>178</v>
      </c>
      <c r="E415" s="217" t="s">
        <v>1103</v>
      </c>
      <c r="F415" s="218" t="s">
        <v>1104</v>
      </c>
      <c r="G415" s="219" t="s">
        <v>181</v>
      </c>
      <c r="H415" s="220">
        <v>2.7999999999999998</v>
      </c>
      <c r="I415" s="221"/>
      <c r="J415" s="222">
        <f>ROUND(I415*H415,2)</f>
        <v>0</v>
      </c>
      <c r="K415" s="218" t="s">
        <v>182</v>
      </c>
      <c r="L415" s="47"/>
      <c r="M415" s="223" t="s">
        <v>21</v>
      </c>
      <c r="N415" s="224" t="s">
        <v>43</v>
      </c>
      <c r="O415" s="87"/>
      <c r="P415" s="225">
        <f>O415*H415</f>
        <v>0</v>
      </c>
      <c r="Q415" s="225">
        <v>0.0057099999999999998</v>
      </c>
      <c r="R415" s="225">
        <f>Q415*H415</f>
        <v>0.015987999999999999</v>
      </c>
      <c r="S415" s="225">
        <v>0</v>
      </c>
      <c r="T415" s="226">
        <f>S415*H415</f>
        <v>0</v>
      </c>
      <c r="U415" s="41"/>
      <c r="V415" s="41"/>
      <c r="W415" s="41"/>
      <c r="X415" s="41"/>
      <c r="Y415" s="41"/>
      <c r="Z415" s="41"/>
      <c r="AA415" s="41"/>
      <c r="AB415" s="41"/>
      <c r="AC415" s="41"/>
      <c r="AD415" s="41"/>
      <c r="AE415" s="41"/>
      <c r="AR415" s="227" t="s">
        <v>183</v>
      </c>
      <c r="AT415" s="227" t="s">
        <v>178</v>
      </c>
      <c r="AU415" s="227" t="s">
        <v>82</v>
      </c>
      <c r="AY415" s="20" t="s">
        <v>176</v>
      </c>
      <c r="BE415" s="228">
        <f>IF(N415="základní",J415,0)</f>
        <v>0</v>
      </c>
      <c r="BF415" s="228">
        <f>IF(N415="snížená",J415,0)</f>
        <v>0</v>
      </c>
      <c r="BG415" s="228">
        <f>IF(N415="zákl. přenesená",J415,0)</f>
        <v>0</v>
      </c>
      <c r="BH415" s="228">
        <f>IF(N415="sníž. přenesená",J415,0)</f>
        <v>0</v>
      </c>
      <c r="BI415" s="228">
        <f>IF(N415="nulová",J415,0)</f>
        <v>0</v>
      </c>
      <c r="BJ415" s="20" t="s">
        <v>80</v>
      </c>
      <c r="BK415" s="228">
        <f>ROUND(I415*H415,2)</f>
        <v>0</v>
      </c>
      <c r="BL415" s="20" t="s">
        <v>183</v>
      </c>
      <c r="BM415" s="227" t="s">
        <v>1105</v>
      </c>
    </row>
    <row r="416" s="2" customFormat="1">
      <c r="A416" s="41"/>
      <c r="B416" s="42"/>
      <c r="C416" s="43"/>
      <c r="D416" s="229" t="s">
        <v>185</v>
      </c>
      <c r="E416" s="43"/>
      <c r="F416" s="230" t="s">
        <v>1106</v>
      </c>
      <c r="G416" s="43"/>
      <c r="H416" s="43"/>
      <c r="I416" s="231"/>
      <c r="J416" s="43"/>
      <c r="K416" s="43"/>
      <c r="L416" s="47"/>
      <c r="M416" s="232"/>
      <c r="N416" s="233"/>
      <c r="O416" s="87"/>
      <c r="P416" s="87"/>
      <c r="Q416" s="87"/>
      <c r="R416" s="87"/>
      <c r="S416" s="87"/>
      <c r="T416" s="88"/>
      <c r="U416" s="41"/>
      <c r="V416" s="41"/>
      <c r="W416" s="41"/>
      <c r="X416" s="41"/>
      <c r="Y416" s="41"/>
      <c r="Z416" s="41"/>
      <c r="AA416" s="41"/>
      <c r="AB416" s="41"/>
      <c r="AC416" s="41"/>
      <c r="AD416" s="41"/>
      <c r="AE416" s="41"/>
      <c r="AT416" s="20" t="s">
        <v>185</v>
      </c>
      <c r="AU416" s="20" t="s">
        <v>82</v>
      </c>
    </row>
    <row r="417" s="13" customFormat="1">
      <c r="A417" s="13"/>
      <c r="B417" s="234"/>
      <c r="C417" s="235"/>
      <c r="D417" s="236" t="s">
        <v>187</v>
      </c>
      <c r="E417" s="237" t="s">
        <v>21</v>
      </c>
      <c r="F417" s="238" t="s">
        <v>410</v>
      </c>
      <c r="G417" s="235"/>
      <c r="H417" s="237" t="s">
        <v>21</v>
      </c>
      <c r="I417" s="239"/>
      <c r="J417" s="235"/>
      <c r="K417" s="235"/>
      <c r="L417" s="240"/>
      <c r="M417" s="241"/>
      <c r="N417" s="242"/>
      <c r="O417" s="242"/>
      <c r="P417" s="242"/>
      <c r="Q417" s="242"/>
      <c r="R417" s="242"/>
      <c r="S417" s="242"/>
      <c r="T417" s="24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44" t="s">
        <v>187</v>
      </c>
      <c r="AU417" s="244" t="s">
        <v>82</v>
      </c>
      <c r="AV417" s="13" t="s">
        <v>80</v>
      </c>
      <c r="AW417" s="13" t="s">
        <v>33</v>
      </c>
      <c r="AX417" s="13" t="s">
        <v>72</v>
      </c>
      <c r="AY417" s="244" t="s">
        <v>176</v>
      </c>
    </row>
    <row r="418" s="14" customFormat="1">
      <c r="A418" s="14"/>
      <c r="B418" s="245"/>
      <c r="C418" s="246"/>
      <c r="D418" s="236" t="s">
        <v>187</v>
      </c>
      <c r="E418" s="247" t="s">
        <v>21</v>
      </c>
      <c r="F418" s="248" t="s">
        <v>1107</v>
      </c>
      <c r="G418" s="246"/>
      <c r="H418" s="249">
        <v>2.7999999999999998</v>
      </c>
      <c r="I418" s="250"/>
      <c r="J418" s="246"/>
      <c r="K418" s="246"/>
      <c r="L418" s="251"/>
      <c r="M418" s="252"/>
      <c r="N418" s="253"/>
      <c r="O418" s="253"/>
      <c r="P418" s="253"/>
      <c r="Q418" s="253"/>
      <c r="R418" s="253"/>
      <c r="S418" s="253"/>
      <c r="T418" s="25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T418" s="255" t="s">
        <v>187</v>
      </c>
      <c r="AU418" s="255" t="s">
        <v>82</v>
      </c>
      <c r="AV418" s="14" t="s">
        <v>82</v>
      </c>
      <c r="AW418" s="14" t="s">
        <v>33</v>
      </c>
      <c r="AX418" s="14" t="s">
        <v>72</v>
      </c>
      <c r="AY418" s="255" t="s">
        <v>176</v>
      </c>
    </row>
    <row r="419" s="15" customFormat="1">
      <c r="A419" s="15"/>
      <c r="B419" s="256"/>
      <c r="C419" s="257"/>
      <c r="D419" s="236" t="s">
        <v>187</v>
      </c>
      <c r="E419" s="258" t="s">
        <v>21</v>
      </c>
      <c r="F419" s="259" t="s">
        <v>192</v>
      </c>
      <c r="G419" s="257"/>
      <c r="H419" s="260">
        <v>2.7999999999999998</v>
      </c>
      <c r="I419" s="261"/>
      <c r="J419" s="257"/>
      <c r="K419" s="257"/>
      <c r="L419" s="262"/>
      <c r="M419" s="263"/>
      <c r="N419" s="264"/>
      <c r="O419" s="264"/>
      <c r="P419" s="264"/>
      <c r="Q419" s="264"/>
      <c r="R419" s="264"/>
      <c r="S419" s="264"/>
      <c r="T419" s="26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T419" s="266" t="s">
        <v>187</v>
      </c>
      <c r="AU419" s="266" t="s">
        <v>82</v>
      </c>
      <c r="AV419" s="15" t="s">
        <v>183</v>
      </c>
      <c r="AW419" s="15" t="s">
        <v>33</v>
      </c>
      <c r="AX419" s="15" t="s">
        <v>80</v>
      </c>
      <c r="AY419" s="266" t="s">
        <v>176</v>
      </c>
    </row>
    <row r="420" s="2" customFormat="1" ht="24.15" customHeight="1">
      <c r="A420" s="41"/>
      <c r="B420" s="42"/>
      <c r="C420" s="216" t="s">
        <v>596</v>
      </c>
      <c r="D420" s="216" t="s">
        <v>178</v>
      </c>
      <c r="E420" s="217" t="s">
        <v>1108</v>
      </c>
      <c r="F420" s="218" t="s">
        <v>1109</v>
      </c>
      <c r="G420" s="219" t="s">
        <v>181</v>
      </c>
      <c r="H420" s="220">
        <v>168.87100000000001</v>
      </c>
      <c r="I420" s="221"/>
      <c r="J420" s="222">
        <f>ROUND(I420*H420,2)</f>
        <v>0</v>
      </c>
      <c r="K420" s="218" t="s">
        <v>182</v>
      </c>
      <c r="L420" s="47"/>
      <c r="M420" s="223" t="s">
        <v>21</v>
      </c>
      <c r="N420" s="224" t="s">
        <v>43</v>
      </c>
      <c r="O420" s="87"/>
      <c r="P420" s="225">
        <f>O420*H420</f>
        <v>0</v>
      </c>
      <c r="Q420" s="225">
        <v>0.0089999999999999993</v>
      </c>
      <c r="R420" s="225">
        <f>Q420*H420</f>
        <v>1.5198389999999999</v>
      </c>
      <c r="S420" s="225">
        <v>0</v>
      </c>
      <c r="T420" s="226">
        <f>S420*H420</f>
        <v>0</v>
      </c>
      <c r="U420" s="41"/>
      <c r="V420" s="41"/>
      <c r="W420" s="41"/>
      <c r="X420" s="41"/>
      <c r="Y420" s="41"/>
      <c r="Z420" s="41"/>
      <c r="AA420" s="41"/>
      <c r="AB420" s="41"/>
      <c r="AC420" s="41"/>
      <c r="AD420" s="41"/>
      <c r="AE420" s="41"/>
      <c r="AR420" s="227" t="s">
        <v>183</v>
      </c>
      <c r="AT420" s="227" t="s">
        <v>178</v>
      </c>
      <c r="AU420" s="227" t="s">
        <v>82</v>
      </c>
      <c r="AY420" s="20" t="s">
        <v>176</v>
      </c>
      <c r="BE420" s="228">
        <f>IF(N420="základní",J420,0)</f>
        <v>0</v>
      </c>
      <c r="BF420" s="228">
        <f>IF(N420="snížená",J420,0)</f>
        <v>0</v>
      </c>
      <c r="BG420" s="228">
        <f>IF(N420="zákl. přenesená",J420,0)</f>
        <v>0</v>
      </c>
      <c r="BH420" s="228">
        <f>IF(N420="sníž. přenesená",J420,0)</f>
        <v>0</v>
      </c>
      <c r="BI420" s="228">
        <f>IF(N420="nulová",J420,0)</f>
        <v>0</v>
      </c>
      <c r="BJ420" s="20" t="s">
        <v>80</v>
      </c>
      <c r="BK420" s="228">
        <f>ROUND(I420*H420,2)</f>
        <v>0</v>
      </c>
      <c r="BL420" s="20" t="s">
        <v>183</v>
      </c>
      <c r="BM420" s="227" t="s">
        <v>1110</v>
      </c>
    </row>
    <row r="421" s="2" customFormat="1">
      <c r="A421" s="41"/>
      <c r="B421" s="42"/>
      <c r="C421" s="43"/>
      <c r="D421" s="229" t="s">
        <v>185</v>
      </c>
      <c r="E421" s="43"/>
      <c r="F421" s="230" t="s">
        <v>1111</v>
      </c>
      <c r="G421" s="43"/>
      <c r="H421" s="43"/>
      <c r="I421" s="231"/>
      <c r="J421" s="43"/>
      <c r="K421" s="43"/>
      <c r="L421" s="47"/>
      <c r="M421" s="232"/>
      <c r="N421" s="233"/>
      <c r="O421" s="87"/>
      <c r="P421" s="87"/>
      <c r="Q421" s="87"/>
      <c r="R421" s="87"/>
      <c r="S421" s="87"/>
      <c r="T421" s="88"/>
      <c r="U421" s="41"/>
      <c r="V421" s="41"/>
      <c r="W421" s="41"/>
      <c r="X421" s="41"/>
      <c r="Y421" s="41"/>
      <c r="Z421" s="41"/>
      <c r="AA421" s="41"/>
      <c r="AB421" s="41"/>
      <c r="AC421" s="41"/>
      <c r="AD421" s="41"/>
      <c r="AE421" s="41"/>
      <c r="AT421" s="20" t="s">
        <v>185</v>
      </c>
      <c r="AU421" s="20" t="s">
        <v>82</v>
      </c>
    </row>
    <row r="422" s="14" customFormat="1">
      <c r="A422" s="14"/>
      <c r="B422" s="245"/>
      <c r="C422" s="246"/>
      <c r="D422" s="236" t="s">
        <v>187</v>
      </c>
      <c r="E422" s="247" t="s">
        <v>21</v>
      </c>
      <c r="F422" s="248" t="s">
        <v>820</v>
      </c>
      <c r="G422" s="246"/>
      <c r="H422" s="249">
        <v>168.87100000000001</v>
      </c>
      <c r="I422" s="250"/>
      <c r="J422" s="246"/>
      <c r="K422" s="246"/>
      <c r="L422" s="251"/>
      <c r="M422" s="252"/>
      <c r="N422" s="253"/>
      <c r="O422" s="253"/>
      <c r="P422" s="253"/>
      <c r="Q422" s="253"/>
      <c r="R422" s="253"/>
      <c r="S422" s="253"/>
      <c r="T422" s="25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T422" s="255" t="s">
        <v>187</v>
      </c>
      <c r="AU422" s="255" t="s">
        <v>82</v>
      </c>
      <c r="AV422" s="14" t="s">
        <v>82</v>
      </c>
      <c r="AW422" s="14" t="s">
        <v>33</v>
      </c>
      <c r="AX422" s="14" t="s">
        <v>72</v>
      </c>
      <c r="AY422" s="255" t="s">
        <v>176</v>
      </c>
    </row>
    <row r="423" s="15" customFormat="1">
      <c r="A423" s="15"/>
      <c r="B423" s="256"/>
      <c r="C423" s="257"/>
      <c r="D423" s="236" t="s">
        <v>187</v>
      </c>
      <c r="E423" s="258" t="s">
        <v>21</v>
      </c>
      <c r="F423" s="259" t="s">
        <v>192</v>
      </c>
      <c r="G423" s="257"/>
      <c r="H423" s="260">
        <v>168.87100000000001</v>
      </c>
      <c r="I423" s="261"/>
      <c r="J423" s="257"/>
      <c r="K423" s="257"/>
      <c r="L423" s="262"/>
      <c r="M423" s="263"/>
      <c r="N423" s="264"/>
      <c r="O423" s="264"/>
      <c r="P423" s="264"/>
      <c r="Q423" s="264"/>
      <c r="R423" s="264"/>
      <c r="S423" s="264"/>
      <c r="T423" s="26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T423" s="266" t="s">
        <v>187</v>
      </c>
      <c r="AU423" s="266" t="s">
        <v>82</v>
      </c>
      <c r="AV423" s="15" t="s">
        <v>183</v>
      </c>
      <c r="AW423" s="15" t="s">
        <v>33</v>
      </c>
      <c r="AX423" s="15" t="s">
        <v>80</v>
      </c>
      <c r="AY423" s="266" t="s">
        <v>176</v>
      </c>
    </row>
    <row r="424" s="2" customFormat="1" ht="33" customHeight="1">
      <c r="A424" s="41"/>
      <c r="B424" s="42"/>
      <c r="C424" s="216" t="s">
        <v>573</v>
      </c>
      <c r="D424" s="216" t="s">
        <v>178</v>
      </c>
      <c r="E424" s="217" t="s">
        <v>1112</v>
      </c>
      <c r="F424" s="218" t="s">
        <v>1113</v>
      </c>
      <c r="G424" s="219" t="s">
        <v>181</v>
      </c>
      <c r="H424" s="220">
        <v>168.87100000000001</v>
      </c>
      <c r="I424" s="221"/>
      <c r="J424" s="222">
        <f>ROUND(I424*H424,2)</f>
        <v>0</v>
      </c>
      <c r="K424" s="218" t="s">
        <v>182</v>
      </c>
      <c r="L424" s="47"/>
      <c r="M424" s="223" t="s">
        <v>21</v>
      </c>
      <c r="N424" s="224" t="s">
        <v>43</v>
      </c>
      <c r="O424" s="87"/>
      <c r="P424" s="225">
        <f>O424*H424</f>
        <v>0</v>
      </c>
      <c r="Q424" s="225">
        <v>0.02</v>
      </c>
      <c r="R424" s="225">
        <f>Q424*H424</f>
        <v>3.3774200000000003</v>
      </c>
      <c r="S424" s="225">
        <v>0</v>
      </c>
      <c r="T424" s="226">
        <f>S424*H424</f>
        <v>0</v>
      </c>
      <c r="U424" s="41"/>
      <c r="V424" s="41"/>
      <c r="W424" s="41"/>
      <c r="X424" s="41"/>
      <c r="Y424" s="41"/>
      <c r="Z424" s="41"/>
      <c r="AA424" s="41"/>
      <c r="AB424" s="41"/>
      <c r="AC424" s="41"/>
      <c r="AD424" s="41"/>
      <c r="AE424" s="41"/>
      <c r="AR424" s="227" t="s">
        <v>183</v>
      </c>
      <c r="AT424" s="227" t="s">
        <v>178</v>
      </c>
      <c r="AU424" s="227" t="s">
        <v>82</v>
      </c>
      <c r="AY424" s="20" t="s">
        <v>176</v>
      </c>
      <c r="BE424" s="228">
        <f>IF(N424="základní",J424,0)</f>
        <v>0</v>
      </c>
      <c r="BF424" s="228">
        <f>IF(N424="snížená",J424,0)</f>
        <v>0</v>
      </c>
      <c r="BG424" s="228">
        <f>IF(N424="zákl. přenesená",J424,0)</f>
        <v>0</v>
      </c>
      <c r="BH424" s="228">
        <f>IF(N424="sníž. přenesená",J424,0)</f>
        <v>0</v>
      </c>
      <c r="BI424" s="228">
        <f>IF(N424="nulová",J424,0)</f>
        <v>0</v>
      </c>
      <c r="BJ424" s="20" t="s">
        <v>80</v>
      </c>
      <c r="BK424" s="228">
        <f>ROUND(I424*H424,2)</f>
        <v>0</v>
      </c>
      <c r="BL424" s="20" t="s">
        <v>183</v>
      </c>
      <c r="BM424" s="227" t="s">
        <v>1114</v>
      </c>
    </row>
    <row r="425" s="2" customFormat="1">
      <c r="A425" s="41"/>
      <c r="B425" s="42"/>
      <c r="C425" s="43"/>
      <c r="D425" s="229" t="s">
        <v>185</v>
      </c>
      <c r="E425" s="43"/>
      <c r="F425" s="230" t="s">
        <v>1115</v>
      </c>
      <c r="G425" s="43"/>
      <c r="H425" s="43"/>
      <c r="I425" s="231"/>
      <c r="J425" s="43"/>
      <c r="K425" s="43"/>
      <c r="L425" s="47"/>
      <c r="M425" s="232"/>
      <c r="N425" s="233"/>
      <c r="O425" s="87"/>
      <c r="P425" s="87"/>
      <c r="Q425" s="87"/>
      <c r="R425" s="87"/>
      <c r="S425" s="87"/>
      <c r="T425" s="88"/>
      <c r="U425" s="41"/>
      <c r="V425" s="41"/>
      <c r="W425" s="41"/>
      <c r="X425" s="41"/>
      <c r="Y425" s="41"/>
      <c r="Z425" s="41"/>
      <c r="AA425" s="41"/>
      <c r="AB425" s="41"/>
      <c r="AC425" s="41"/>
      <c r="AD425" s="41"/>
      <c r="AE425" s="41"/>
      <c r="AT425" s="20" t="s">
        <v>185</v>
      </c>
      <c r="AU425" s="20" t="s">
        <v>82</v>
      </c>
    </row>
    <row r="426" s="13" customFormat="1">
      <c r="A426" s="13"/>
      <c r="B426" s="234"/>
      <c r="C426" s="235"/>
      <c r="D426" s="236" t="s">
        <v>187</v>
      </c>
      <c r="E426" s="237" t="s">
        <v>21</v>
      </c>
      <c r="F426" s="238" t="s">
        <v>1116</v>
      </c>
      <c r="G426" s="235"/>
      <c r="H426" s="237" t="s">
        <v>21</v>
      </c>
      <c r="I426" s="239"/>
      <c r="J426" s="235"/>
      <c r="K426" s="235"/>
      <c r="L426" s="240"/>
      <c r="M426" s="241"/>
      <c r="N426" s="242"/>
      <c r="O426" s="242"/>
      <c r="P426" s="242"/>
      <c r="Q426" s="242"/>
      <c r="R426" s="242"/>
      <c r="S426" s="242"/>
      <c r="T426" s="24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44" t="s">
        <v>187</v>
      </c>
      <c r="AU426" s="244" t="s">
        <v>82</v>
      </c>
      <c r="AV426" s="13" t="s">
        <v>80</v>
      </c>
      <c r="AW426" s="13" t="s">
        <v>33</v>
      </c>
      <c r="AX426" s="13" t="s">
        <v>72</v>
      </c>
      <c r="AY426" s="244" t="s">
        <v>176</v>
      </c>
    </row>
    <row r="427" s="13" customFormat="1">
      <c r="A427" s="13"/>
      <c r="B427" s="234"/>
      <c r="C427" s="235"/>
      <c r="D427" s="236" t="s">
        <v>187</v>
      </c>
      <c r="E427" s="237" t="s">
        <v>21</v>
      </c>
      <c r="F427" s="238" t="s">
        <v>1117</v>
      </c>
      <c r="G427" s="235"/>
      <c r="H427" s="237" t="s">
        <v>21</v>
      </c>
      <c r="I427" s="239"/>
      <c r="J427" s="235"/>
      <c r="K427" s="235"/>
      <c r="L427" s="240"/>
      <c r="M427" s="241"/>
      <c r="N427" s="242"/>
      <c r="O427" s="242"/>
      <c r="P427" s="242"/>
      <c r="Q427" s="242"/>
      <c r="R427" s="242"/>
      <c r="S427" s="242"/>
      <c r="T427" s="24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T427" s="244" t="s">
        <v>187</v>
      </c>
      <c r="AU427" s="244" t="s">
        <v>82</v>
      </c>
      <c r="AV427" s="13" t="s">
        <v>80</v>
      </c>
      <c r="AW427" s="13" t="s">
        <v>33</v>
      </c>
      <c r="AX427" s="13" t="s">
        <v>72</v>
      </c>
      <c r="AY427" s="244" t="s">
        <v>176</v>
      </c>
    </row>
    <row r="428" s="14" customFormat="1">
      <c r="A428" s="14"/>
      <c r="B428" s="245"/>
      <c r="C428" s="246"/>
      <c r="D428" s="236" t="s">
        <v>187</v>
      </c>
      <c r="E428" s="247" t="s">
        <v>21</v>
      </c>
      <c r="F428" s="248" t="s">
        <v>1118</v>
      </c>
      <c r="G428" s="246"/>
      <c r="H428" s="249">
        <v>56.939999999999998</v>
      </c>
      <c r="I428" s="250"/>
      <c r="J428" s="246"/>
      <c r="K428" s="246"/>
      <c r="L428" s="251"/>
      <c r="M428" s="252"/>
      <c r="N428" s="253"/>
      <c r="O428" s="253"/>
      <c r="P428" s="253"/>
      <c r="Q428" s="253"/>
      <c r="R428" s="253"/>
      <c r="S428" s="253"/>
      <c r="T428" s="25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T428" s="255" t="s">
        <v>187</v>
      </c>
      <c r="AU428" s="255" t="s">
        <v>82</v>
      </c>
      <c r="AV428" s="14" t="s">
        <v>82</v>
      </c>
      <c r="AW428" s="14" t="s">
        <v>33</v>
      </c>
      <c r="AX428" s="14" t="s">
        <v>72</v>
      </c>
      <c r="AY428" s="255" t="s">
        <v>176</v>
      </c>
    </row>
    <row r="429" s="13" customFormat="1">
      <c r="A429" s="13"/>
      <c r="B429" s="234"/>
      <c r="C429" s="235"/>
      <c r="D429" s="236" t="s">
        <v>187</v>
      </c>
      <c r="E429" s="237" t="s">
        <v>21</v>
      </c>
      <c r="F429" s="238" t="s">
        <v>1119</v>
      </c>
      <c r="G429" s="235"/>
      <c r="H429" s="237" t="s">
        <v>21</v>
      </c>
      <c r="I429" s="239"/>
      <c r="J429" s="235"/>
      <c r="K429" s="235"/>
      <c r="L429" s="240"/>
      <c r="M429" s="241"/>
      <c r="N429" s="242"/>
      <c r="O429" s="242"/>
      <c r="P429" s="242"/>
      <c r="Q429" s="242"/>
      <c r="R429" s="242"/>
      <c r="S429" s="242"/>
      <c r="T429" s="24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T429" s="244" t="s">
        <v>187</v>
      </c>
      <c r="AU429" s="244" t="s">
        <v>82</v>
      </c>
      <c r="AV429" s="13" t="s">
        <v>80</v>
      </c>
      <c r="AW429" s="13" t="s">
        <v>33</v>
      </c>
      <c r="AX429" s="13" t="s">
        <v>72</v>
      </c>
      <c r="AY429" s="244" t="s">
        <v>176</v>
      </c>
    </row>
    <row r="430" s="14" customFormat="1">
      <c r="A430" s="14"/>
      <c r="B430" s="245"/>
      <c r="C430" s="246"/>
      <c r="D430" s="236" t="s">
        <v>187</v>
      </c>
      <c r="E430" s="247" t="s">
        <v>21</v>
      </c>
      <c r="F430" s="248" t="s">
        <v>1120</v>
      </c>
      <c r="G430" s="246"/>
      <c r="H430" s="249">
        <v>67.688000000000002</v>
      </c>
      <c r="I430" s="250"/>
      <c r="J430" s="246"/>
      <c r="K430" s="246"/>
      <c r="L430" s="251"/>
      <c r="M430" s="252"/>
      <c r="N430" s="253"/>
      <c r="O430" s="253"/>
      <c r="P430" s="253"/>
      <c r="Q430" s="253"/>
      <c r="R430" s="253"/>
      <c r="S430" s="253"/>
      <c r="T430" s="25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T430" s="255" t="s">
        <v>187</v>
      </c>
      <c r="AU430" s="255" t="s">
        <v>82</v>
      </c>
      <c r="AV430" s="14" t="s">
        <v>82</v>
      </c>
      <c r="AW430" s="14" t="s">
        <v>33</v>
      </c>
      <c r="AX430" s="14" t="s">
        <v>72</v>
      </c>
      <c r="AY430" s="255" t="s">
        <v>176</v>
      </c>
    </row>
    <row r="431" s="13" customFormat="1">
      <c r="A431" s="13"/>
      <c r="B431" s="234"/>
      <c r="C431" s="235"/>
      <c r="D431" s="236" t="s">
        <v>187</v>
      </c>
      <c r="E431" s="237" t="s">
        <v>21</v>
      </c>
      <c r="F431" s="238" t="s">
        <v>1121</v>
      </c>
      <c r="G431" s="235"/>
      <c r="H431" s="237" t="s">
        <v>21</v>
      </c>
      <c r="I431" s="239"/>
      <c r="J431" s="235"/>
      <c r="K431" s="235"/>
      <c r="L431" s="240"/>
      <c r="M431" s="241"/>
      <c r="N431" s="242"/>
      <c r="O431" s="242"/>
      <c r="P431" s="242"/>
      <c r="Q431" s="242"/>
      <c r="R431" s="242"/>
      <c r="S431" s="242"/>
      <c r="T431" s="24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44" t="s">
        <v>187</v>
      </c>
      <c r="AU431" s="244" t="s">
        <v>82</v>
      </c>
      <c r="AV431" s="13" t="s">
        <v>80</v>
      </c>
      <c r="AW431" s="13" t="s">
        <v>33</v>
      </c>
      <c r="AX431" s="13" t="s">
        <v>72</v>
      </c>
      <c r="AY431" s="244" t="s">
        <v>176</v>
      </c>
    </row>
    <row r="432" s="14" customFormat="1">
      <c r="A432" s="14"/>
      <c r="B432" s="245"/>
      <c r="C432" s="246"/>
      <c r="D432" s="236" t="s">
        <v>187</v>
      </c>
      <c r="E432" s="247" t="s">
        <v>21</v>
      </c>
      <c r="F432" s="248" t="s">
        <v>1122</v>
      </c>
      <c r="G432" s="246"/>
      <c r="H432" s="249">
        <v>23.992999999999999</v>
      </c>
      <c r="I432" s="250"/>
      <c r="J432" s="246"/>
      <c r="K432" s="246"/>
      <c r="L432" s="251"/>
      <c r="M432" s="252"/>
      <c r="N432" s="253"/>
      <c r="O432" s="253"/>
      <c r="P432" s="253"/>
      <c r="Q432" s="253"/>
      <c r="R432" s="253"/>
      <c r="S432" s="253"/>
      <c r="T432" s="25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T432" s="255" t="s">
        <v>187</v>
      </c>
      <c r="AU432" s="255" t="s">
        <v>82</v>
      </c>
      <c r="AV432" s="14" t="s">
        <v>82</v>
      </c>
      <c r="AW432" s="14" t="s">
        <v>33</v>
      </c>
      <c r="AX432" s="14" t="s">
        <v>72</v>
      </c>
      <c r="AY432" s="255" t="s">
        <v>176</v>
      </c>
    </row>
    <row r="433" s="13" customFormat="1">
      <c r="A433" s="13"/>
      <c r="B433" s="234"/>
      <c r="C433" s="235"/>
      <c r="D433" s="236" t="s">
        <v>187</v>
      </c>
      <c r="E433" s="237" t="s">
        <v>21</v>
      </c>
      <c r="F433" s="238" t="s">
        <v>1123</v>
      </c>
      <c r="G433" s="235"/>
      <c r="H433" s="237" t="s">
        <v>21</v>
      </c>
      <c r="I433" s="239"/>
      <c r="J433" s="235"/>
      <c r="K433" s="235"/>
      <c r="L433" s="240"/>
      <c r="M433" s="241"/>
      <c r="N433" s="242"/>
      <c r="O433" s="242"/>
      <c r="P433" s="242"/>
      <c r="Q433" s="242"/>
      <c r="R433" s="242"/>
      <c r="S433" s="242"/>
      <c r="T433" s="24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T433" s="244" t="s">
        <v>187</v>
      </c>
      <c r="AU433" s="244" t="s">
        <v>82</v>
      </c>
      <c r="AV433" s="13" t="s">
        <v>80</v>
      </c>
      <c r="AW433" s="13" t="s">
        <v>33</v>
      </c>
      <c r="AX433" s="13" t="s">
        <v>72</v>
      </c>
      <c r="AY433" s="244" t="s">
        <v>176</v>
      </c>
    </row>
    <row r="434" s="14" customFormat="1">
      <c r="A434" s="14"/>
      <c r="B434" s="245"/>
      <c r="C434" s="246"/>
      <c r="D434" s="236" t="s">
        <v>187</v>
      </c>
      <c r="E434" s="247" t="s">
        <v>21</v>
      </c>
      <c r="F434" s="248" t="s">
        <v>1124</v>
      </c>
      <c r="G434" s="246"/>
      <c r="H434" s="249">
        <v>20.25</v>
      </c>
      <c r="I434" s="250"/>
      <c r="J434" s="246"/>
      <c r="K434" s="246"/>
      <c r="L434" s="251"/>
      <c r="M434" s="252"/>
      <c r="N434" s="253"/>
      <c r="O434" s="253"/>
      <c r="P434" s="253"/>
      <c r="Q434" s="253"/>
      <c r="R434" s="253"/>
      <c r="S434" s="253"/>
      <c r="T434" s="25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T434" s="255" t="s">
        <v>187</v>
      </c>
      <c r="AU434" s="255" t="s">
        <v>82</v>
      </c>
      <c r="AV434" s="14" t="s">
        <v>82</v>
      </c>
      <c r="AW434" s="14" t="s">
        <v>33</v>
      </c>
      <c r="AX434" s="14" t="s">
        <v>72</v>
      </c>
      <c r="AY434" s="255" t="s">
        <v>176</v>
      </c>
    </row>
    <row r="435" s="15" customFormat="1">
      <c r="A435" s="15"/>
      <c r="B435" s="256"/>
      <c r="C435" s="257"/>
      <c r="D435" s="236" t="s">
        <v>187</v>
      </c>
      <c r="E435" s="258" t="s">
        <v>820</v>
      </c>
      <c r="F435" s="259" t="s">
        <v>192</v>
      </c>
      <c r="G435" s="257"/>
      <c r="H435" s="260">
        <v>168.87100000000001</v>
      </c>
      <c r="I435" s="261"/>
      <c r="J435" s="257"/>
      <c r="K435" s="257"/>
      <c r="L435" s="262"/>
      <c r="M435" s="263"/>
      <c r="N435" s="264"/>
      <c r="O435" s="264"/>
      <c r="P435" s="264"/>
      <c r="Q435" s="264"/>
      <c r="R435" s="264"/>
      <c r="S435" s="264"/>
      <c r="T435" s="26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T435" s="266" t="s">
        <v>187</v>
      </c>
      <c r="AU435" s="266" t="s">
        <v>82</v>
      </c>
      <c r="AV435" s="15" t="s">
        <v>183</v>
      </c>
      <c r="AW435" s="15" t="s">
        <v>33</v>
      </c>
      <c r="AX435" s="15" t="s">
        <v>80</v>
      </c>
      <c r="AY435" s="266" t="s">
        <v>176</v>
      </c>
    </row>
    <row r="436" s="2" customFormat="1" ht="37.8" customHeight="1">
      <c r="A436" s="41"/>
      <c r="B436" s="42"/>
      <c r="C436" s="216" t="s">
        <v>609</v>
      </c>
      <c r="D436" s="278" t="s">
        <v>178</v>
      </c>
      <c r="E436" s="217" t="s">
        <v>1125</v>
      </c>
      <c r="F436" s="218" t="s">
        <v>1126</v>
      </c>
      <c r="G436" s="219" t="s">
        <v>181</v>
      </c>
      <c r="H436" s="220">
        <v>853.80899999999997</v>
      </c>
      <c r="I436" s="221"/>
      <c r="J436" s="222">
        <f>ROUND(I436*H436,2)</f>
        <v>0</v>
      </c>
      <c r="K436" s="218" t="s">
        <v>182</v>
      </c>
      <c r="L436" s="47"/>
      <c r="M436" s="223" t="s">
        <v>21</v>
      </c>
      <c r="N436" s="224" t="s">
        <v>43</v>
      </c>
      <c r="O436" s="87"/>
      <c r="P436" s="225">
        <f>O436*H436</f>
        <v>0</v>
      </c>
      <c r="Q436" s="225">
        <v>0.03288</v>
      </c>
      <c r="R436" s="225">
        <f>Q436*H436</f>
        <v>28.073239919999999</v>
      </c>
      <c r="S436" s="225">
        <v>0</v>
      </c>
      <c r="T436" s="226">
        <f>S436*H436</f>
        <v>0</v>
      </c>
      <c r="U436" s="41"/>
      <c r="V436" s="41"/>
      <c r="W436" s="41"/>
      <c r="X436" s="41"/>
      <c r="Y436" s="41"/>
      <c r="Z436" s="41"/>
      <c r="AA436" s="41"/>
      <c r="AB436" s="41"/>
      <c r="AC436" s="41"/>
      <c r="AD436" s="41"/>
      <c r="AE436" s="41"/>
      <c r="AR436" s="227" t="s">
        <v>183</v>
      </c>
      <c r="AT436" s="227" t="s">
        <v>178</v>
      </c>
      <c r="AU436" s="227" t="s">
        <v>82</v>
      </c>
      <c r="AY436" s="20" t="s">
        <v>176</v>
      </c>
      <c r="BE436" s="228">
        <f>IF(N436="základní",J436,0)</f>
        <v>0</v>
      </c>
      <c r="BF436" s="228">
        <f>IF(N436="snížená",J436,0)</f>
        <v>0</v>
      </c>
      <c r="BG436" s="228">
        <f>IF(N436="zákl. přenesená",J436,0)</f>
        <v>0</v>
      </c>
      <c r="BH436" s="228">
        <f>IF(N436="sníž. přenesená",J436,0)</f>
        <v>0</v>
      </c>
      <c r="BI436" s="228">
        <f>IF(N436="nulová",J436,0)</f>
        <v>0</v>
      </c>
      <c r="BJ436" s="20" t="s">
        <v>80</v>
      </c>
      <c r="BK436" s="228">
        <f>ROUND(I436*H436,2)</f>
        <v>0</v>
      </c>
      <c r="BL436" s="20" t="s">
        <v>183</v>
      </c>
      <c r="BM436" s="227" t="s">
        <v>1127</v>
      </c>
    </row>
    <row r="437" s="2" customFormat="1">
      <c r="A437" s="41"/>
      <c r="B437" s="42"/>
      <c r="C437" s="43"/>
      <c r="D437" s="229" t="s">
        <v>185</v>
      </c>
      <c r="E437" s="43"/>
      <c r="F437" s="230" t="s">
        <v>1128</v>
      </c>
      <c r="G437" s="43"/>
      <c r="H437" s="43"/>
      <c r="I437" s="231"/>
      <c r="J437" s="43"/>
      <c r="K437" s="43"/>
      <c r="L437" s="47"/>
      <c r="M437" s="232"/>
      <c r="N437" s="233"/>
      <c r="O437" s="87"/>
      <c r="P437" s="87"/>
      <c r="Q437" s="87"/>
      <c r="R437" s="87"/>
      <c r="S437" s="87"/>
      <c r="T437" s="88"/>
      <c r="U437" s="41"/>
      <c r="V437" s="41"/>
      <c r="W437" s="41"/>
      <c r="X437" s="41"/>
      <c r="Y437" s="41"/>
      <c r="Z437" s="41"/>
      <c r="AA437" s="41"/>
      <c r="AB437" s="41"/>
      <c r="AC437" s="41"/>
      <c r="AD437" s="41"/>
      <c r="AE437" s="41"/>
      <c r="AT437" s="20" t="s">
        <v>185</v>
      </c>
      <c r="AU437" s="20" t="s">
        <v>82</v>
      </c>
    </row>
    <row r="438" s="13" customFormat="1">
      <c r="A438" s="13"/>
      <c r="B438" s="234"/>
      <c r="C438" s="235"/>
      <c r="D438" s="236" t="s">
        <v>187</v>
      </c>
      <c r="E438" s="237" t="s">
        <v>21</v>
      </c>
      <c r="F438" s="238" t="s">
        <v>1129</v>
      </c>
      <c r="G438" s="235"/>
      <c r="H438" s="237" t="s">
        <v>21</v>
      </c>
      <c r="I438" s="239"/>
      <c r="J438" s="235"/>
      <c r="K438" s="235"/>
      <c r="L438" s="240"/>
      <c r="M438" s="241"/>
      <c r="N438" s="242"/>
      <c r="O438" s="242"/>
      <c r="P438" s="242"/>
      <c r="Q438" s="242"/>
      <c r="R438" s="242"/>
      <c r="S438" s="242"/>
      <c r="T438" s="24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T438" s="244" t="s">
        <v>187</v>
      </c>
      <c r="AU438" s="244" t="s">
        <v>82</v>
      </c>
      <c r="AV438" s="13" t="s">
        <v>80</v>
      </c>
      <c r="AW438" s="13" t="s">
        <v>33</v>
      </c>
      <c r="AX438" s="13" t="s">
        <v>72</v>
      </c>
      <c r="AY438" s="244" t="s">
        <v>176</v>
      </c>
    </row>
    <row r="439" s="13" customFormat="1">
      <c r="A439" s="13"/>
      <c r="B439" s="234"/>
      <c r="C439" s="235"/>
      <c r="D439" s="236" t="s">
        <v>187</v>
      </c>
      <c r="E439" s="237" t="s">
        <v>21</v>
      </c>
      <c r="F439" s="238" t="s">
        <v>1117</v>
      </c>
      <c r="G439" s="235"/>
      <c r="H439" s="237" t="s">
        <v>21</v>
      </c>
      <c r="I439" s="239"/>
      <c r="J439" s="235"/>
      <c r="K439" s="235"/>
      <c r="L439" s="240"/>
      <c r="M439" s="241"/>
      <c r="N439" s="242"/>
      <c r="O439" s="242"/>
      <c r="P439" s="242"/>
      <c r="Q439" s="242"/>
      <c r="R439" s="242"/>
      <c r="S439" s="242"/>
      <c r="T439" s="24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T439" s="244" t="s">
        <v>187</v>
      </c>
      <c r="AU439" s="244" t="s">
        <v>82</v>
      </c>
      <c r="AV439" s="13" t="s">
        <v>80</v>
      </c>
      <c r="AW439" s="13" t="s">
        <v>33</v>
      </c>
      <c r="AX439" s="13" t="s">
        <v>72</v>
      </c>
      <c r="AY439" s="244" t="s">
        <v>176</v>
      </c>
    </row>
    <row r="440" s="14" customFormat="1">
      <c r="A440" s="14"/>
      <c r="B440" s="245"/>
      <c r="C440" s="246"/>
      <c r="D440" s="236" t="s">
        <v>187</v>
      </c>
      <c r="E440" s="247" t="s">
        <v>21</v>
      </c>
      <c r="F440" s="248" t="s">
        <v>1130</v>
      </c>
      <c r="G440" s="246"/>
      <c r="H440" s="249">
        <v>294.91199999999998</v>
      </c>
      <c r="I440" s="250"/>
      <c r="J440" s="246"/>
      <c r="K440" s="246"/>
      <c r="L440" s="251"/>
      <c r="M440" s="252"/>
      <c r="N440" s="253"/>
      <c r="O440" s="253"/>
      <c r="P440" s="253"/>
      <c r="Q440" s="253"/>
      <c r="R440" s="253"/>
      <c r="S440" s="253"/>
      <c r="T440" s="25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T440" s="255" t="s">
        <v>187</v>
      </c>
      <c r="AU440" s="255" t="s">
        <v>82</v>
      </c>
      <c r="AV440" s="14" t="s">
        <v>82</v>
      </c>
      <c r="AW440" s="14" t="s">
        <v>33</v>
      </c>
      <c r="AX440" s="14" t="s">
        <v>72</v>
      </c>
      <c r="AY440" s="255" t="s">
        <v>176</v>
      </c>
    </row>
    <row r="441" s="14" customFormat="1">
      <c r="A441" s="14"/>
      <c r="B441" s="245"/>
      <c r="C441" s="246"/>
      <c r="D441" s="236" t="s">
        <v>187</v>
      </c>
      <c r="E441" s="247" t="s">
        <v>21</v>
      </c>
      <c r="F441" s="248" t="s">
        <v>1131</v>
      </c>
      <c r="G441" s="246"/>
      <c r="H441" s="249">
        <v>92.549999999999997</v>
      </c>
      <c r="I441" s="250"/>
      <c r="J441" s="246"/>
      <c r="K441" s="246"/>
      <c r="L441" s="251"/>
      <c r="M441" s="252"/>
      <c r="N441" s="253"/>
      <c r="O441" s="253"/>
      <c r="P441" s="253"/>
      <c r="Q441" s="253"/>
      <c r="R441" s="253"/>
      <c r="S441" s="253"/>
      <c r="T441" s="25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T441" s="255" t="s">
        <v>187</v>
      </c>
      <c r="AU441" s="255" t="s">
        <v>82</v>
      </c>
      <c r="AV441" s="14" t="s">
        <v>82</v>
      </c>
      <c r="AW441" s="14" t="s">
        <v>33</v>
      </c>
      <c r="AX441" s="14" t="s">
        <v>72</v>
      </c>
      <c r="AY441" s="255" t="s">
        <v>176</v>
      </c>
    </row>
    <row r="442" s="13" customFormat="1">
      <c r="A442" s="13"/>
      <c r="B442" s="234"/>
      <c r="C442" s="235"/>
      <c r="D442" s="236" t="s">
        <v>187</v>
      </c>
      <c r="E442" s="237" t="s">
        <v>21</v>
      </c>
      <c r="F442" s="238" t="s">
        <v>1119</v>
      </c>
      <c r="G442" s="235"/>
      <c r="H442" s="237" t="s">
        <v>21</v>
      </c>
      <c r="I442" s="239"/>
      <c r="J442" s="235"/>
      <c r="K442" s="235"/>
      <c r="L442" s="240"/>
      <c r="M442" s="241"/>
      <c r="N442" s="242"/>
      <c r="O442" s="242"/>
      <c r="P442" s="242"/>
      <c r="Q442" s="242"/>
      <c r="R442" s="242"/>
      <c r="S442" s="242"/>
      <c r="T442" s="243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T442" s="244" t="s">
        <v>187</v>
      </c>
      <c r="AU442" s="244" t="s">
        <v>82</v>
      </c>
      <c r="AV442" s="13" t="s">
        <v>80</v>
      </c>
      <c r="AW442" s="13" t="s">
        <v>33</v>
      </c>
      <c r="AX442" s="13" t="s">
        <v>72</v>
      </c>
      <c r="AY442" s="244" t="s">
        <v>176</v>
      </c>
    </row>
    <row r="443" s="14" customFormat="1">
      <c r="A443" s="14"/>
      <c r="B443" s="245"/>
      <c r="C443" s="246"/>
      <c r="D443" s="236" t="s">
        <v>187</v>
      </c>
      <c r="E443" s="247" t="s">
        <v>21</v>
      </c>
      <c r="F443" s="248" t="s">
        <v>1132</v>
      </c>
      <c r="G443" s="246"/>
      <c r="H443" s="249">
        <v>195.12000000000001</v>
      </c>
      <c r="I443" s="250"/>
      <c r="J443" s="246"/>
      <c r="K443" s="246"/>
      <c r="L443" s="251"/>
      <c r="M443" s="252"/>
      <c r="N443" s="253"/>
      <c r="O443" s="253"/>
      <c r="P443" s="253"/>
      <c r="Q443" s="253"/>
      <c r="R443" s="253"/>
      <c r="S443" s="253"/>
      <c r="T443" s="25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T443" s="255" t="s">
        <v>187</v>
      </c>
      <c r="AU443" s="255" t="s">
        <v>82</v>
      </c>
      <c r="AV443" s="14" t="s">
        <v>82</v>
      </c>
      <c r="AW443" s="14" t="s">
        <v>33</v>
      </c>
      <c r="AX443" s="14" t="s">
        <v>72</v>
      </c>
      <c r="AY443" s="255" t="s">
        <v>176</v>
      </c>
    </row>
    <row r="444" s="14" customFormat="1">
      <c r="A444" s="14"/>
      <c r="B444" s="245"/>
      <c r="C444" s="246"/>
      <c r="D444" s="236" t="s">
        <v>187</v>
      </c>
      <c r="E444" s="247" t="s">
        <v>21</v>
      </c>
      <c r="F444" s="248" t="s">
        <v>1133</v>
      </c>
      <c r="G444" s="246"/>
      <c r="H444" s="249">
        <v>198.863</v>
      </c>
      <c r="I444" s="250"/>
      <c r="J444" s="246"/>
      <c r="K444" s="246"/>
      <c r="L444" s="251"/>
      <c r="M444" s="252"/>
      <c r="N444" s="253"/>
      <c r="O444" s="253"/>
      <c r="P444" s="253"/>
      <c r="Q444" s="253"/>
      <c r="R444" s="253"/>
      <c r="S444" s="253"/>
      <c r="T444" s="25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T444" s="255" t="s">
        <v>187</v>
      </c>
      <c r="AU444" s="255" t="s">
        <v>82</v>
      </c>
      <c r="AV444" s="14" t="s">
        <v>82</v>
      </c>
      <c r="AW444" s="14" t="s">
        <v>33</v>
      </c>
      <c r="AX444" s="14" t="s">
        <v>72</v>
      </c>
      <c r="AY444" s="255" t="s">
        <v>176</v>
      </c>
    </row>
    <row r="445" s="13" customFormat="1">
      <c r="A445" s="13"/>
      <c r="B445" s="234"/>
      <c r="C445" s="235"/>
      <c r="D445" s="236" t="s">
        <v>187</v>
      </c>
      <c r="E445" s="237" t="s">
        <v>21</v>
      </c>
      <c r="F445" s="238" t="s">
        <v>1121</v>
      </c>
      <c r="G445" s="235"/>
      <c r="H445" s="237" t="s">
        <v>21</v>
      </c>
      <c r="I445" s="239"/>
      <c r="J445" s="235"/>
      <c r="K445" s="235"/>
      <c r="L445" s="240"/>
      <c r="M445" s="241"/>
      <c r="N445" s="242"/>
      <c r="O445" s="242"/>
      <c r="P445" s="242"/>
      <c r="Q445" s="242"/>
      <c r="R445" s="242"/>
      <c r="S445" s="242"/>
      <c r="T445" s="24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T445" s="244" t="s">
        <v>187</v>
      </c>
      <c r="AU445" s="244" t="s">
        <v>82</v>
      </c>
      <c r="AV445" s="13" t="s">
        <v>80</v>
      </c>
      <c r="AW445" s="13" t="s">
        <v>33</v>
      </c>
      <c r="AX445" s="13" t="s">
        <v>72</v>
      </c>
      <c r="AY445" s="244" t="s">
        <v>176</v>
      </c>
    </row>
    <row r="446" s="14" customFormat="1">
      <c r="A446" s="14"/>
      <c r="B446" s="245"/>
      <c r="C446" s="246"/>
      <c r="D446" s="236" t="s">
        <v>187</v>
      </c>
      <c r="E446" s="247" t="s">
        <v>21</v>
      </c>
      <c r="F446" s="248" t="s">
        <v>1134</v>
      </c>
      <c r="G446" s="246"/>
      <c r="H446" s="249">
        <v>115.164</v>
      </c>
      <c r="I446" s="250"/>
      <c r="J446" s="246"/>
      <c r="K446" s="246"/>
      <c r="L446" s="251"/>
      <c r="M446" s="252"/>
      <c r="N446" s="253"/>
      <c r="O446" s="253"/>
      <c r="P446" s="253"/>
      <c r="Q446" s="253"/>
      <c r="R446" s="253"/>
      <c r="S446" s="253"/>
      <c r="T446" s="25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T446" s="255" t="s">
        <v>187</v>
      </c>
      <c r="AU446" s="255" t="s">
        <v>82</v>
      </c>
      <c r="AV446" s="14" t="s">
        <v>82</v>
      </c>
      <c r="AW446" s="14" t="s">
        <v>33</v>
      </c>
      <c r="AX446" s="14" t="s">
        <v>72</v>
      </c>
      <c r="AY446" s="255" t="s">
        <v>176</v>
      </c>
    </row>
    <row r="447" s="13" customFormat="1">
      <c r="A447" s="13"/>
      <c r="B447" s="234"/>
      <c r="C447" s="235"/>
      <c r="D447" s="236" t="s">
        <v>187</v>
      </c>
      <c r="E447" s="237" t="s">
        <v>21</v>
      </c>
      <c r="F447" s="238" t="s">
        <v>1123</v>
      </c>
      <c r="G447" s="235"/>
      <c r="H447" s="237" t="s">
        <v>21</v>
      </c>
      <c r="I447" s="239"/>
      <c r="J447" s="235"/>
      <c r="K447" s="235"/>
      <c r="L447" s="240"/>
      <c r="M447" s="241"/>
      <c r="N447" s="242"/>
      <c r="O447" s="242"/>
      <c r="P447" s="242"/>
      <c r="Q447" s="242"/>
      <c r="R447" s="242"/>
      <c r="S447" s="242"/>
      <c r="T447" s="24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T447" s="244" t="s">
        <v>187</v>
      </c>
      <c r="AU447" s="244" t="s">
        <v>82</v>
      </c>
      <c r="AV447" s="13" t="s">
        <v>80</v>
      </c>
      <c r="AW447" s="13" t="s">
        <v>33</v>
      </c>
      <c r="AX447" s="13" t="s">
        <v>72</v>
      </c>
      <c r="AY447" s="244" t="s">
        <v>176</v>
      </c>
    </row>
    <row r="448" s="14" customFormat="1">
      <c r="A448" s="14"/>
      <c r="B448" s="245"/>
      <c r="C448" s="246"/>
      <c r="D448" s="236" t="s">
        <v>187</v>
      </c>
      <c r="E448" s="247" t="s">
        <v>21</v>
      </c>
      <c r="F448" s="248" t="s">
        <v>1135</v>
      </c>
      <c r="G448" s="246"/>
      <c r="H448" s="249">
        <v>97.200000000000003</v>
      </c>
      <c r="I448" s="250"/>
      <c r="J448" s="246"/>
      <c r="K448" s="246"/>
      <c r="L448" s="251"/>
      <c r="M448" s="252"/>
      <c r="N448" s="253"/>
      <c r="O448" s="253"/>
      <c r="P448" s="253"/>
      <c r="Q448" s="253"/>
      <c r="R448" s="253"/>
      <c r="S448" s="253"/>
      <c r="T448" s="25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T448" s="255" t="s">
        <v>187</v>
      </c>
      <c r="AU448" s="255" t="s">
        <v>82</v>
      </c>
      <c r="AV448" s="14" t="s">
        <v>82</v>
      </c>
      <c r="AW448" s="14" t="s">
        <v>33</v>
      </c>
      <c r="AX448" s="14" t="s">
        <v>72</v>
      </c>
      <c r="AY448" s="255" t="s">
        <v>176</v>
      </c>
    </row>
    <row r="449" s="13" customFormat="1">
      <c r="A449" s="13"/>
      <c r="B449" s="234"/>
      <c r="C449" s="235"/>
      <c r="D449" s="236" t="s">
        <v>187</v>
      </c>
      <c r="E449" s="237" t="s">
        <v>21</v>
      </c>
      <c r="F449" s="238" t="s">
        <v>1136</v>
      </c>
      <c r="G449" s="235"/>
      <c r="H449" s="237" t="s">
        <v>21</v>
      </c>
      <c r="I449" s="239"/>
      <c r="J449" s="235"/>
      <c r="K449" s="235"/>
      <c r="L449" s="240"/>
      <c r="M449" s="241"/>
      <c r="N449" s="242"/>
      <c r="O449" s="242"/>
      <c r="P449" s="242"/>
      <c r="Q449" s="242"/>
      <c r="R449" s="242"/>
      <c r="S449" s="242"/>
      <c r="T449" s="24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T449" s="244" t="s">
        <v>187</v>
      </c>
      <c r="AU449" s="244" t="s">
        <v>82</v>
      </c>
      <c r="AV449" s="13" t="s">
        <v>80</v>
      </c>
      <c r="AW449" s="13" t="s">
        <v>33</v>
      </c>
      <c r="AX449" s="13" t="s">
        <v>72</v>
      </c>
      <c r="AY449" s="244" t="s">
        <v>176</v>
      </c>
    </row>
    <row r="450" s="14" customFormat="1">
      <c r="A450" s="14"/>
      <c r="B450" s="245"/>
      <c r="C450" s="246"/>
      <c r="D450" s="236" t="s">
        <v>187</v>
      </c>
      <c r="E450" s="247" t="s">
        <v>21</v>
      </c>
      <c r="F450" s="248" t="s">
        <v>564</v>
      </c>
      <c r="G450" s="246"/>
      <c r="H450" s="249">
        <v>40</v>
      </c>
      <c r="I450" s="250"/>
      <c r="J450" s="246"/>
      <c r="K450" s="246"/>
      <c r="L450" s="251"/>
      <c r="M450" s="252"/>
      <c r="N450" s="253"/>
      <c r="O450" s="253"/>
      <c r="P450" s="253"/>
      <c r="Q450" s="253"/>
      <c r="R450" s="253"/>
      <c r="S450" s="253"/>
      <c r="T450" s="25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T450" s="255" t="s">
        <v>187</v>
      </c>
      <c r="AU450" s="255" t="s">
        <v>82</v>
      </c>
      <c r="AV450" s="14" t="s">
        <v>82</v>
      </c>
      <c r="AW450" s="14" t="s">
        <v>33</v>
      </c>
      <c r="AX450" s="14" t="s">
        <v>72</v>
      </c>
      <c r="AY450" s="255" t="s">
        <v>176</v>
      </c>
    </row>
    <row r="451" s="16" customFormat="1">
      <c r="A451" s="16"/>
      <c r="B451" s="267"/>
      <c r="C451" s="268"/>
      <c r="D451" s="236" t="s">
        <v>187</v>
      </c>
      <c r="E451" s="269" t="s">
        <v>21</v>
      </c>
      <c r="F451" s="270" t="s">
        <v>319</v>
      </c>
      <c r="G451" s="268"/>
      <c r="H451" s="271">
        <v>1033.809</v>
      </c>
      <c r="I451" s="272"/>
      <c r="J451" s="268"/>
      <c r="K451" s="268"/>
      <c r="L451" s="273"/>
      <c r="M451" s="274"/>
      <c r="N451" s="275"/>
      <c r="O451" s="275"/>
      <c r="P451" s="275"/>
      <c r="Q451" s="275"/>
      <c r="R451" s="275"/>
      <c r="S451" s="275"/>
      <c r="T451" s="276"/>
      <c r="U451" s="16"/>
      <c r="V451" s="16"/>
      <c r="W451" s="16"/>
      <c r="X451" s="16"/>
      <c r="Y451" s="16"/>
      <c r="Z451" s="16"/>
      <c r="AA451" s="16"/>
      <c r="AB451" s="16"/>
      <c r="AC451" s="16"/>
      <c r="AD451" s="16"/>
      <c r="AE451" s="16"/>
      <c r="AT451" s="277" t="s">
        <v>187</v>
      </c>
      <c r="AU451" s="277" t="s">
        <v>82</v>
      </c>
      <c r="AV451" s="16" t="s">
        <v>198</v>
      </c>
      <c r="AW451" s="16" t="s">
        <v>33</v>
      </c>
      <c r="AX451" s="16" t="s">
        <v>72</v>
      </c>
      <c r="AY451" s="277" t="s">
        <v>176</v>
      </c>
    </row>
    <row r="452" s="13" customFormat="1">
      <c r="A452" s="13"/>
      <c r="B452" s="234"/>
      <c r="C452" s="235"/>
      <c r="D452" s="236" t="s">
        <v>187</v>
      </c>
      <c r="E452" s="237" t="s">
        <v>21</v>
      </c>
      <c r="F452" s="238" t="s">
        <v>1137</v>
      </c>
      <c r="G452" s="235"/>
      <c r="H452" s="237" t="s">
        <v>21</v>
      </c>
      <c r="I452" s="239"/>
      <c r="J452" s="235"/>
      <c r="K452" s="235"/>
      <c r="L452" s="240"/>
      <c r="M452" s="241"/>
      <c r="N452" s="242"/>
      <c r="O452" s="242"/>
      <c r="P452" s="242"/>
      <c r="Q452" s="242"/>
      <c r="R452" s="242"/>
      <c r="S452" s="242"/>
      <c r="T452" s="24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T452" s="244" t="s">
        <v>187</v>
      </c>
      <c r="AU452" s="244" t="s">
        <v>82</v>
      </c>
      <c r="AV452" s="13" t="s">
        <v>80</v>
      </c>
      <c r="AW452" s="13" t="s">
        <v>33</v>
      </c>
      <c r="AX452" s="13" t="s">
        <v>72</v>
      </c>
      <c r="AY452" s="244" t="s">
        <v>176</v>
      </c>
    </row>
    <row r="453" s="14" customFormat="1">
      <c r="A453" s="14"/>
      <c r="B453" s="245"/>
      <c r="C453" s="246"/>
      <c r="D453" s="236" t="s">
        <v>187</v>
      </c>
      <c r="E453" s="247" t="s">
        <v>21</v>
      </c>
      <c r="F453" s="248" t="s">
        <v>1138</v>
      </c>
      <c r="G453" s="246"/>
      <c r="H453" s="249">
        <v>-180</v>
      </c>
      <c r="I453" s="250"/>
      <c r="J453" s="246"/>
      <c r="K453" s="246"/>
      <c r="L453" s="251"/>
      <c r="M453" s="252"/>
      <c r="N453" s="253"/>
      <c r="O453" s="253"/>
      <c r="P453" s="253"/>
      <c r="Q453" s="253"/>
      <c r="R453" s="253"/>
      <c r="S453" s="253"/>
      <c r="T453" s="25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T453" s="255" t="s">
        <v>187</v>
      </c>
      <c r="AU453" s="255" t="s">
        <v>82</v>
      </c>
      <c r="AV453" s="14" t="s">
        <v>82</v>
      </c>
      <c r="AW453" s="14" t="s">
        <v>33</v>
      </c>
      <c r="AX453" s="14" t="s">
        <v>72</v>
      </c>
      <c r="AY453" s="255" t="s">
        <v>176</v>
      </c>
    </row>
    <row r="454" s="16" customFormat="1">
      <c r="A454" s="16"/>
      <c r="B454" s="267"/>
      <c r="C454" s="268"/>
      <c r="D454" s="236" t="s">
        <v>187</v>
      </c>
      <c r="E454" s="269" t="s">
        <v>21</v>
      </c>
      <c r="F454" s="270" t="s">
        <v>319</v>
      </c>
      <c r="G454" s="268"/>
      <c r="H454" s="271">
        <v>-180</v>
      </c>
      <c r="I454" s="272"/>
      <c r="J454" s="268"/>
      <c r="K454" s="268"/>
      <c r="L454" s="273"/>
      <c r="M454" s="274"/>
      <c r="N454" s="275"/>
      <c r="O454" s="275"/>
      <c r="P454" s="275"/>
      <c r="Q454" s="275"/>
      <c r="R454" s="275"/>
      <c r="S454" s="275"/>
      <c r="T454" s="276"/>
      <c r="U454" s="16"/>
      <c r="V454" s="16"/>
      <c r="W454" s="16"/>
      <c r="X454" s="16"/>
      <c r="Y454" s="16"/>
      <c r="Z454" s="16"/>
      <c r="AA454" s="16"/>
      <c r="AB454" s="16"/>
      <c r="AC454" s="16"/>
      <c r="AD454" s="16"/>
      <c r="AE454" s="16"/>
      <c r="AT454" s="277" t="s">
        <v>187</v>
      </c>
      <c r="AU454" s="277" t="s">
        <v>82</v>
      </c>
      <c r="AV454" s="16" t="s">
        <v>198</v>
      </c>
      <c r="AW454" s="16" t="s">
        <v>33</v>
      </c>
      <c r="AX454" s="16" t="s">
        <v>72</v>
      </c>
      <c r="AY454" s="277" t="s">
        <v>176</v>
      </c>
    </row>
    <row r="455" s="15" customFormat="1">
      <c r="A455" s="15"/>
      <c r="B455" s="256"/>
      <c r="C455" s="257"/>
      <c r="D455" s="236" t="s">
        <v>187</v>
      </c>
      <c r="E455" s="258" t="s">
        <v>818</v>
      </c>
      <c r="F455" s="259" t="s">
        <v>192</v>
      </c>
      <c r="G455" s="257"/>
      <c r="H455" s="260">
        <v>853.80899999999997</v>
      </c>
      <c r="I455" s="261"/>
      <c r="J455" s="257"/>
      <c r="K455" s="257"/>
      <c r="L455" s="262"/>
      <c r="M455" s="263"/>
      <c r="N455" s="264"/>
      <c r="O455" s="264"/>
      <c r="P455" s="264"/>
      <c r="Q455" s="264"/>
      <c r="R455" s="264"/>
      <c r="S455" s="264"/>
      <c r="T455" s="26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T455" s="266" t="s">
        <v>187</v>
      </c>
      <c r="AU455" s="266" t="s">
        <v>82</v>
      </c>
      <c r="AV455" s="15" t="s">
        <v>183</v>
      </c>
      <c r="AW455" s="15" t="s">
        <v>33</v>
      </c>
      <c r="AX455" s="15" t="s">
        <v>80</v>
      </c>
      <c r="AY455" s="266" t="s">
        <v>176</v>
      </c>
    </row>
    <row r="456" s="2" customFormat="1" ht="21.75" customHeight="1">
      <c r="A456" s="41"/>
      <c r="B456" s="42"/>
      <c r="C456" s="216" t="s">
        <v>616</v>
      </c>
      <c r="D456" s="278" t="s">
        <v>178</v>
      </c>
      <c r="E456" s="217" t="s">
        <v>1139</v>
      </c>
      <c r="F456" s="218" t="s">
        <v>1140</v>
      </c>
      <c r="G456" s="219" t="s">
        <v>181</v>
      </c>
      <c r="H456" s="220">
        <v>853.80899999999997</v>
      </c>
      <c r="I456" s="221"/>
      <c r="J456" s="222">
        <f>ROUND(I456*H456,2)</f>
        <v>0</v>
      </c>
      <c r="K456" s="218" t="s">
        <v>280</v>
      </c>
      <c r="L456" s="47"/>
      <c r="M456" s="223" t="s">
        <v>21</v>
      </c>
      <c r="N456" s="224" t="s">
        <v>43</v>
      </c>
      <c r="O456" s="87"/>
      <c r="P456" s="225">
        <f>O456*H456</f>
        <v>0</v>
      </c>
      <c r="Q456" s="225">
        <v>0</v>
      </c>
      <c r="R456" s="225">
        <f>Q456*H456</f>
        <v>0</v>
      </c>
      <c r="S456" s="225">
        <v>0</v>
      </c>
      <c r="T456" s="226">
        <f>S456*H456</f>
        <v>0</v>
      </c>
      <c r="U456" s="41"/>
      <c r="V456" s="41"/>
      <c r="W456" s="41"/>
      <c r="X456" s="41"/>
      <c r="Y456" s="41"/>
      <c r="Z456" s="41"/>
      <c r="AA456" s="41"/>
      <c r="AB456" s="41"/>
      <c r="AC456" s="41"/>
      <c r="AD456" s="41"/>
      <c r="AE456" s="41"/>
      <c r="AR456" s="227" t="s">
        <v>183</v>
      </c>
      <c r="AT456" s="227" t="s">
        <v>178</v>
      </c>
      <c r="AU456" s="227" t="s">
        <v>82</v>
      </c>
      <c r="AY456" s="20" t="s">
        <v>176</v>
      </c>
      <c r="BE456" s="228">
        <f>IF(N456="základní",J456,0)</f>
        <v>0</v>
      </c>
      <c r="BF456" s="228">
        <f>IF(N456="snížená",J456,0)</f>
        <v>0</v>
      </c>
      <c r="BG456" s="228">
        <f>IF(N456="zákl. přenesená",J456,0)</f>
        <v>0</v>
      </c>
      <c r="BH456" s="228">
        <f>IF(N456="sníž. přenesená",J456,0)</f>
        <v>0</v>
      </c>
      <c r="BI456" s="228">
        <f>IF(N456="nulová",J456,0)</f>
        <v>0</v>
      </c>
      <c r="BJ456" s="20" t="s">
        <v>80</v>
      </c>
      <c r="BK456" s="228">
        <f>ROUND(I456*H456,2)</f>
        <v>0</v>
      </c>
      <c r="BL456" s="20" t="s">
        <v>183</v>
      </c>
      <c r="BM456" s="227" t="s">
        <v>1141</v>
      </c>
    </row>
    <row r="457" s="14" customFormat="1">
      <c r="A457" s="14"/>
      <c r="B457" s="245"/>
      <c r="C457" s="246"/>
      <c r="D457" s="236" t="s">
        <v>187</v>
      </c>
      <c r="E457" s="247" t="s">
        <v>21</v>
      </c>
      <c r="F457" s="248" t="s">
        <v>818</v>
      </c>
      <c r="G457" s="246"/>
      <c r="H457" s="249">
        <v>853.80899999999997</v>
      </c>
      <c r="I457" s="250"/>
      <c r="J457" s="246"/>
      <c r="K457" s="246"/>
      <c r="L457" s="251"/>
      <c r="M457" s="252"/>
      <c r="N457" s="253"/>
      <c r="O457" s="253"/>
      <c r="P457" s="253"/>
      <c r="Q457" s="253"/>
      <c r="R457" s="253"/>
      <c r="S457" s="253"/>
      <c r="T457" s="25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T457" s="255" t="s">
        <v>187</v>
      </c>
      <c r="AU457" s="255" t="s">
        <v>82</v>
      </c>
      <c r="AV457" s="14" t="s">
        <v>82</v>
      </c>
      <c r="AW457" s="14" t="s">
        <v>33</v>
      </c>
      <c r="AX457" s="14" t="s">
        <v>72</v>
      </c>
      <c r="AY457" s="255" t="s">
        <v>176</v>
      </c>
    </row>
    <row r="458" s="15" customFormat="1">
      <c r="A458" s="15"/>
      <c r="B458" s="256"/>
      <c r="C458" s="257"/>
      <c r="D458" s="236" t="s">
        <v>187</v>
      </c>
      <c r="E458" s="258" t="s">
        <v>21</v>
      </c>
      <c r="F458" s="259" t="s">
        <v>192</v>
      </c>
      <c r="G458" s="257"/>
      <c r="H458" s="260">
        <v>853.80899999999997</v>
      </c>
      <c r="I458" s="261"/>
      <c r="J458" s="257"/>
      <c r="K458" s="257"/>
      <c r="L458" s="262"/>
      <c r="M458" s="263"/>
      <c r="N458" s="264"/>
      <c r="O458" s="264"/>
      <c r="P458" s="264"/>
      <c r="Q458" s="264"/>
      <c r="R458" s="264"/>
      <c r="S458" s="264"/>
      <c r="T458" s="26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T458" s="266" t="s">
        <v>187</v>
      </c>
      <c r="AU458" s="266" t="s">
        <v>82</v>
      </c>
      <c r="AV458" s="15" t="s">
        <v>183</v>
      </c>
      <c r="AW458" s="15" t="s">
        <v>33</v>
      </c>
      <c r="AX458" s="15" t="s">
        <v>80</v>
      </c>
      <c r="AY458" s="266" t="s">
        <v>176</v>
      </c>
    </row>
    <row r="459" s="2" customFormat="1" ht="37.8" customHeight="1">
      <c r="A459" s="41"/>
      <c r="B459" s="42"/>
      <c r="C459" s="216" t="s">
        <v>623</v>
      </c>
      <c r="D459" s="216" t="s">
        <v>178</v>
      </c>
      <c r="E459" s="217" t="s">
        <v>1142</v>
      </c>
      <c r="F459" s="218" t="s">
        <v>1143</v>
      </c>
      <c r="G459" s="219" t="s">
        <v>181</v>
      </c>
      <c r="H459" s="220">
        <v>300</v>
      </c>
      <c r="I459" s="221"/>
      <c r="J459" s="222">
        <f>ROUND(I459*H459,2)</f>
        <v>0</v>
      </c>
      <c r="K459" s="218" t="s">
        <v>182</v>
      </c>
      <c r="L459" s="47"/>
      <c r="M459" s="223" t="s">
        <v>21</v>
      </c>
      <c r="N459" s="224" t="s">
        <v>43</v>
      </c>
      <c r="O459" s="87"/>
      <c r="P459" s="225">
        <f>O459*H459</f>
        <v>0</v>
      </c>
      <c r="Q459" s="225">
        <v>0</v>
      </c>
      <c r="R459" s="225">
        <f>Q459*H459</f>
        <v>0</v>
      </c>
      <c r="S459" s="225">
        <v>0</v>
      </c>
      <c r="T459" s="226">
        <f>S459*H459</f>
        <v>0</v>
      </c>
      <c r="U459" s="41"/>
      <c r="V459" s="41"/>
      <c r="W459" s="41"/>
      <c r="X459" s="41"/>
      <c r="Y459" s="41"/>
      <c r="Z459" s="41"/>
      <c r="AA459" s="41"/>
      <c r="AB459" s="41"/>
      <c r="AC459" s="41"/>
      <c r="AD459" s="41"/>
      <c r="AE459" s="41"/>
      <c r="AR459" s="227" t="s">
        <v>183</v>
      </c>
      <c r="AT459" s="227" t="s">
        <v>178</v>
      </c>
      <c r="AU459" s="227" t="s">
        <v>82</v>
      </c>
      <c r="AY459" s="20" t="s">
        <v>176</v>
      </c>
      <c r="BE459" s="228">
        <f>IF(N459="základní",J459,0)</f>
        <v>0</v>
      </c>
      <c r="BF459" s="228">
        <f>IF(N459="snížená",J459,0)</f>
        <v>0</v>
      </c>
      <c r="BG459" s="228">
        <f>IF(N459="zákl. přenesená",J459,0)</f>
        <v>0</v>
      </c>
      <c r="BH459" s="228">
        <f>IF(N459="sníž. přenesená",J459,0)</f>
        <v>0</v>
      </c>
      <c r="BI459" s="228">
        <f>IF(N459="nulová",J459,0)</f>
        <v>0</v>
      </c>
      <c r="BJ459" s="20" t="s">
        <v>80</v>
      </c>
      <c r="BK459" s="228">
        <f>ROUND(I459*H459,2)</f>
        <v>0</v>
      </c>
      <c r="BL459" s="20" t="s">
        <v>183</v>
      </c>
      <c r="BM459" s="227" t="s">
        <v>1144</v>
      </c>
    </row>
    <row r="460" s="2" customFormat="1">
      <c r="A460" s="41"/>
      <c r="B460" s="42"/>
      <c r="C460" s="43"/>
      <c r="D460" s="229" t="s">
        <v>185</v>
      </c>
      <c r="E460" s="43"/>
      <c r="F460" s="230" t="s">
        <v>1145</v>
      </c>
      <c r="G460" s="43"/>
      <c r="H460" s="43"/>
      <c r="I460" s="231"/>
      <c r="J460" s="43"/>
      <c r="K460" s="43"/>
      <c r="L460" s="47"/>
      <c r="M460" s="232"/>
      <c r="N460" s="233"/>
      <c r="O460" s="87"/>
      <c r="P460" s="87"/>
      <c r="Q460" s="87"/>
      <c r="R460" s="87"/>
      <c r="S460" s="87"/>
      <c r="T460" s="88"/>
      <c r="U460" s="41"/>
      <c r="V460" s="41"/>
      <c r="W460" s="41"/>
      <c r="X460" s="41"/>
      <c r="Y460" s="41"/>
      <c r="Z460" s="41"/>
      <c r="AA460" s="41"/>
      <c r="AB460" s="41"/>
      <c r="AC460" s="41"/>
      <c r="AD460" s="41"/>
      <c r="AE460" s="41"/>
      <c r="AT460" s="20" t="s">
        <v>185</v>
      </c>
      <c r="AU460" s="20" t="s">
        <v>82</v>
      </c>
    </row>
    <row r="461" s="2" customFormat="1" ht="24.15" customHeight="1">
      <c r="A461" s="41"/>
      <c r="B461" s="42"/>
      <c r="C461" s="216" t="s">
        <v>630</v>
      </c>
      <c r="D461" s="216" t="s">
        <v>178</v>
      </c>
      <c r="E461" s="217" t="s">
        <v>1146</v>
      </c>
      <c r="F461" s="218" t="s">
        <v>1147</v>
      </c>
      <c r="G461" s="219" t="s">
        <v>195</v>
      </c>
      <c r="H461" s="220">
        <v>1</v>
      </c>
      <c r="I461" s="221"/>
      <c r="J461" s="222">
        <f>ROUND(I461*H461,2)</f>
        <v>0</v>
      </c>
      <c r="K461" s="218" t="s">
        <v>280</v>
      </c>
      <c r="L461" s="47"/>
      <c r="M461" s="223" t="s">
        <v>21</v>
      </c>
      <c r="N461" s="224" t="s">
        <v>43</v>
      </c>
      <c r="O461" s="87"/>
      <c r="P461" s="225">
        <f>O461*H461</f>
        <v>0</v>
      </c>
      <c r="Q461" s="225">
        <v>0.050000000000000003</v>
      </c>
      <c r="R461" s="225">
        <f>Q461*H461</f>
        <v>0.050000000000000003</v>
      </c>
      <c r="S461" s="225">
        <v>0</v>
      </c>
      <c r="T461" s="226">
        <f>S461*H461</f>
        <v>0</v>
      </c>
      <c r="U461" s="41"/>
      <c r="V461" s="41"/>
      <c r="W461" s="41"/>
      <c r="X461" s="41"/>
      <c r="Y461" s="41"/>
      <c r="Z461" s="41"/>
      <c r="AA461" s="41"/>
      <c r="AB461" s="41"/>
      <c r="AC461" s="41"/>
      <c r="AD461" s="41"/>
      <c r="AE461" s="41"/>
      <c r="AR461" s="227" t="s">
        <v>183</v>
      </c>
      <c r="AT461" s="227" t="s">
        <v>178</v>
      </c>
      <c r="AU461" s="227" t="s">
        <v>82</v>
      </c>
      <c r="AY461" s="20" t="s">
        <v>176</v>
      </c>
      <c r="BE461" s="228">
        <f>IF(N461="základní",J461,0)</f>
        <v>0</v>
      </c>
      <c r="BF461" s="228">
        <f>IF(N461="snížená",J461,0)</f>
        <v>0</v>
      </c>
      <c r="BG461" s="228">
        <f>IF(N461="zákl. přenesená",J461,0)</f>
        <v>0</v>
      </c>
      <c r="BH461" s="228">
        <f>IF(N461="sníž. přenesená",J461,0)</f>
        <v>0</v>
      </c>
      <c r="BI461" s="228">
        <f>IF(N461="nulová",J461,0)</f>
        <v>0</v>
      </c>
      <c r="BJ461" s="20" t="s">
        <v>80</v>
      </c>
      <c r="BK461" s="228">
        <f>ROUND(I461*H461,2)</f>
        <v>0</v>
      </c>
      <c r="BL461" s="20" t="s">
        <v>183</v>
      </c>
      <c r="BM461" s="227" t="s">
        <v>1148</v>
      </c>
    </row>
    <row r="462" s="2" customFormat="1" ht="33" customHeight="1">
      <c r="A462" s="41"/>
      <c r="B462" s="42"/>
      <c r="C462" s="216" t="s">
        <v>642</v>
      </c>
      <c r="D462" s="216" t="s">
        <v>178</v>
      </c>
      <c r="E462" s="217" t="s">
        <v>1149</v>
      </c>
      <c r="F462" s="218" t="s">
        <v>1150</v>
      </c>
      <c r="G462" s="219" t="s">
        <v>195</v>
      </c>
      <c r="H462" s="220">
        <v>1</v>
      </c>
      <c r="I462" s="221"/>
      <c r="J462" s="222">
        <f>ROUND(I462*H462,2)</f>
        <v>0</v>
      </c>
      <c r="K462" s="218" t="s">
        <v>280</v>
      </c>
      <c r="L462" s="47"/>
      <c r="M462" s="223" t="s">
        <v>21</v>
      </c>
      <c r="N462" s="224" t="s">
        <v>43</v>
      </c>
      <c r="O462" s="87"/>
      <c r="P462" s="225">
        <f>O462*H462</f>
        <v>0</v>
      </c>
      <c r="Q462" s="225">
        <v>0.050000000000000003</v>
      </c>
      <c r="R462" s="225">
        <f>Q462*H462</f>
        <v>0.050000000000000003</v>
      </c>
      <c r="S462" s="225">
        <v>0</v>
      </c>
      <c r="T462" s="226">
        <f>S462*H462</f>
        <v>0</v>
      </c>
      <c r="U462" s="41"/>
      <c r="V462" s="41"/>
      <c r="W462" s="41"/>
      <c r="X462" s="41"/>
      <c r="Y462" s="41"/>
      <c r="Z462" s="41"/>
      <c r="AA462" s="41"/>
      <c r="AB462" s="41"/>
      <c r="AC462" s="41"/>
      <c r="AD462" s="41"/>
      <c r="AE462" s="41"/>
      <c r="AR462" s="227" t="s">
        <v>183</v>
      </c>
      <c r="AT462" s="227" t="s">
        <v>178</v>
      </c>
      <c r="AU462" s="227" t="s">
        <v>82</v>
      </c>
      <c r="AY462" s="20" t="s">
        <v>176</v>
      </c>
      <c r="BE462" s="228">
        <f>IF(N462="základní",J462,0)</f>
        <v>0</v>
      </c>
      <c r="BF462" s="228">
        <f>IF(N462="snížená",J462,0)</f>
        <v>0</v>
      </c>
      <c r="BG462" s="228">
        <f>IF(N462="zákl. přenesená",J462,0)</f>
        <v>0</v>
      </c>
      <c r="BH462" s="228">
        <f>IF(N462="sníž. přenesená",J462,0)</f>
        <v>0</v>
      </c>
      <c r="BI462" s="228">
        <f>IF(N462="nulová",J462,0)</f>
        <v>0</v>
      </c>
      <c r="BJ462" s="20" t="s">
        <v>80</v>
      </c>
      <c r="BK462" s="228">
        <f>ROUND(I462*H462,2)</f>
        <v>0</v>
      </c>
      <c r="BL462" s="20" t="s">
        <v>183</v>
      </c>
      <c r="BM462" s="227" t="s">
        <v>1151</v>
      </c>
    </row>
    <row r="463" s="2" customFormat="1" ht="33" customHeight="1">
      <c r="A463" s="41"/>
      <c r="B463" s="42"/>
      <c r="C463" s="216" t="s">
        <v>648</v>
      </c>
      <c r="D463" s="216" t="s">
        <v>178</v>
      </c>
      <c r="E463" s="217" t="s">
        <v>1152</v>
      </c>
      <c r="F463" s="218" t="s">
        <v>1153</v>
      </c>
      <c r="G463" s="219" t="s">
        <v>195</v>
      </c>
      <c r="H463" s="220">
        <v>1</v>
      </c>
      <c r="I463" s="221"/>
      <c r="J463" s="222">
        <f>ROUND(I463*H463,2)</f>
        <v>0</v>
      </c>
      <c r="K463" s="218" t="s">
        <v>280</v>
      </c>
      <c r="L463" s="47"/>
      <c r="M463" s="223" t="s">
        <v>21</v>
      </c>
      <c r="N463" s="224" t="s">
        <v>43</v>
      </c>
      <c r="O463" s="87"/>
      <c r="P463" s="225">
        <f>O463*H463</f>
        <v>0</v>
      </c>
      <c r="Q463" s="225">
        <v>0.050000000000000003</v>
      </c>
      <c r="R463" s="225">
        <f>Q463*H463</f>
        <v>0.050000000000000003</v>
      </c>
      <c r="S463" s="225">
        <v>0</v>
      </c>
      <c r="T463" s="226">
        <f>S463*H463</f>
        <v>0</v>
      </c>
      <c r="U463" s="41"/>
      <c r="V463" s="41"/>
      <c r="W463" s="41"/>
      <c r="X463" s="41"/>
      <c r="Y463" s="41"/>
      <c r="Z463" s="41"/>
      <c r="AA463" s="41"/>
      <c r="AB463" s="41"/>
      <c r="AC463" s="41"/>
      <c r="AD463" s="41"/>
      <c r="AE463" s="41"/>
      <c r="AR463" s="227" t="s">
        <v>183</v>
      </c>
      <c r="AT463" s="227" t="s">
        <v>178</v>
      </c>
      <c r="AU463" s="227" t="s">
        <v>82</v>
      </c>
      <c r="AY463" s="20" t="s">
        <v>176</v>
      </c>
      <c r="BE463" s="228">
        <f>IF(N463="základní",J463,0)</f>
        <v>0</v>
      </c>
      <c r="BF463" s="228">
        <f>IF(N463="snížená",J463,0)</f>
        <v>0</v>
      </c>
      <c r="BG463" s="228">
        <f>IF(N463="zákl. přenesená",J463,0)</f>
        <v>0</v>
      </c>
      <c r="BH463" s="228">
        <f>IF(N463="sníž. přenesená",J463,0)</f>
        <v>0</v>
      </c>
      <c r="BI463" s="228">
        <f>IF(N463="nulová",J463,0)</f>
        <v>0</v>
      </c>
      <c r="BJ463" s="20" t="s">
        <v>80</v>
      </c>
      <c r="BK463" s="228">
        <f>ROUND(I463*H463,2)</f>
        <v>0</v>
      </c>
      <c r="BL463" s="20" t="s">
        <v>183</v>
      </c>
      <c r="BM463" s="227" t="s">
        <v>1154</v>
      </c>
    </row>
    <row r="464" s="2" customFormat="1" ht="33" customHeight="1">
      <c r="A464" s="41"/>
      <c r="B464" s="42"/>
      <c r="C464" s="216" t="s">
        <v>654</v>
      </c>
      <c r="D464" s="216" t="s">
        <v>178</v>
      </c>
      <c r="E464" s="217" t="s">
        <v>1155</v>
      </c>
      <c r="F464" s="218" t="s">
        <v>1156</v>
      </c>
      <c r="G464" s="219" t="s">
        <v>195</v>
      </c>
      <c r="H464" s="220">
        <v>1</v>
      </c>
      <c r="I464" s="221"/>
      <c r="J464" s="222">
        <f>ROUND(I464*H464,2)</f>
        <v>0</v>
      </c>
      <c r="K464" s="218" t="s">
        <v>280</v>
      </c>
      <c r="L464" s="47"/>
      <c r="M464" s="223" t="s">
        <v>21</v>
      </c>
      <c r="N464" s="224" t="s">
        <v>43</v>
      </c>
      <c r="O464" s="87"/>
      <c r="P464" s="225">
        <f>O464*H464</f>
        <v>0</v>
      </c>
      <c r="Q464" s="225">
        <v>0.050000000000000003</v>
      </c>
      <c r="R464" s="225">
        <f>Q464*H464</f>
        <v>0.050000000000000003</v>
      </c>
      <c r="S464" s="225">
        <v>0</v>
      </c>
      <c r="T464" s="226">
        <f>S464*H464</f>
        <v>0</v>
      </c>
      <c r="U464" s="41"/>
      <c r="V464" s="41"/>
      <c r="W464" s="41"/>
      <c r="X464" s="41"/>
      <c r="Y464" s="41"/>
      <c r="Z464" s="41"/>
      <c r="AA464" s="41"/>
      <c r="AB464" s="41"/>
      <c r="AC464" s="41"/>
      <c r="AD464" s="41"/>
      <c r="AE464" s="41"/>
      <c r="AR464" s="227" t="s">
        <v>183</v>
      </c>
      <c r="AT464" s="227" t="s">
        <v>178</v>
      </c>
      <c r="AU464" s="227" t="s">
        <v>82</v>
      </c>
      <c r="AY464" s="20" t="s">
        <v>176</v>
      </c>
      <c r="BE464" s="228">
        <f>IF(N464="základní",J464,0)</f>
        <v>0</v>
      </c>
      <c r="BF464" s="228">
        <f>IF(N464="snížená",J464,0)</f>
        <v>0</v>
      </c>
      <c r="BG464" s="228">
        <f>IF(N464="zákl. přenesená",J464,0)</f>
        <v>0</v>
      </c>
      <c r="BH464" s="228">
        <f>IF(N464="sníž. přenesená",J464,0)</f>
        <v>0</v>
      </c>
      <c r="BI464" s="228">
        <f>IF(N464="nulová",J464,0)</f>
        <v>0</v>
      </c>
      <c r="BJ464" s="20" t="s">
        <v>80</v>
      </c>
      <c r="BK464" s="228">
        <f>ROUND(I464*H464,2)</f>
        <v>0</v>
      </c>
      <c r="BL464" s="20" t="s">
        <v>183</v>
      </c>
      <c r="BM464" s="227" t="s">
        <v>1157</v>
      </c>
    </row>
    <row r="465" s="2" customFormat="1" ht="24.15" customHeight="1">
      <c r="A465" s="41"/>
      <c r="B465" s="42"/>
      <c r="C465" s="216" t="s">
        <v>660</v>
      </c>
      <c r="D465" s="216" t="s">
        <v>178</v>
      </c>
      <c r="E465" s="217" t="s">
        <v>1158</v>
      </c>
      <c r="F465" s="218" t="s">
        <v>1159</v>
      </c>
      <c r="G465" s="219" t="s">
        <v>195</v>
      </c>
      <c r="H465" s="220">
        <v>1</v>
      </c>
      <c r="I465" s="221"/>
      <c r="J465" s="222">
        <f>ROUND(I465*H465,2)</f>
        <v>0</v>
      </c>
      <c r="K465" s="218" t="s">
        <v>280</v>
      </c>
      <c r="L465" s="47"/>
      <c r="M465" s="223" t="s">
        <v>21</v>
      </c>
      <c r="N465" s="224" t="s">
        <v>43</v>
      </c>
      <c r="O465" s="87"/>
      <c r="P465" s="225">
        <f>O465*H465</f>
        <v>0</v>
      </c>
      <c r="Q465" s="225">
        <v>0.050000000000000003</v>
      </c>
      <c r="R465" s="225">
        <f>Q465*H465</f>
        <v>0.050000000000000003</v>
      </c>
      <c r="S465" s="225">
        <v>0</v>
      </c>
      <c r="T465" s="226">
        <f>S465*H465</f>
        <v>0</v>
      </c>
      <c r="U465" s="41"/>
      <c r="V465" s="41"/>
      <c r="W465" s="41"/>
      <c r="X465" s="41"/>
      <c r="Y465" s="41"/>
      <c r="Z465" s="41"/>
      <c r="AA465" s="41"/>
      <c r="AB465" s="41"/>
      <c r="AC465" s="41"/>
      <c r="AD465" s="41"/>
      <c r="AE465" s="41"/>
      <c r="AR465" s="227" t="s">
        <v>183</v>
      </c>
      <c r="AT465" s="227" t="s">
        <v>178</v>
      </c>
      <c r="AU465" s="227" t="s">
        <v>82</v>
      </c>
      <c r="AY465" s="20" t="s">
        <v>176</v>
      </c>
      <c r="BE465" s="228">
        <f>IF(N465="základní",J465,0)</f>
        <v>0</v>
      </c>
      <c r="BF465" s="228">
        <f>IF(N465="snížená",J465,0)</f>
        <v>0</v>
      </c>
      <c r="BG465" s="228">
        <f>IF(N465="zákl. přenesená",J465,0)</f>
        <v>0</v>
      </c>
      <c r="BH465" s="228">
        <f>IF(N465="sníž. přenesená",J465,0)</f>
        <v>0</v>
      </c>
      <c r="BI465" s="228">
        <f>IF(N465="nulová",J465,0)</f>
        <v>0</v>
      </c>
      <c r="BJ465" s="20" t="s">
        <v>80</v>
      </c>
      <c r="BK465" s="228">
        <f>ROUND(I465*H465,2)</f>
        <v>0</v>
      </c>
      <c r="BL465" s="20" t="s">
        <v>183</v>
      </c>
      <c r="BM465" s="227" t="s">
        <v>1160</v>
      </c>
    </row>
    <row r="466" s="2" customFormat="1" ht="24.15" customHeight="1">
      <c r="A466" s="41"/>
      <c r="B466" s="42"/>
      <c r="C466" s="216" t="s">
        <v>667</v>
      </c>
      <c r="D466" s="216" t="s">
        <v>178</v>
      </c>
      <c r="E466" s="217" t="s">
        <v>1161</v>
      </c>
      <c r="F466" s="218" t="s">
        <v>1162</v>
      </c>
      <c r="G466" s="219" t="s">
        <v>195</v>
      </c>
      <c r="H466" s="220">
        <v>1</v>
      </c>
      <c r="I466" s="221"/>
      <c r="J466" s="222">
        <f>ROUND(I466*H466,2)</f>
        <v>0</v>
      </c>
      <c r="K466" s="218" t="s">
        <v>280</v>
      </c>
      <c r="L466" s="47"/>
      <c r="M466" s="223" t="s">
        <v>21</v>
      </c>
      <c r="N466" s="224" t="s">
        <v>43</v>
      </c>
      <c r="O466" s="87"/>
      <c r="P466" s="225">
        <f>O466*H466</f>
        <v>0</v>
      </c>
      <c r="Q466" s="225">
        <v>0.050000000000000003</v>
      </c>
      <c r="R466" s="225">
        <f>Q466*H466</f>
        <v>0.050000000000000003</v>
      </c>
      <c r="S466" s="225">
        <v>0</v>
      </c>
      <c r="T466" s="226">
        <f>S466*H466</f>
        <v>0</v>
      </c>
      <c r="U466" s="41"/>
      <c r="V466" s="41"/>
      <c r="W466" s="41"/>
      <c r="X466" s="41"/>
      <c r="Y466" s="41"/>
      <c r="Z466" s="41"/>
      <c r="AA466" s="41"/>
      <c r="AB466" s="41"/>
      <c r="AC466" s="41"/>
      <c r="AD466" s="41"/>
      <c r="AE466" s="41"/>
      <c r="AR466" s="227" t="s">
        <v>183</v>
      </c>
      <c r="AT466" s="227" t="s">
        <v>178</v>
      </c>
      <c r="AU466" s="227" t="s">
        <v>82</v>
      </c>
      <c r="AY466" s="20" t="s">
        <v>176</v>
      </c>
      <c r="BE466" s="228">
        <f>IF(N466="základní",J466,0)</f>
        <v>0</v>
      </c>
      <c r="BF466" s="228">
        <f>IF(N466="snížená",J466,0)</f>
        <v>0</v>
      </c>
      <c r="BG466" s="228">
        <f>IF(N466="zákl. přenesená",J466,0)</f>
        <v>0</v>
      </c>
      <c r="BH466" s="228">
        <f>IF(N466="sníž. přenesená",J466,0)</f>
        <v>0</v>
      </c>
      <c r="BI466" s="228">
        <f>IF(N466="nulová",J466,0)</f>
        <v>0</v>
      </c>
      <c r="BJ466" s="20" t="s">
        <v>80</v>
      </c>
      <c r="BK466" s="228">
        <f>ROUND(I466*H466,2)</f>
        <v>0</v>
      </c>
      <c r="BL466" s="20" t="s">
        <v>183</v>
      </c>
      <c r="BM466" s="227" t="s">
        <v>1163</v>
      </c>
    </row>
    <row r="467" s="2" customFormat="1" ht="33" customHeight="1">
      <c r="A467" s="41"/>
      <c r="B467" s="42"/>
      <c r="C467" s="216" t="s">
        <v>677</v>
      </c>
      <c r="D467" s="216" t="s">
        <v>178</v>
      </c>
      <c r="E467" s="217" t="s">
        <v>1164</v>
      </c>
      <c r="F467" s="218" t="s">
        <v>1165</v>
      </c>
      <c r="G467" s="219" t="s">
        <v>195</v>
      </c>
      <c r="H467" s="220">
        <v>1</v>
      </c>
      <c r="I467" s="221"/>
      <c r="J467" s="222">
        <f>ROUND(I467*H467,2)</f>
        <v>0</v>
      </c>
      <c r="K467" s="218" t="s">
        <v>280</v>
      </c>
      <c r="L467" s="47"/>
      <c r="M467" s="223" t="s">
        <v>21</v>
      </c>
      <c r="N467" s="224" t="s">
        <v>43</v>
      </c>
      <c r="O467" s="87"/>
      <c r="P467" s="225">
        <f>O467*H467</f>
        <v>0</v>
      </c>
      <c r="Q467" s="225">
        <v>0.050000000000000003</v>
      </c>
      <c r="R467" s="225">
        <f>Q467*H467</f>
        <v>0.050000000000000003</v>
      </c>
      <c r="S467" s="225">
        <v>0</v>
      </c>
      <c r="T467" s="226">
        <f>S467*H467</f>
        <v>0</v>
      </c>
      <c r="U467" s="41"/>
      <c r="V467" s="41"/>
      <c r="W467" s="41"/>
      <c r="X467" s="41"/>
      <c r="Y467" s="41"/>
      <c r="Z467" s="41"/>
      <c r="AA467" s="41"/>
      <c r="AB467" s="41"/>
      <c r="AC467" s="41"/>
      <c r="AD467" s="41"/>
      <c r="AE467" s="41"/>
      <c r="AR467" s="227" t="s">
        <v>183</v>
      </c>
      <c r="AT467" s="227" t="s">
        <v>178</v>
      </c>
      <c r="AU467" s="227" t="s">
        <v>82</v>
      </c>
      <c r="AY467" s="20" t="s">
        <v>176</v>
      </c>
      <c r="BE467" s="228">
        <f>IF(N467="základní",J467,0)</f>
        <v>0</v>
      </c>
      <c r="BF467" s="228">
        <f>IF(N467="snížená",J467,0)</f>
        <v>0</v>
      </c>
      <c r="BG467" s="228">
        <f>IF(N467="zákl. přenesená",J467,0)</f>
        <v>0</v>
      </c>
      <c r="BH467" s="228">
        <f>IF(N467="sníž. přenesená",J467,0)</f>
        <v>0</v>
      </c>
      <c r="BI467" s="228">
        <f>IF(N467="nulová",J467,0)</f>
        <v>0</v>
      </c>
      <c r="BJ467" s="20" t="s">
        <v>80</v>
      </c>
      <c r="BK467" s="228">
        <f>ROUND(I467*H467,2)</f>
        <v>0</v>
      </c>
      <c r="BL467" s="20" t="s">
        <v>183</v>
      </c>
      <c r="BM467" s="227" t="s">
        <v>1166</v>
      </c>
    </row>
    <row r="468" s="2" customFormat="1" ht="33" customHeight="1">
      <c r="A468" s="41"/>
      <c r="B468" s="42"/>
      <c r="C468" s="216" t="s">
        <v>687</v>
      </c>
      <c r="D468" s="216" t="s">
        <v>178</v>
      </c>
      <c r="E468" s="217" t="s">
        <v>1167</v>
      </c>
      <c r="F468" s="218" t="s">
        <v>1168</v>
      </c>
      <c r="G468" s="219" t="s">
        <v>195</v>
      </c>
      <c r="H468" s="220">
        <v>1</v>
      </c>
      <c r="I468" s="221"/>
      <c r="J468" s="222">
        <f>ROUND(I468*H468,2)</f>
        <v>0</v>
      </c>
      <c r="K468" s="218" t="s">
        <v>280</v>
      </c>
      <c r="L468" s="47"/>
      <c r="M468" s="223" t="s">
        <v>21</v>
      </c>
      <c r="N468" s="224" t="s">
        <v>43</v>
      </c>
      <c r="O468" s="87"/>
      <c r="P468" s="225">
        <f>O468*H468</f>
        <v>0</v>
      </c>
      <c r="Q468" s="225">
        <v>0.050000000000000003</v>
      </c>
      <c r="R468" s="225">
        <f>Q468*H468</f>
        <v>0.050000000000000003</v>
      </c>
      <c r="S468" s="225">
        <v>0</v>
      </c>
      <c r="T468" s="226">
        <f>S468*H468</f>
        <v>0</v>
      </c>
      <c r="U468" s="41"/>
      <c r="V468" s="41"/>
      <c r="W468" s="41"/>
      <c r="X468" s="41"/>
      <c r="Y468" s="41"/>
      <c r="Z468" s="41"/>
      <c r="AA468" s="41"/>
      <c r="AB468" s="41"/>
      <c r="AC468" s="41"/>
      <c r="AD468" s="41"/>
      <c r="AE468" s="41"/>
      <c r="AR468" s="227" t="s">
        <v>183</v>
      </c>
      <c r="AT468" s="227" t="s">
        <v>178</v>
      </c>
      <c r="AU468" s="227" t="s">
        <v>82</v>
      </c>
      <c r="AY468" s="20" t="s">
        <v>176</v>
      </c>
      <c r="BE468" s="228">
        <f>IF(N468="základní",J468,0)</f>
        <v>0</v>
      </c>
      <c r="BF468" s="228">
        <f>IF(N468="snížená",J468,0)</f>
        <v>0</v>
      </c>
      <c r="BG468" s="228">
        <f>IF(N468="zákl. přenesená",J468,0)</f>
        <v>0</v>
      </c>
      <c r="BH468" s="228">
        <f>IF(N468="sníž. přenesená",J468,0)</f>
        <v>0</v>
      </c>
      <c r="BI468" s="228">
        <f>IF(N468="nulová",J468,0)</f>
        <v>0</v>
      </c>
      <c r="BJ468" s="20" t="s">
        <v>80</v>
      </c>
      <c r="BK468" s="228">
        <f>ROUND(I468*H468,2)</f>
        <v>0</v>
      </c>
      <c r="BL468" s="20" t="s">
        <v>183</v>
      </c>
      <c r="BM468" s="227" t="s">
        <v>1169</v>
      </c>
    </row>
    <row r="469" s="2" customFormat="1" ht="33" customHeight="1">
      <c r="A469" s="41"/>
      <c r="B469" s="42"/>
      <c r="C469" s="216" t="s">
        <v>695</v>
      </c>
      <c r="D469" s="216" t="s">
        <v>178</v>
      </c>
      <c r="E469" s="217" t="s">
        <v>1170</v>
      </c>
      <c r="F469" s="218" t="s">
        <v>1171</v>
      </c>
      <c r="G469" s="219" t="s">
        <v>195</v>
      </c>
      <c r="H469" s="220">
        <v>1</v>
      </c>
      <c r="I469" s="221"/>
      <c r="J469" s="222">
        <f>ROUND(I469*H469,2)</f>
        <v>0</v>
      </c>
      <c r="K469" s="218" t="s">
        <v>280</v>
      </c>
      <c r="L469" s="47"/>
      <c r="M469" s="223" t="s">
        <v>21</v>
      </c>
      <c r="N469" s="224" t="s">
        <v>43</v>
      </c>
      <c r="O469" s="87"/>
      <c r="P469" s="225">
        <f>O469*H469</f>
        <v>0</v>
      </c>
      <c r="Q469" s="225">
        <v>0.050000000000000003</v>
      </c>
      <c r="R469" s="225">
        <f>Q469*H469</f>
        <v>0.050000000000000003</v>
      </c>
      <c r="S469" s="225">
        <v>0</v>
      </c>
      <c r="T469" s="226">
        <f>S469*H469</f>
        <v>0</v>
      </c>
      <c r="U469" s="41"/>
      <c r="V469" s="41"/>
      <c r="W469" s="41"/>
      <c r="X469" s="41"/>
      <c r="Y469" s="41"/>
      <c r="Z469" s="41"/>
      <c r="AA469" s="41"/>
      <c r="AB469" s="41"/>
      <c r="AC469" s="41"/>
      <c r="AD469" s="41"/>
      <c r="AE469" s="41"/>
      <c r="AR469" s="227" t="s">
        <v>183</v>
      </c>
      <c r="AT469" s="227" t="s">
        <v>178</v>
      </c>
      <c r="AU469" s="227" t="s">
        <v>82</v>
      </c>
      <c r="AY469" s="20" t="s">
        <v>176</v>
      </c>
      <c r="BE469" s="228">
        <f>IF(N469="základní",J469,0)</f>
        <v>0</v>
      </c>
      <c r="BF469" s="228">
        <f>IF(N469="snížená",J469,0)</f>
        <v>0</v>
      </c>
      <c r="BG469" s="228">
        <f>IF(N469="zákl. přenesená",J469,0)</f>
        <v>0</v>
      </c>
      <c r="BH469" s="228">
        <f>IF(N469="sníž. přenesená",J469,0)</f>
        <v>0</v>
      </c>
      <c r="BI469" s="228">
        <f>IF(N469="nulová",J469,0)</f>
        <v>0</v>
      </c>
      <c r="BJ469" s="20" t="s">
        <v>80</v>
      </c>
      <c r="BK469" s="228">
        <f>ROUND(I469*H469,2)</f>
        <v>0</v>
      </c>
      <c r="BL469" s="20" t="s">
        <v>183</v>
      </c>
      <c r="BM469" s="227" t="s">
        <v>1172</v>
      </c>
    </row>
    <row r="470" s="2" customFormat="1" ht="33" customHeight="1">
      <c r="A470" s="41"/>
      <c r="B470" s="42"/>
      <c r="C470" s="216" t="s">
        <v>700</v>
      </c>
      <c r="D470" s="216" t="s">
        <v>178</v>
      </c>
      <c r="E470" s="217" t="s">
        <v>1173</v>
      </c>
      <c r="F470" s="218" t="s">
        <v>1174</v>
      </c>
      <c r="G470" s="219" t="s">
        <v>195</v>
      </c>
      <c r="H470" s="220">
        <v>1</v>
      </c>
      <c r="I470" s="221"/>
      <c r="J470" s="222">
        <f>ROUND(I470*H470,2)</f>
        <v>0</v>
      </c>
      <c r="K470" s="218" t="s">
        <v>280</v>
      </c>
      <c r="L470" s="47"/>
      <c r="M470" s="223" t="s">
        <v>21</v>
      </c>
      <c r="N470" s="224" t="s">
        <v>43</v>
      </c>
      <c r="O470" s="87"/>
      <c r="P470" s="225">
        <f>O470*H470</f>
        <v>0</v>
      </c>
      <c r="Q470" s="225">
        <v>0.050000000000000003</v>
      </c>
      <c r="R470" s="225">
        <f>Q470*H470</f>
        <v>0.050000000000000003</v>
      </c>
      <c r="S470" s="225">
        <v>0</v>
      </c>
      <c r="T470" s="226">
        <f>S470*H470</f>
        <v>0</v>
      </c>
      <c r="U470" s="41"/>
      <c r="V470" s="41"/>
      <c r="W470" s="41"/>
      <c r="X470" s="41"/>
      <c r="Y470" s="41"/>
      <c r="Z470" s="41"/>
      <c r="AA470" s="41"/>
      <c r="AB470" s="41"/>
      <c r="AC470" s="41"/>
      <c r="AD470" s="41"/>
      <c r="AE470" s="41"/>
      <c r="AR470" s="227" t="s">
        <v>183</v>
      </c>
      <c r="AT470" s="227" t="s">
        <v>178</v>
      </c>
      <c r="AU470" s="227" t="s">
        <v>82</v>
      </c>
      <c r="AY470" s="20" t="s">
        <v>176</v>
      </c>
      <c r="BE470" s="228">
        <f>IF(N470="základní",J470,0)</f>
        <v>0</v>
      </c>
      <c r="BF470" s="228">
        <f>IF(N470="snížená",J470,0)</f>
        <v>0</v>
      </c>
      <c r="BG470" s="228">
        <f>IF(N470="zákl. přenesená",J470,0)</f>
        <v>0</v>
      </c>
      <c r="BH470" s="228">
        <f>IF(N470="sníž. přenesená",J470,0)</f>
        <v>0</v>
      </c>
      <c r="BI470" s="228">
        <f>IF(N470="nulová",J470,0)</f>
        <v>0</v>
      </c>
      <c r="BJ470" s="20" t="s">
        <v>80</v>
      </c>
      <c r="BK470" s="228">
        <f>ROUND(I470*H470,2)</f>
        <v>0</v>
      </c>
      <c r="BL470" s="20" t="s">
        <v>183</v>
      </c>
      <c r="BM470" s="227" t="s">
        <v>1175</v>
      </c>
    </row>
    <row r="471" s="2" customFormat="1" ht="24.15" customHeight="1">
      <c r="A471" s="41"/>
      <c r="B471" s="42"/>
      <c r="C471" s="216" t="s">
        <v>705</v>
      </c>
      <c r="D471" s="216" t="s">
        <v>178</v>
      </c>
      <c r="E471" s="217" t="s">
        <v>1176</v>
      </c>
      <c r="F471" s="218" t="s">
        <v>1177</v>
      </c>
      <c r="G471" s="219" t="s">
        <v>195</v>
      </c>
      <c r="H471" s="220">
        <v>1</v>
      </c>
      <c r="I471" s="221"/>
      <c r="J471" s="222">
        <f>ROUND(I471*H471,2)</f>
        <v>0</v>
      </c>
      <c r="K471" s="218" t="s">
        <v>280</v>
      </c>
      <c r="L471" s="47"/>
      <c r="M471" s="223" t="s">
        <v>21</v>
      </c>
      <c r="N471" s="224" t="s">
        <v>43</v>
      </c>
      <c r="O471" s="87"/>
      <c r="P471" s="225">
        <f>O471*H471</f>
        <v>0</v>
      </c>
      <c r="Q471" s="225">
        <v>0.050000000000000003</v>
      </c>
      <c r="R471" s="225">
        <f>Q471*H471</f>
        <v>0.050000000000000003</v>
      </c>
      <c r="S471" s="225">
        <v>0</v>
      </c>
      <c r="T471" s="226">
        <f>S471*H471</f>
        <v>0</v>
      </c>
      <c r="U471" s="41"/>
      <c r="V471" s="41"/>
      <c r="W471" s="41"/>
      <c r="X471" s="41"/>
      <c r="Y471" s="41"/>
      <c r="Z471" s="41"/>
      <c r="AA471" s="41"/>
      <c r="AB471" s="41"/>
      <c r="AC471" s="41"/>
      <c r="AD471" s="41"/>
      <c r="AE471" s="41"/>
      <c r="AR471" s="227" t="s">
        <v>183</v>
      </c>
      <c r="AT471" s="227" t="s">
        <v>178</v>
      </c>
      <c r="AU471" s="227" t="s">
        <v>82</v>
      </c>
      <c r="AY471" s="20" t="s">
        <v>176</v>
      </c>
      <c r="BE471" s="228">
        <f>IF(N471="základní",J471,0)</f>
        <v>0</v>
      </c>
      <c r="BF471" s="228">
        <f>IF(N471="snížená",J471,0)</f>
        <v>0</v>
      </c>
      <c r="BG471" s="228">
        <f>IF(N471="zákl. přenesená",J471,0)</f>
        <v>0</v>
      </c>
      <c r="BH471" s="228">
        <f>IF(N471="sníž. přenesená",J471,0)</f>
        <v>0</v>
      </c>
      <c r="BI471" s="228">
        <f>IF(N471="nulová",J471,0)</f>
        <v>0</v>
      </c>
      <c r="BJ471" s="20" t="s">
        <v>80</v>
      </c>
      <c r="BK471" s="228">
        <f>ROUND(I471*H471,2)</f>
        <v>0</v>
      </c>
      <c r="BL471" s="20" t="s">
        <v>183</v>
      </c>
      <c r="BM471" s="227" t="s">
        <v>1178</v>
      </c>
    </row>
    <row r="472" s="2" customFormat="1" ht="33" customHeight="1">
      <c r="A472" s="41"/>
      <c r="B472" s="42"/>
      <c r="C472" s="216" t="s">
        <v>712</v>
      </c>
      <c r="D472" s="216" t="s">
        <v>178</v>
      </c>
      <c r="E472" s="217" t="s">
        <v>1179</v>
      </c>
      <c r="F472" s="218" t="s">
        <v>1180</v>
      </c>
      <c r="G472" s="219" t="s">
        <v>195</v>
      </c>
      <c r="H472" s="220">
        <v>1</v>
      </c>
      <c r="I472" s="221"/>
      <c r="J472" s="222">
        <f>ROUND(I472*H472,2)</f>
        <v>0</v>
      </c>
      <c r="K472" s="218" t="s">
        <v>280</v>
      </c>
      <c r="L472" s="47"/>
      <c r="M472" s="223" t="s">
        <v>21</v>
      </c>
      <c r="N472" s="224" t="s">
        <v>43</v>
      </c>
      <c r="O472" s="87"/>
      <c r="P472" s="225">
        <f>O472*H472</f>
        <v>0</v>
      </c>
      <c r="Q472" s="225">
        <v>0.050000000000000003</v>
      </c>
      <c r="R472" s="225">
        <f>Q472*H472</f>
        <v>0.050000000000000003</v>
      </c>
      <c r="S472" s="225">
        <v>0</v>
      </c>
      <c r="T472" s="226">
        <f>S472*H472</f>
        <v>0</v>
      </c>
      <c r="U472" s="41"/>
      <c r="V472" s="41"/>
      <c r="W472" s="41"/>
      <c r="X472" s="41"/>
      <c r="Y472" s="41"/>
      <c r="Z472" s="41"/>
      <c r="AA472" s="41"/>
      <c r="AB472" s="41"/>
      <c r="AC472" s="41"/>
      <c r="AD472" s="41"/>
      <c r="AE472" s="41"/>
      <c r="AR472" s="227" t="s">
        <v>183</v>
      </c>
      <c r="AT472" s="227" t="s">
        <v>178</v>
      </c>
      <c r="AU472" s="227" t="s">
        <v>82</v>
      </c>
      <c r="AY472" s="20" t="s">
        <v>176</v>
      </c>
      <c r="BE472" s="228">
        <f>IF(N472="základní",J472,0)</f>
        <v>0</v>
      </c>
      <c r="BF472" s="228">
        <f>IF(N472="snížená",J472,0)</f>
        <v>0</v>
      </c>
      <c r="BG472" s="228">
        <f>IF(N472="zákl. přenesená",J472,0)</f>
        <v>0</v>
      </c>
      <c r="BH472" s="228">
        <f>IF(N472="sníž. přenesená",J472,0)</f>
        <v>0</v>
      </c>
      <c r="BI472" s="228">
        <f>IF(N472="nulová",J472,0)</f>
        <v>0</v>
      </c>
      <c r="BJ472" s="20" t="s">
        <v>80</v>
      </c>
      <c r="BK472" s="228">
        <f>ROUND(I472*H472,2)</f>
        <v>0</v>
      </c>
      <c r="BL472" s="20" t="s">
        <v>183</v>
      </c>
      <c r="BM472" s="227" t="s">
        <v>1181</v>
      </c>
    </row>
    <row r="473" s="2" customFormat="1" ht="24.15" customHeight="1">
      <c r="A473" s="41"/>
      <c r="B473" s="42"/>
      <c r="C473" s="216" t="s">
        <v>722</v>
      </c>
      <c r="D473" s="216" t="s">
        <v>178</v>
      </c>
      <c r="E473" s="217" t="s">
        <v>1182</v>
      </c>
      <c r="F473" s="218" t="s">
        <v>1183</v>
      </c>
      <c r="G473" s="219" t="s">
        <v>195</v>
      </c>
      <c r="H473" s="220">
        <v>1</v>
      </c>
      <c r="I473" s="221"/>
      <c r="J473" s="222">
        <f>ROUND(I473*H473,2)</f>
        <v>0</v>
      </c>
      <c r="K473" s="218" t="s">
        <v>280</v>
      </c>
      <c r="L473" s="47"/>
      <c r="M473" s="223" t="s">
        <v>21</v>
      </c>
      <c r="N473" s="224" t="s">
        <v>43</v>
      </c>
      <c r="O473" s="87"/>
      <c r="P473" s="225">
        <f>O473*H473</f>
        <v>0</v>
      </c>
      <c r="Q473" s="225">
        <v>0.050000000000000003</v>
      </c>
      <c r="R473" s="225">
        <f>Q473*H473</f>
        <v>0.050000000000000003</v>
      </c>
      <c r="S473" s="225">
        <v>0</v>
      </c>
      <c r="T473" s="226">
        <f>S473*H473</f>
        <v>0</v>
      </c>
      <c r="U473" s="41"/>
      <c r="V473" s="41"/>
      <c r="W473" s="41"/>
      <c r="X473" s="41"/>
      <c r="Y473" s="41"/>
      <c r="Z473" s="41"/>
      <c r="AA473" s="41"/>
      <c r="AB473" s="41"/>
      <c r="AC473" s="41"/>
      <c r="AD473" s="41"/>
      <c r="AE473" s="41"/>
      <c r="AR473" s="227" t="s">
        <v>183</v>
      </c>
      <c r="AT473" s="227" t="s">
        <v>178</v>
      </c>
      <c r="AU473" s="227" t="s">
        <v>82</v>
      </c>
      <c r="AY473" s="20" t="s">
        <v>176</v>
      </c>
      <c r="BE473" s="228">
        <f>IF(N473="základní",J473,0)</f>
        <v>0</v>
      </c>
      <c r="BF473" s="228">
        <f>IF(N473="snížená",J473,0)</f>
        <v>0</v>
      </c>
      <c r="BG473" s="228">
        <f>IF(N473="zákl. přenesená",J473,0)</f>
        <v>0</v>
      </c>
      <c r="BH473" s="228">
        <f>IF(N473="sníž. přenesená",J473,0)</f>
        <v>0</v>
      </c>
      <c r="BI473" s="228">
        <f>IF(N473="nulová",J473,0)</f>
        <v>0</v>
      </c>
      <c r="BJ473" s="20" t="s">
        <v>80</v>
      </c>
      <c r="BK473" s="228">
        <f>ROUND(I473*H473,2)</f>
        <v>0</v>
      </c>
      <c r="BL473" s="20" t="s">
        <v>183</v>
      </c>
      <c r="BM473" s="227" t="s">
        <v>1184</v>
      </c>
    </row>
    <row r="474" s="2" customFormat="1" ht="33" customHeight="1">
      <c r="A474" s="41"/>
      <c r="B474" s="42"/>
      <c r="C474" s="216" t="s">
        <v>729</v>
      </c>
      <c r="D474" s="216" t="s">
        <v>178</v>
      </c>
      <c r="E474" s="217" t="s">
        <v>1185</v>
      </c>
      <c r="F474" s="218" t="s">
        <v>1186</v>
      </c>
      <c r="G474" s="219" t="s">
        <v>195</v>
      </c>
      <c r="H474" s="220">
        <v>1</v>
      </c>
      <c r="I474" s="221"/>
      <c r="J474" s="222">
        <f>ROUND(I474*H474,2)</f>
        <v>0</v>
      </c>
      <c r="K474" s="218" t="s">
        <v>280</v>
      </c>
      <c r="L474" s="47"/>
      <c r="M474" s="223" t="s">
        <v>21</v>
      </c>
      <c r="N474" s="224" t="s">
        <v>43</v>
      </c>
      <c r="O474" s="87"/>
      <c r="P474" s="225">
        <f>O474*H474</f>
        <v>0</v>
      </c>
      <c r="Q474" s="225">
        <v>0.050000000000000003</v>
      </c>
      <c r="R474" s="225">
        <f>Q474*H474</f>
        <v>0.050000000000000003</v>
      </c>
      <c r="S474" s="225">
        <v>0</v>
      </c>
      <c r="T474" s="226">
        <f>S474*H474</f>
        <v>0</v>
      </c>
      <c r="U474" s="41"/>
      <c r="V474" s="41"/>
      <c r="W474" s="41"/>
      <c r="X474" s="41"/>
      <c r="Y474" s="41"/>
      <c r="Z474" s="41"/>
      <c r="AA474" s="41"/>
      <c r="AB474" s="41"/>
      <c r="AC474" s="41"/>
      <c r="AD474" s="41"/>
      <c r="AE474" s="41"/>
      <c r="AR474" s="227" t="s">
        <v>183</v>
      </c>
      <c r="AT474" s="227" t="s">
        <v>178</v>
      </c>
      <c r="AU474" s="227" t="s">
        <v>82</v>
      </c>
      <c r="AY474" s="20" t="s">
        <v>176</v>
      </c>
      <c r="BE474" s="228">
        <f>IF(N474="základní",J474,0)</f>
        <v>0</v>
      </c>
      <c r="BF474" s="228">
        <f>IF(N474="snížená",J474,0)</f>
        <v>0</v>
      </c>
      <c r="BG474" s="228">
        <f>IF(N474="zákl. přenesená",J474,0)</f>
        <v>0</v>
      </c>
      <c r="BH474" s="228">
        <f>IF(N474="sníž. přenesená",J474,0)</f>
        <v>0</v>
      </c>
      <c r="BI474" s="228">
        <f>IF(N474="nulová",J474,0)</f>
        <v>0</v>
      </c>
      <c r="BJ474" s="20" t="s">
        <v>80</v>
      </c>
      <c r="BK474" s="228">
        <f>ROUND(I474*H474,2)</f>
        <v>0</v>
      </c>
      <c r="BL474" s="20" t="s">
        <v>183</v>
      </c>
      <c r="BM474" s="227" t="s">
        <v>1187</v>
      </c>
    </row>
    <row r="475" s="2" customFormat="1" ht="37.8" customHeight="1">
      <c r="A475" s="41"/>
      <c r="B475" s="42"/>
      <c r="C475" s="216" t="s">
        <v>734</v>
      </c>
      <c r="D475" s="216" t="s">
        <v>178</v>
      </c>
      <c r="E475" s="217" t="s">
        <v>1188</v>
      </c>
      <c r="F475" s="218" t="s">
        <v>1189</v>
      </c>
      <c r="G475" s="219" t="s">
        <v>195</v>
      </c>
      <c r="H475" s="220">
        <v>1</v>
      </c>
      <c r="I475" s="221"/>
      <c r="J475" s="222">
        <f>ROUND(I475*H475,2)</f>
        <v>0</v>
      </c>
      <c r="K475" s="218" t="s">
        <v>280</v>
      </c>
      <c r="L475" s="47"/>
      <c r="M475" s="223" t="s">
        <v>21</v>
      </c>
      <c r="N475" s="224" t="s">
        <v>43</v>
      </c>
      <c r="O475" s="87"/>
      <c r="P475" s="225">
        <f>O475*H475</f>
        <v>0</v>
      </c>
      <c r="Q475" s="225">
        <v>0.050000000000000003</v>
      </c>
      <c r="R475" s="225">
        <f>Q475*H475</f>
        <v>0.050000000000000003</v>
      </c>
      <c r="S475" s="225">
        <v>0</v>
      </c>
      <c r="T475" s="226">
        <f>S475*H475</f>
        <v>0</v>
      </c>
      <c r="U475" s="41"/>
      <c r="V475" s="41"/>
      <c r="W475" s="41"/>
      <c r="X475" s="41"/>
      <c r="Y475" s="41"/>
      <c r="Z475" s="41"/>
      <c r="AA475" s="41"/>
      <c r="AB475" s="41"/>
      <c r="AC475" s="41"/>
      <c r="AD475" s="41"/>
      <c r="AE475" s="41"/>
      <c r="AR475" s="227" t="s">
        <v>183</v>
      </c>
      <c r="AT475" s="227" t="s">
        <v>178</v>
      </c>
      <c r="AU475" s="227" t="s">
        <v>82</v>
      </c>
      <c r="AY475" s="20" t="s">
        <v>176</v>
      </c>
      <c r="BE475" s="228">
        <f>IF(N475="základní",J475,0)</f>
        <v>0</v>
      </c>
      <c r="BF475" s="228">
        <f>IF(N475="snížená",J475,0)</f>
        <v>0</v>
      </c>
      <c r="BG475" s="228">
        <f>IF(N475="zákl. přenesená",J475,0)</f>
        <v>0</v>
      </c>
      <c r="BH475" s="228">
        <f>IF(N475="sníž. přenesená",J475,0)</f>
        <v>0</v>
      </c>
      <c r="BI475" s="228">
        <f>IF(N475="nulová",J475,0)</f>
        <v>0</v>
      </c>
      <c r="BJ475" s="20" t="s">
        <v>80</v>
      </c>
      <c r="BK475" s="228">
        <f>ROUND(I475*H475,2)</f>
        <v>0</v>
      </c>
      <c r="BL475" s="20" t="s">
        <v>183</v>
      </c>
      <c r="BM475" s="227" t="s">
        <v>1190</v>
      </c>
    </row>
    <row r="476" s="2" customFormat="1" ht="33" customHeight="1">
      <c r="A476" s="41"/>
      <c r="B476" s="42"/>
      <c r="C476" s="216" t="s">
        <v>741</v>
      </c>
      <c r="D476" s="216" t="s">
        <v>178</v>
      </c>
      <c r="E476" s="217" t="s">
        <v>1191</v>
      </c>
      <c r="F476" s="218" t="s">
        <v>1192</v>
      </c>
      <c r="G476" s="219" t="s">
        <v>195</v>
      </c>
      <c r="H476" s="220">
        <v>7</v>
      </c>
      <c r="I476" s="221"/>
      <c r="J476" s="222">
        <f>ROUND(I476*H476,2)</f>
        <v>0</v>
      </c>
      <c r="K476" s="218" t="s">
        <v>280</v>
      </c>
      <c r="L476" s="47"/>
      <c r="M476" s="223" t="s">
        <v>21</v>
      </c>
      <c r="N476" s="224" t="s">
        <v>43</v>
      </c>
      <c r="O476" s="87"/>
      <c r="P476" s="225">
        <f>O476*H476</f>
        <v>0</v>
      </c>
      <c r="Q476" s="225">
        <v>0.050000000000000003</v>
      </c>
      <c r="R476" s="225">
        <f>Q476*H476</f>
        <v>0.35000000000000003</v>
      </c>
      <c r="S476" s="225">
        <v>0</v>
      </c>
      <c r="T476" s="226">
        <f>S476*H476</f>
        <v>0</v>
      </c>
      <c r="U476" s="41"/>
      <c r="V476" s="41"/>
      <c r="W476" s="41"/>
      <c r="X476" s="41"/>
      <c r="Y476" s="41"/>
      <c r="Z476" s="41"/>
      <c r="AA476" s="41"/>
      <c r="AB476" s="41"/>
      <c r="AC476" s="41"/>
      <c r="AD476" s="41"/>
      <c r="AE476" s="41"/>
      <c r="AR476" s="227" t="s">
        <v>183</v>
      </c>
      <c r="AT476" s="227" t="s">
        <v>178</v>
      </c>
      <c r="AU476" s="227" t="s">
        <v>82</v>
      </c>
      <c r="AY476" s="20" t="s">
        <v>176</v>
      </c>
      <c r="BE476" s="228">
        <f>IF(N476="základní",J476,0)</f>
        <v>0</v>
      </c>
      <c r="BF476" s="228">
        <f>IF(N476="snížená",J476,0)</f>
        <v>0</v>
      </c>
      <c r="BG476" s="228">
        <f>IF(N476="zákl. přenesená",J476,0)</f>
        <v>0</v>
      </c>
      <c r="BH476" s="228">
        <f>IF(N476="sníž. přenesená",J476,0)</f>
        <v>0</v>
      </c>
      <c r="BI476" s="228">
        <f>IF(N476="nulová",J476,0)</f>
        <v>0</v>
      </c>
      <c r="BJ476" s="20" t="s">
        <v>80</v>
      </c>
      <c r="BK476" s="228">
        <f>ROUND(I476*H476,2)</f>
        <v>0</v>
      </c>
      <c r="BL476" s="20" t="s">
        <v>183</v>
      </c>
      <c r="BM476" s="227" t="s">
        <v>1193</v>
      </c>
    </row>
    <row r="477" s="2" customFormat="1" ht="33" customHeight="1">
      <c r="A477" s="41"/>
      <c r="B477" s="42"/>
      <c r="C477" s="216" t="s">
        <v>746</v>
      </c>
      <c r="D477" s="216" t="s">
        <v>178</v>
      </c>
      <c r="E477" s="217" t="s">
        <v>1194</v>
      </c>
      <c r="F477" s="218" t="s">
        <v>1195</v>
      </c>
      <c r="G477" s="219" t="s">
        <v>195</v>
      </c>
      <c r="H477" s="220">
        <v>4</v>
      </c>
      <c r="I477" s="221"/>
      <c r="J477" s="222">
        <f>ROUND(I477*H477,2)</f>
        <v>0</v>
      </c>
      <c r="K477" s="218" t="s">
        <v>280</v>
      </c>
      <c r="L477" s="47"/>
      <c r="M477" s="223" t="s">
        <v>21</v>
      </c>
      <c r="N477" s="224" t="s">
        <v>43</v>
      </c>
      <c r="O477" s="87"/>
      <c r="P477" s="225">
        <f>O477*H477</f>
        <v>0</v>
      </c>
      <c r="Q477" s="225">
        <v>0.050000000000000003</v>
      </c>
      <c r="R477" s="225">
        <f>Q477*H477</f>
        <v>0.20000000000000001</v>
      </c>
      <c r="S477" s="225">
        <v>0</v>
      </c>
      <c r="T477" s="226">
        <f>S477*H477</f>
        <v>0</v>
      </c>
      <c r="U477" s="41"/>
      <c r="V477" s="41"/>
      <c r="W477" s="41"/>
      <c r="X477" s="41"/>
      <c r="Y477" s="41"/>
      <c r="Z477" s="41"/>
      <c r="AA477" s="41"/>
      <c r="AB477" s="41"/>
      <c r="AC477" s="41"/>
      <c r="AD477" s="41"/>
      <c r="AE477" s="41"/>
      <c r="AR477" s="227" t="s">
        <v>183</v>
      </c>
      <c r="AT477" s="227" t="s">
        <v>178</v>
      </c>
      <c r="AU477" s="227" t="s">
        <v>82</v>
      </c>
      <c r="AY477" s="20" t="s">
        <v>176</v>
      </c>
      <c r="BE477" s="228">
        <f>IF(N477="základní",J477,0)</f>
        <v>0</v>
      </c>
      <c r="BF477" s="228">
        <f>IF(N477="snížená",J477,0)</f>
        <v>0</v>
      </c>
      <c r="BG477" s="228">
        <f>IF(N477="zákl. přenesená",J477,0)</f>
        <v>0</v>
      </c>
      <c r="BH477" s="228">
        <f>IF(N477="sníž. přenesená",J477,0)</f>
        <v>0</v>
      </c>
      <c r="BI477" s="228">
        <f>IF(N477="nulová",J477,0)</f>
        <v>0</v>
      </c>
      <c r="BJ477" s="20" t="s">
        <v>80</v>
      </c>
      <c r="BK477" s="228">
        <f>ROUND(I477*H477,2)</f>
        <v>0</v>
      </c>
      <c r="BL477" s="20" t="s">
        <v>183</v>
      </c>
      <c r="BM477" s="227" t="s">
        <v>1196</v>
      </c>
    </row>
    <row r="478" s="2" customFormat="1" ht="33" customHeight="1">
      <c r="A478" s="41"/>
      <c r="B478" s="42"/>
      <c r="C478" s="216" t="s">
        <v>752</v>
      </c>
      <c r="D478" s="216" t="s">
        <v>178</v>
      </c>
      <c r="E478" s="217" t="s">
        <v>1197</v>
      </c>
      <c r="F478" s="218" t="s">
        <v>1198</v>
      </c>
      <c r="G478" s="219" t="s">
        <v>195</v>
      </c>
      <c r="H478" s="220">
        <v>5</v>
      </c>
      <c r="I478" s="221"/>
      <c r="J478" s="222">
        <f>ROUND(I478*H478,2)</f>
        <v>0</v>
      </c>
      <c r="K478" s="218" t="s">
        <v>280</v>
      </c>
      <c r="L478" s="47"/>
      <c r="M478" s="223" t="s">
        <v>21</v>
      </c>
      <c r="N478" s="224" t="s">
        <v>43</v>
      </c>
      <c r="O478" s="87"/>
      <c r="P478" s="225">
        <f>O478*H478</f>
        <v>0</v>
      </c>
      <c r="Q478" s="225">
        <v>0.050000000000000003</v>
      </c>
      <c r="R478" s="225">
        <f>Q478*H478</f>
        <v>0.25</v>
      </c>
      <c r="S478" s="225">
        <v>0</v>
      </c>
      <c r="T478" s="226">
        <f>S478*H478</f>
        <v>0</v>
      </c>
      <c r="U478" s="41"/>
      <c r="V478" s="41"/>
      <c r="W478" s="41"/>
      <c r="X478" s="41"/>
      <c r="Y478" s="41"/>
      <c r="Z478" s="41"/>
      <c r="AA478" s="41"/>
      <c r="AB478" s="41"/>
      <c r="AC478" s="41"/>
      <c r="AD478" s="41"/>
      <c r="AE478" s="41"/>
      <c r="AR478" s="227" t="s">
        <v>183</v>
      </c>
      <c r="AT478" s="227" t="s">
        <v>178</v>
      </c>
      <c r="AU478" s="227" t="s">
        <v>82</v>
      </c>
      <c r="AY478" s="20" t="s">
        <v>176</v>
      </c>
      <c r="BE478" s="228">
        <f>IF(N478="základní",J478,0)</f>
        <v>0</v>
      </c>
      <c r="BF478" s="228">
        <f>IF(N478="snížená",J478,0)</f>
        <v>0</v>
      </c>
      <c r="BG478" s="228">
        <f>IF(N478="zákl. přenesená",J478,0)</f>
        <v>0</v>
      </c>
      <c r="BH478" s="228">
        <f>IF(N478="sníž. přenesená",J478,0)</f>
        <v>0</v>
      </c>
      <c r="BI478" s="228">
        <f>IF(N478="nulová",J478,0)</f>
        <v>0</v>
      </c>
      <c r="BJ478" s="20" t="s">
        <v>80</v>
      </c>
      <c r="BK478" s="228">
        <f>ROUND(I478*H478,2)</f>
        <v>0</v>
      </c>
      <c r="BL478" s="20" t="s">
        <v>183</v>
      </c>
      <c r="BM478" s="227" t="s">
        <v>1199</v>
      </c>
    </row>
    <row r="479" s="2" customFormat="1" ht="44.25" customHeight="1">
      <c r="A479" s="41"/>
      <c r="B479" s="42"/>
      <c r="C479" s="216" t="s">
        <v>758</v>
      </c>
      <c r="D479" s="216" t="s">
        <v>178</v>
      </c>
      <c r="E479" s="217" t="s">
        <v>1200</v>
      </c>
      <c r="F479" s="218" t="s">
        <v>1201</v>
      </c>
      <c r="G479" s="219" t="s">
        <v>195</v>
      </c>
      <c r="H479" s="220">
        <v>1</v>
      </c>
      <c r="I479" s="221"/>
      <c r="J479" s="222">
        <f>ROUND(I479*H479,2)</f>
        <v>0</v>
      </c>
      <c r="K479" s="218" t="s">
        <v>280</v>
      </c>
      <c r="L479" s="47"/>
      <c r="M479" s="223" t="s">
        <v>21</v>
      </c>
      <c r="N479" s="224" t="s">
        <v>43</v>
      </c>
      <c r="O479" s="87"/>
      <c r="P479" s="225">
        <f>O479*H479</f>
        <v>0</v>
      </c>
      <c r="Q479" s="225">
        <v>2</v>
      </c>
      <c r="R479" s="225">
        <f>Q479*H479</f>
        <v>2</v>
      </c>
      <c r="S479" s="225">
        <v>0</v>
      </c>
      <c r="T479" s="226">
        <f>S479*H479</f>
        <v>0</v>
      </c>
      <c r="U479" s="41"/>
      <c r="V479" s="41"/>
      <c r="W479" s="41"/>
      <c r="X479" s="41"/>
      <c r="Y479" s="41"/>
      <c r="Z479" s="41"/>
      <c r="AA479" s="41"/>
      <c r="AB479" s="41"/>
      <c r="AC479" s="41"/>
      <c r="AD479" s="41"/>
      <c r="AE479" s="41"/>
      <c r="AR479" s="227" t="s">
        <v>183</v>
      </c>
      <c r="AT479" s="227" t="s">
        <v>178</v>
      </c>
      <c r="AU479" s="227" t="s">
        <v>82</v>
      </c>
      <c r="AY479" s="20" t="s">
        <v>176</v>
      </c>
      <c r="BE479" s="228">
        <f>IF(N479="základní",J479,0)</f>
        <v>0</v>
      </c>
      <c r="BF479" s="228">
        <f>IF(N479="snížená",J479,0)</f>
        <v>0</v>
      </c>
      <c r="BG479" s="228">
        <f>IF(N479="zákl. přenesená",J479,0)</f>
        <v>0</v>
      </c>
      <c r="BH479" s="228">
        <f>IF(N479="sníž. přenesená",J479,0)</f>
        <v>0</v>
      </c>
      <c r="BI479" s="228">
        <f>IF(N479="nulová",J479,0)</f>
        <v>0</v>
      </c>
      <c r="BJ479" s="20" t="s">
        <v>80</v>
      </c>
      <c r="BK479" s="228">
        <f>ROUND(I479*H479,2)</f>
        <v>0</v>
      </c>
      <c r="BL479" s="20" t="s">
        <v>183</v>
      </c>
      <c r="BM479" s="227" t="s">
        <v>1202</v>
      </c>
    </row>
    <row r="480" s="2" customFormat="1" ht="49.05" customHeight="1">
      <c r="A480" s="41"/>
      <c r="B480" s="42"/>
      <c r="C480" s="216" t="s">
        <v>766</v>
      </c>
      <c r="D480" s="216" t="s">
        <v>178</v>
      </c>
      <c r="E480" s="217" t="s">
        <v>1203</v>
      </c>
      <c r="F480" s="218" t="s">
        <v>1204</v>
      </c>
      <c r="G480" s="219" t="s">
        <v>195</v>
      </c>
      <c r="H480" s="220">
        <v>57</v>
      </c>
      <c r="I480" s="221"/>
      <c r="J480" s="222">
        <f>ROUND(I480*H480,2)</f>
        <v>0</v>
      </c>
      <c r="K480" s="218" t="s">
        <v>280</v>
      </c>
      <c r="L480" s="47"/>
      <c r="M480" s="223" t="s">
        <v>21</v>
      </c>
      <c r="N480" s="224" t="s">
        <v>43</v>
      </c>
      <c r="O480" s="87"/>
      <c r="P480" s="225">
        <f>O480*H480</f>
        <v>0</v>
      </c>
      <c r="Q480" s="225">
        <v>0.050000000000000003</v>
      </c>
      <c r="R480" s="225">
        <f>Q480*H480</f>
        <v>2.8500000000000001</v>
      </c>
      <c r="S480" s="225">
        <v>0</v>
      </c>
      <c r="T480" s="226">
        <f>S480*H480</f>
        <v>0</v>
      </c>
      <c r="U480" s="41"/>
      <c r="V480" s="41"/>
      <c r="W480" s="41"/>
      <c r="X480" s="41"/>
      <c r="Y480" s="41"/>
      <c r="Z480" s="41"/>
      <c r="AA480" s="41"/>
      <c r="AB480" s="41"/>
      <c r="AC480" s="41"/>
      <c r="AD480" s="41"/>
      <c r="AE480" s="41"/>
      <c r="AR480" s="227" t="s">
        <v>183</v>
      </c>
      <c r="AT480" s="227" t="s">
        <v>178</v>
      </c>
      <c r="AU480" s="227" t="s">
        <v>82</v>
      </c>
      <c r="AY480" s="20" t="s">
        <v>176</v>
      </c>
      <c r="BE480" s="228">
        <f>IF(N480="základní",J480,0)</f>
        <v>0</v>
      </c>
      <c r="BF480" s="228">
        <f>IF(N480="snížená",J480,0)</f>
        <v>0</v>
      </c>
      <c r="BG480" s="228">
        <f>IF(N480="zákl. přenesená",J480,0)</f>
        <v>0</v>
      </c>
      <c r="BH480" s="228">
        <f>IF(N480="sníž. přenesená",J480,0)</f>
        <v>0</v>
      </c>
      <c r="BI480" s="228">
        <f>IF(N480="nulová",J480,0)</f>
        <v>0</v>
      </c>
      <c r="BJ480" s="20" t="s">
        <v>80</v>
      </c>
      <c r="BK480" s="228">
        <f>ROUND(I480*H480,2)</f>
        <v>0</v>
      </c>
      <c r="BL480" s="20" t="s">
        <v>183</v>
      </c>
      <c r="BM480" s="227" t="s">
        <v>1205</v>
      </c>
    </row>
    <row r="481" s="13" customFormat="1">
      <c r="A481" s="13"/>
      <c r="B481" s="234"/>
      <c r="C481" s="235"/>
      <c r="D481" s="236" t="s">
        <v>187</v>
      </c>
      <c r="E481" s="237" t="s">
        <v>21</v>
      </c>
      <c r="F481" s="238" t="s">
        <v>1206</v>
      </c>
      <c r="G481" s="235"/>
      <c r="H481" s="237" t="s">
        <v>21</v>
      </c>
      <c r="I481" s="239"/>
      <c r="J481" s="235"/>
      <c r="K481" s="235"/>
      <c r="L481" s="240"/>
      <c r="M481" s="241"/>
      <c r="N481" s="242"/>
      <c r="O481" s="242"/>
      <c r="P481" s="242"/>
      <c r="Q481" s="242"/>
      <c r="R481" s="242"/>
      <c r="S481" s="242"/>
      <c r="T481" s="243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T481" s="244" t="s">
        <v>187</v>
      </c>
      <c r="AU481" s="244" t="s">
        <v>82</v>
      </c>
      <c r="AV481" s="13" t="s">
        <v>80</v>
      </c>
      <c r="AW481" s="13" t="s">
        <v>33</v>
      </c>
      <c r="AX481" s="13" t="s">
        <v>72</v>
      </c>
      <c r="AY481" s="244" t="s">
        <v>176</v>
      </c>
    </row>
    <row r="482" s="14" customFormat="1">
      <c r="A482" s="14"/>
      <c r="B482" s="245"/>
      <c r="C482" s="246"/>
      <c r="D482" s="236" t="s">
        <v>187</v>
      </c>
      <c r="E482" s="247" t="s">
        <v>21</v>
      </c>
      <c r="F482" s="248" t="s">
        <v>654</v>
      </c>
      <c r="G482" s="246"/>
      <c r="H482" s="249">
        <v>57</v>
      </c>
      <c r="I482" s="250"/>
      <c r="J482" s="246"/>
      <c r="K482" s="246"/>
      <c r="L482" s="251"/>
      <c r="M482" s="252"/>
      <c r="N482" s="253"/>
      <c r="O482" s="253"/>
      <c r="P482" s="253"/>
      <c r="Q482" s="253"/>
      <c r="R482" s="253"/>
      <c r="S482" s="253"/>
      <c r="T482" s="25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T482" s="255" t="s">
        <v>187</v>
      </c>
      <c r="AU482" s="255" t="s">
        <v>82</v>
      </c>
      <c r="AV482" s="14" t="s">
        <v>82</v>
      </c>
      <c r="AW482" s="14" t="s">
        <v>33</v>
      </c>
      <c r="AX482" s="14" t="s">
        <v>72</v>
      </c>
      <c r="AY482" s="255" t="s">
        <v>176</v>
      </c>
    </row>
    <row r="483" s="15" customFormat="1">
      <c r="A483" s="15"/>
      <c r="B483" s="256"/>
      <c r="C483" s="257"/>
      <c r="D483" s="236" t="s">
        <v>187</v>
      </c>
      <c r="E483" s="258" t="s">
        <v>21</v>
      </c>
      <c r="F483" s="259" t="s">
        <v>192</v>
      </c>
      <c r="G483" s="257"/>
      <c r="H483" s="260">
        <v>57</v>
      </c>
      <c r="I483" s="261"/>
      <c r="J483" s="257"/>
      <c r="K483" s="257"/>
      <c r="L483" s="262"/>
      <c r="M483" s="263"/>
      <c r="N483" s="264"/>
      <c r="O483" s="264"/>
      <c r="P483" s="264"/>
      <c r="Q483" s="264"/>
      <c r="R483" s="264"/>
      <c r="S483" s="264"/>
      <c r="T483" s="26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T483" s="266" t="s">
        <v>187</v>
      </c>
      <c r="AU483" s="266" t="s">
        <v>82</v>
      </c>
      <c r="AV483" s="15" t="s">
        <v>183</v>
      </c>
      <c r="AW483" s="15" t="s">
        <v>33</v>
      </c>
      <c r="AX483" s="15" t="s">
        <v>80</v>
      </c>
      <c r="AY483" s="266" t="s">
        <v>176</v>
      </c>
    </row>
    <row r="484" s="2" customFormat="1" ht="55.5" customHeight="1">
      <c r="A484" s="41"/>
      <c r="B484" s="42"/>
      <c r="C484" s="216" t="s">
        <v>775</v>
      </c>
      <c r="D484" s="216" t="s">
        <v>178</v>
      </c>
      <c r="E484" s="217" t="s">
        <v>1207</v>
      </c>
      <c r="F484" s="218" t="s">
        <v>1208</v>
      </c>
      <c r="G484" s="219" t="s">
        <v>195</v>
      </c>
      <c r="H484" s="220">
        <v>44</v>
      </c>
      <c r="I484" s="221"/>
      <c r="J484" s="222">
        <f>ROUND(I484*H484,2)</f>
        <v>0</v>
      </c>
      <c r="K484" s="218" t="s">
        <v>280</v>
      </c>
      <c r="L484" s="47"/>
      <c r="M484" s="223" t="s">
        <v>21</v>
      </c>
      <c r="N484" s="224" t="s">
        <v>43</v>
      </c>
      <c r="O484" s="87"/>
      <c r="P484" s="225">
        <f>O484*H484</f>
        <v>0</v>
      </c>
      <c r="Q484" s="225">
        <v>0.050000000000000003</v>
      </c>
      <c r="R484" s="225">
        <f>Q484*H484</f>
        <v>2.2000000000000002</v>
      </c>
      <c r="S484" s="225">
        <v>0</v>
      </c>
      <c r="T484" s="226">
        <f>S484*H484</f>
        <v>0</v>
      </c>
      <c r="U484" s="41"/>
      <c r="V484" s="41"/>
      <c r="W484" s="41"/>
      <c r="X484" s="41"/>
      <c r="Y484" s="41"/>
      <c r="Z484" s="41"/>
      <c r="AA484" s="41"/>
      <c r="AB484" s="41"/>
      <c r="AC484" s="41"/>
      <c r="AD484" s="41"/>
      <c r="AE484" s="41"/>
      <c r="AR484" s="227" t="s">
        <v>183</v>
      </c>
      <c r="AT484" s="227" t="s">
        <v>178</v>
      </c>
      <c r="AU484" s="227" t="s">
        <v>82</v>
      </c>
      <c r="AY484" s="20" t="s">
        <v>176</v>
      </c>
      <c r="BE484" s="228">
        <f>IF(N484="základní",J484,0)</f>
        <v>0</v>
      </c>
      <c r="BF484" s="228">
        <f>IF(N484="snížená",J484,0)</f>
        <v>0</v>
      </c>
      <c r="BG484" s="228">
        <f>IF(N484="zákl. přenesená",J484,0)</f>
        <v>0</v>
      </c>
      <c r="BH484" s="228">
        <f>IF(N484="sníž. přenesená",J484,0)</f>
        <v>0</v>
      </c>
      <c r="BI484" s="228">
        <f>IF(N484="nulová",J484,0)</f>
        <v>0</v>
      </c>
      <c r="BJ484" s="20" t="s">
        <v>80</v>
      </c>
      <c r="BK484" s="228">
        <f>ROUND(I484*H484,2)</f>
        <v>0</v>
      </c>
      <c r="BL484" s="20" t="s">
        <v>183</v>
      </c>
      <c r="BM484" s="227" t="s">
        <v>1209</v>
      </c>
    </row>
    <row r="485" s="2" customFormat="1" ht="33" customHeight="1">
      <c r="A485" s="41"/>
      <c r="B485" s="42"/>
      <c r="C485" s="216" t="s">
        <v>782</v>
      </c>
      <c r="D485" s="216" t="s">
        <v>178</v>
      </c>
      <c r="E485" s="217" t="s">
        <v>1210</v>
      </c>
      <c r="F485" s="218" t="s">
        <v>1211</v>
      </c>
      <c r="G485" s="219" t="s">
        <v>237</v>
      </c>
      <c r="H485" s="220">
        <v>15.183999999999999</v>
      </c>
      <c r="I485" s="221"/>
      <c r="J485" s="222">
        <f>ROUND(I485*H485,2)</f>
        <v>0</v>
      </c>
      <c r="K485" s="218" t="s">
        <v>182</v>
      </c>
      <c r="L485" s="47"/>
      <c r="M485" s="223" t="s">
        <v>21</v>
      </c>
      <c r="N485" s="224" t="s">
        <v>43</v>
      </c>
      <c r="O485" s="87"/>
      <c r="P485" s="225">
        <f>O485*H485</f>
        <v>0</v>
      </c>
      <c r="Q485" s="225">
        <v>2.5018699999999998</v>
      </c>
      <c r="R485" s="225">
        <f>Q485*H485</f>
        <v>37.988394079999992</v>
      </c>
      <c r="S485" s="225">
        <v>0</v>
      </c>
      <c r="T485" s="226">
        <f>S485*H485</f>
        <v>0</v>
      </c>
      <c r="U485" s="41"/>
      <c r="V485" s="41"/>
      <c r="W485" s="41"/>
      <c r="X485" s="41"/>
      <c r="Y485" s="41"/>
      <c r="Z485" s="41"/>
      <c r="AA485" s="41"/>
      <c r="AB485" s="41"/>
      <c r="AC485" s="41"/>
      <c r="AD485" s="41"/>
      <c r="AE485" s="41"/>
      <c r="AR485" s="227" t="s">
        <v>183</v>
      </c>
      <c r="AT485" s="227" t="s">
        <v>178</v>
      </c>
      <c r="AU485" s="227" t="s">
        <v>82</v>
      </c>
      <c r="AY485" s="20" t="s">
        <v>176</v>
      </c>
      <c r="BE485" s="228">
        <f>IF(N485="základní",J485,0)</f>
        <v>0</v>
      </c>
      <c r="BF485" s="228">
        <f>IF(N485="snížená",J485,0)</f>
        <v>0</v>
      </c>
      <c r="BG485" s="228">
        <f>IF(N485="zákl. přenesená",J485,0)</f>
        <v>0</v>
      </c>
      <c r="BH485" s="228">
        <f>IF(N485="sníž. přenesená",J485,0)</f>
        <v>0</v>
      </c>
      <c r="BI485" s="228">
        <f>IF(N485="nulová",J485,0)</f>
        <v>0</v>
      </c>
      <c r="BJ485" s="20" t="s">
        <v>80</v>
      </c>
      <c r="BK485" s="228">
        <f>ROUND(I485*H485,2)</f>
        <v>0</v>
      </c>
      <c r="BL485" s="20" t="s">
        <v>183</v>
      </c>
      <c r="BM485" s="227" t="s">
        <v>1212</v>
      </c>
    </row>
    <row r="486" s="2" customFormat="1">
      <c r="A486" s="41"/>
      <c r="B486" s="42"/>
      <c r="C486" s="43"/>
      <c r="D486" s="229" t="s">
        <v>185</v>
      </c>
      <c r="E486" s="43"/>
      <c r="F486" s="230" t="s">
        <v>1213</v>
      </c>
      <c r="G486" s="43"/>
      <c r="H486" s="43"/>
      <c r="I486" s="231"/>
      <c r="J486" s="43"/>
      <c r="K486" s="43"/>
      <c r="L486" s="47"/>
      <c r="M486" s="232"/>
      <c r="N486" s="233"/>
      <c r="O486" s="87"/>
      <c r="P486" s="87"/>
      <c r="Q486" s="87"/>
      <c r="R486" s="87"/>
      <c r="S486" s="87"/>
      <c r="T486" s="88"/>
      <c r="U486" s="41"/>
      <c r="V486" s="41"/>
      <c r="W486" s="41"/>
      <c r="X486" s="41"/>
      <c r="Y486" s="41"/>
      <c r="Z486" s="41"/>
      <c r="AA486" s="41"/>
      <c r="AB486" s="41"/>
      <c r="AC486" s="41"/>
      <c r="AD486" s="41"/>
      <c r="AE486" s="41"/>
      <c r="AT486" s="20" t="s">
        <v>185</v>
      </c>
      <c r="AU486" s="20" t="s">
        <v>82</v>
      </c>
    </row>
    <row r="487" s="14" customFormat="1">
      <c r="A487" s="14"/>
      <c r="B487" s="245"/>
      <c r="C487" s="246"/>
      <c r="D487" s="236" t="s">
        <v>187</v>
      </c>
      <c r="E487" s="247" t="s">
        <v>21</v>
      </c>
      <c r="F487" s="248" t="s">
        <v>1214</v>
      </c>
      <c r="G487" s="246"/>
      <c r="H487" s="249">
        <v>4.6760000000000002</v>
      </c>
      <c r="I487" s="250"/>
      <c r="J487" s="246"/>
      <c r="K487" s="246"/>
      <c r="L487" s="251"/>
      <c r="M487" s="252"/>
      <c r="N487" s="253"/>
      <c r="O487" s="253"/>
      <c r="P487" s="253"/>
      <c r="Q487" s="253"/>
      <c r="R487" s="253"/>
      <c r="S487" s="253"/>
      <c r="T487" s="25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T487" s="255" t="s">
        <v>187</v>
      </c>
      <c r="AU487" s="255" t="s">
        <v>82</v>
      </c>
      <c r="AV487" s="14" t="s">
        <v>82</v>
      </c>
      <c r="AW487" s="14" t="s">
        <v>33</v>
      </c>
      <c r="AX487" s="14" t="s">
        <v>72</v>
      </c>
      <c r="AY487" s="255" t="s">
        <v>176</v>
      </c>
    </row>
    <row r="488" s="14" customFormat="1">
      <c r="A488" s="14"/>
      <c r="B488" s="245"/>
      <c r="C488" s="246"/>
      <c r="D488" s="236" t="s">
        <v>187</v>
      </c>
      <c r="E488" s="247" t="s">
        <v>21</v>
      </c>
      <c r="F488" s="248" t="s">
        <v>1215</v>
      </c>
      <c r="G488" s="246"/>
      <c r="H488" s="249">
        <v>2.9319999999999999</v>
      </c>
      <c r="I488" s="250"/>
      <c r="J488" s="246"/>
      <c r="K488" s="246"/>
      <c r="L488" s="251"/>
      <c r="M488" s="252"/>
      <c r="N488" s="253"/>
      <c r="O488" s="253"/>
      <c r="P488" s="253"/>
      <c r="Q488" s="253"/>
      <c r="R488" s="253"/>
      <c r="S488" s="253"/>
      <c r="T488" s="25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T488" s="255" t="s">
        <v>187</v>
      </c>
      <c r="AU488" s="255" t="s">
        <v>82</v>
      </c>
      <c r="AV488" s="14" t="s">
        <v>82</v>
      </c>
      <c r="AW488" s="14" t="s">
        <v>33</v>
      </c>
      <c r="AX488" s="14" t="s">
        <v>72</v>
      </c>
      <c r="AY488" s="255" t="s">
        <v>176</v>
      </c>
    </row>
    <row r="489" s="14" customFormat="1">
      <c r="A489" s="14"/>
      <c r="B489" s="245"/>
      <c r="C489" s="246"/>
      <c r="D489" s="236" t="s">
        <v>187</v>
      </c>
      <c r="E489" s="247" t="s">
        <v>21</v>
      </c>
      <c r="F489" s="248" t="s">
        <v>1216</v>
      </c>
      <c r="G489" s="246"/>
      <c r="H489" s="249">
        <v>3.1190000000000002</v>
      </c>
      <c r="I489" s="250"/>
      <c r="J489" s="246"/>
      <c r="K489" s="246"/>
      <c r="L489" s="251"/>
      <c r="M489" s="252"/>
      <c r="N489" s="253"/>
      <c r="O489" s="253"/>
      <c r="P489" s="253"/>
      <c r="Q489" s="253"/>
      <c r="R489" s="253"/>
      <c r="S489" s="253"/>
      <c r="T489" s="25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T489" s="255" t="s">
        <v>187</v>
      </c>
      <c r="AU489" s="255" t="s">
        <v>82</v>
      </c>
      <c r="AV489" s="14" t="s">
        <v>82</v>
      </c>
      <c r="AW489" s="14" t="s">
        <v>33</v>
      </c>
      <c r="AX489" s="14" t="s">
        <v>72</v>
      </c>
      <c r="AY489" s="255" t="s">
        <v>176</v>
      </c>
    </row>
    <row r="490" s="14" customFormat="1">
      <c r="A490" s="14"/>
      <c r="B490" s="245"/>
      <c r="C490" s="246"/>
      <c r="D490" s="236" t="s">
        <v>187</v>
      </c>
      <c r="E490" s="247" t="s">
        <v>21</v>
      </c>
      <c r="F490" s="248" t="s">
        <v>1217</v>
      </c>
      <c r="G490" s="246"/>
      <c r="H490" s="249">
        <v>1.4690000000000001</v>
      </c>
      <c r="I490" s="250"/>
      <c r="J490" s="246"/>
      <c r="K490" s="246"/>
      <c r="L490" s="251"/>
      <c r="M490" s="252"/>
      <c r="N490" s="253"/>
      <c r="O490" s="253"/>
      <c r="P490" s="253"/>
      <c r="Q490" s="253"/>
      <c r="R490" s="253"/>
      <c r="S490" s="253"/>
      <c r="T490" s="25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T490" s="255" t="s">
        <v>187</v>
      </c>
      <c r="AU490" s="255" t="s">
        <v>82</v>
      </c>
      <c r="AV490" s="14" t="s">
        <v>82</v>
      </c>
      <c r="AW490" s="14" t="s">
        <v>33</v>
      </c>
      <c r="AX490" s="14" t="s">
        <v>72</v>
      </c>
      <c r="AY490" s="255" t="s">
        <v>176</v>
      </c>
    </row>
    <row r="491" s="14" customFormat="1">
      <c r="A491" s="14"/>
      <c r="B491" s="245"/>
      <c r="C491" s="246"/>
      <c r="D491" s="236" t="s">
        <v>187</v>
      </c>
      <c r="E491" s="247" t="s">
        <v>21</v>
      </c>
      <c r="F491" s="248" t="s">
        <v>1218</v>
      </c>
      <c r="G491" s="246"/>
      <c r="H491" s="249">
        <v>0.51300000000000001</v>
      </c>
      <c r="I491" s="250"/>
      <c r="J491" s="246"/>
      <c r="K491" s="246"/>
      <c r="L491" s="251"/>
      <c r="M491" s="252"/>
      <c r="N491" s="253"/>
      <c r="O491" s="253"/>
      <c r="P491" s="253"/>
      <c r="Q491" s="253"/>
      <c r="R491" s="253"/>
      <c r="S491" s="253"/>
      <c r="T491" s="25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T491" s="255" t="s">
        <v>187</v>
      </c>
      <c r="AU491" s="255" t="s">
        <v>82</v>
      </c>
      <c r="AV491" s="14" t="s">
        <v>82</v>
      </c>
      <c r="AW491" s="14" t="s">
        <v>33</v>
      </c>
      <c r="AX491" s="14" t="s">
        <v>72</v>
      </c>
      <c r="AY491" s="255" t="s">
        <v>176</v>
      </c>
    </row>
    <row r="492" s="14" customFormat="1">
      <c r="A492" s="14"/>
      <c r="B492" s="245"/>
      <c r="C492" s="246"/>
      <c r="D492" s="236" t="s">
        <v>187</v>
      </c>
      <c r="E492" s="247" t="s">
        <v>21</v>
      </c>
      <c r="F492" s="248" t="s">
        <v>1219</v>
      </c>
      <c r="G492" s="246"/>
      <c r="H492" s="249">
        <v>1.734</v>
      </c>
      <c r="I492" s="250"/>
      <c r="J492" s="246"/>
      <c r="K492" s="246"/>
      <c r="L492" s="251"/>
      <c r="M492" s="252"/>
      <c r="N492" s="253"/>
      <c r="O492" s="253"/>
      <c r="P492" s="253"/>
      <c r="Q492" s="253"/>
      <c r="R492" s="253"/>
      <c r="S492" s="253"/>
      <c r="T492" s="25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T492" s="255" t="s">
        <v>187</v>
      </c>
      <c r="AU492" s="255" t="s">
        <v>82</v>
      </c>
      <c r="AV492" s="14" t="s">
        <v>82</v>
      </c>
      <c r="AW492" s="14" t="s">
        <v>33</v>
      </c>
      <c r="AX492" s="14" t="s">
        <v>72</v>
      </c>
      <c r="AY492" s="255" t="s">
        <v>176</v>
      </c>
    </row>
    <row r="493" s="14" customFormat="1">
      <c r="A493" s="14"/>
      <c r="B493" s="245"/>
      <c r="C493" s="246"/>
      <c r="D493" s="236" t="s">
        <v>187</v>
      </c>
      <c r="E493" s="247" t="s">
        <v>21</v>
      </c>
      <c r="F493" s="248" t="s">
        <v>1220</v>
      </c>
      <c r="G493" s="246"/>
      <c r="H493" s="249">
        <v>0.74099999999999999</v>
      </c>
      <c r="I493" s="250"/>
      <c r="J493" s="246"/>
      <c r="K493" s="246"/>
      <c r="L493" s="251"/>
      <c r="M493" s="252"/>
      <c r="N493" s="253"/>
      <c r="O493" s="253"/>
      <c r="P493" s="253"/>
      <c r="Q493" s="253"/>
      <c r="R493" s="253"/>
      <c r="S493" s="253"/>
      <c r="T493" s="25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T493" s="255" t="s">
        <v>187</v>
      </c>
      <c r="AU493" s="255" t="s">
        <v>82</v>
      </c>
      <c r="AV493" s="14" t="s">
        <v>82</v>
      </c>
      <c r="AW493" s="14" t="s">
        <v>33</v>
      </c>
      <c r="AX493" s="14" t="s">
        <v>72</v>
      </c>
      <c r="AY493" s="255" t="s">
        <v>176</v>
      </c>
    </row>
    <row r="494" s="15" customFormat="1">
      <c r="A494" s="15"/>
      <c r="B494" s="256"/>
      <c r="C494" s="257"/>
      <c r="D494" s="236" t="s">
        <v>187</v>
      </c>
      <c r="E494" s="258" t="s">
        <v>21</v>
      </c>
      <c r="F494" s="259" t="s">
        <v>192</v>
      </c>
      <c r="G494" s="257"/>
      <c r="H494" s="260">
        <v>15.183999999999999</v>
      </c>
      <c r="I494" s="261"/>
      <c r="J494" s="257"/>
      <c r="K494" s="257"/>
      <c r="L494" s="262"/>
      <c r="M494" s="263"/>
      <c r="N494" s="264"/>
      <c r="O494" s="264"/>
      <c r="P494" s="264"/>
      <c r="Q494" s="264"/>
      <c r="R494" s="264"/>
      <c r="S494" s="264"/>
      <c r="T494" s="26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T494" s="266" t="s">
        <v>187</v>
      </c>
      <c r="AU494" s="266" t="s">
        <v>82</v>
      </c>
      <c r="AV494" s="15" t="s">
        <v>183</v>
      </c>
      <c r="AW494" s="15" t="s">
        <v>33</v>
      </c>
      <c r="AX494" s="15" t="s">
        <v>80</v>
      </c>
      <c r="AY494" s="266" t="s">
        <v>176</v>
      </c>
    </row>
    <row r="495" s="2" customFormat="1" ht="21.75" customHeight="1">
      <c r="A495" s="41"/>
      <c r="B495" s="42"/>
      <c r="C495" s="216" t="s">
        <v>789</v>
      </c>
      <c r="D495" s="216" t="s">
        <v>178</v>
      </c>
      <c r="E495" s="217" t="s">
        <v>1221</v>
      </c>
      <c r="F495" s="218" t="s">
        <v>1222</v>
      </c>
      <c r="G495" s="219" t="s">
        <v>533</v>
      </c>
      <c r="H495" s="220">
        <v>0.56799999999999995</v>
      </c>
      <c r="I495" s="221"/>
      <c r="J495" s="222">
        <f>ROUND(I495*H495,2)</f>
        <v>0</v>
      </c>
      <c r="K495" s="218" t="s">
        <v>182</v>
      </c>
      <c r="L495" s="47"/>
      <c r="M495" s="223" t="s">
        <v>21</v>
      </c>
      <c r="N495" s="224" t="s">
        <v>43</v>
      </c>
      <c r="O495" s="87"/>
      <c r="P495" s="225">
        <f>O495*H495</f>
        <v>0</v>
      </c>
      <c r="Q495" s="225">
        <v>1.06277</v>
      </c>
      <c r="R495" s="225">
        <f>Q495*H495</f>
        <v>0.60365335999999992</v>
      </c>
      <c r="S495" s="225">
        <v>0</v>
      </c>
      <c r="T495" s="226">
        <f>S495*H495</f>
        <v>0</v>
      </c>
      <c r="U495" s="41"/>
      <c r="V495" s="41"/>
      <c r="W495" s="41"/>
      <c r="X495" s="41"/>
      <c r="Y495" s="41"/>
      <c r="Z495" s="41"/>
      <c r="AA495" s="41"/>
      <c r="AB495" s="41"/>
      <c r="AC495" s="41"/>
      <c r="AD495" s="41"/>
      <c r="AE495" s="41"/>
      <c r="AR495" s="227" t="s">
        <v>183</v>
      </c>
      <c r="AT495" s="227" t="s">
        <v>178</v>
      </c>
      <c r="AU495" s="227" t="s">
        <v>82</v>
      </c>
      <c r="AY495" s="20" t="s">
        <v>176</v>
      </c>
      <c r="BE495" s="228">
        <f>IF(N495="základní",J495,0)</f>
        <v>0</v>
      </c>
      <c r="BF495" s="228">
        <f>IF(N495="snížená",J495,0)</f>
        <v>0</v>
      </c>
      <c r="BG495" s="228">
        <f>IF(N495="zákl. přenesená",J495,0)</f>
        <v>0</v>
      </c>
      <c r="BH495" s="228">
        <f>IF(N495="sníž. přenesená",J495,0)</f>
        <v>0</v>
      </c>
      <c r="BI495" s="228">
        <f>IF(N495="nulová",J495,0)</f>
        <v>0</v>
      </c>
      <c r="BJ495" s="20" t="s">
        <v>80</v>
      </c>
      <c r="BK495" s="228">
        <f>ROUND(I495*H495,2)</f>
        <v>0</v>
      </c>
      <c r="BL495" s="20" t="s">
        <v>183</v>
      </c>
      <c r="BM495" s="227" t="s">
        <v>1223</v>
      </c>
    </row>
    <row r="496" s="2" customFormat="1">
      <c r="A496" s="41"/>
      <c r="B496" s="42"/>
      <c r="C496" s="43"/>
      <c r="D496" s="229" t="s">
        <v>185</v>
      </c>
      <c r="E496" s="43"/>
      <c r="F496" s="230" t="s">
        <v>1224</v>
      </c>
      <c r="G496" s="43"/>
      <c r="H496" s="43"/>
      <c r="I496" s="231"/>
      <c r="J496" s="43"/>
      <c r="K496" s="43"/>
      <c r="L496" s="47"/>
      <c r="M496" s="232"/>
      <c r="N496" s="233"/>
      <c r="O496" s="87"/>
      <c r="P496" s="87"/>
      <c r="Q496" s="87"/>
      <c r="R496" s="87"/>
      <c r="S496" s="87"/>
      <c r="T496" s="88"/>
      <c r="U496" s="41"/>
      <c r="V496" s="41"/>
      <c r="W496" s="41"/>
      <c r="X496" s="41"/>
      <c r="Y496" s="41"/>
      <c r="Z496" s="41"/>
      <c r="AA496" s="41"/>
      <c r="AB496" s="41"/>
      <c r="AC496" s="41"/>
      <c r="AD496" s="41"/>
      <c r="AE496" s="41"/>
      <c r="AT496" s="20" t="s">
        <v>185</v>
      </c>
      <c r="AU496" s="20" t="s">
        <v>82</v>
      </c>
    </row>
    <row r="497" s="14" customFormat="1">
      <c r="A497" s="14"/>
      <c r="B497" s="245"/>
      <c r="C497" s="246"/>
      <c r="D497" s="236" t="s">
        <v>187</v>
      </c>
      <c r="E497" s="247" t="s">
        <v>21</v>
      </c>
      <c r="F497" s="248" t="s">
        <v>1225</v>
      </c>
      <c r="G497" s="246"/>
      <c r="H497" s="249">
        <v>0.17899999999999999</v>
      </c>
      <c r="I497" s="250"/>
      <c r="J497" s="246"/>
      <c r="K497" s="246"/>
      <c r="L497" s="251"/>
      <c r="M497" s="252"/>
      <c r="N497" s="253"/>
      <c r="O497" s="253"/>
      <c r="P497" s="253"/>
      <c r="Q497" s="253"/>
      <c r="R497" s="253"/>
      <c r="S497" s="253"/>
      <c r="T497" s="25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T497" s="255" t="s">
        <v>187</v>
      </c>
      <c r="AU497" s="255" t="s">
        <v>82</v>
      </c>
      <c r="AV497" s="14" t="s">
        <v>82</v>
      </c>
      <c r="AW497" s="14" t="s">
        <v>33</v>
      </c>
      <c r="AX497" s="14" t="s">
        <v>72</v>
      </c>
      <c r="AY497" s="255" t="s">
        <v>176</v>
      </c>
    </row>
    <row r="498" s="14" customFormat="1">
      <c r="A498" s="14"/>
      <c r="B498" s="245"/>
      <c r="C498" s="246"/>
      <c r="D498" s="236" t="s">
        <v>187</v>
      </c>
      <c r="E498" s="247" t="s">
        <v>21</v>
      </c>
      <c r="F498" s="248" t="s">
        <v>1226</v>
      </c>
      <c r="G498" s="246"/>
      <c r="H498" s="249">
        <v>0.112</v>
      </c>
      <c r="I498" s="250"/>
      <c r="J498" s="246"/>
      <c r="K498" s="246"/>
      <c r="L498" s="251"/>
      <c r="M498" s="252"/>
      <c r="N498" s="253"/>
      <c r="O498" s="253"/>
      <c r="P498" s="253"/>
      <c r="Q498" s="253"/>
      <c r="R498" s="253"/>
      <c r="S498" s="253"/>
      <c r="T498" s="25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T498" s="255" t="s">
        <v>187</v>
      </c>
      <c r="AU498" s="255" t="s">
        <v>82</v>
      </c>
      <c r="AV498" s="14" t="s">
        <v>82</v>
      </c>
      <c r="AW498" s="14" t="s">
        <v>33</v>
      </c>
      <c r="AX498" s="14" t="s">
        <v>72</v>
      </c>
      <c r="AY498" s="255" t="s">
        <v>176</v>
      </c>
    </row>
    <row r="499" s="14" customFormat="1">
      <c r="A499" s="14"/>
      <c r="B499" s="245"/>
      <c r="C499" s="246"/>
      <c r="D499" s="236" t="s">
        <v>187</v>
      </c>
      <c r="E499" s="247" t="s">
        <v>21</v>
      </c>
      <c r="F499" s="248" t="s">
        <v>1227</v>
      </c>
      <c r="G499" s="246"/>
      <c r="H499" s="249">
        <v>0.119</v>
      </c>
      <c r="I499" s="250"/>
      <c r="J499" s="246"/>
      <c r="K499" s="246"/>
      <c r="L499" s="251"/>
      <c r="M499" s="252"/>
      <c r="N499" s="253"/>
      <c r="O499" s="253"/>
      <c r="P499" s="253"/>
      <c r="Q499" s="253"/>
      <c r="R499" s="253"/>
      <c r="S499" s="253"/>
      <c r="T499" s="25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T499" s="255" t="s">
        <v>187</v>
      </c>
      <c r="AU499" s="255" t="s">
        <v>82</v>
      </c>
      <c r="AV499" s="14" t="s">
        <v>82</v>
      </c>
      <c r="AW499" s="14" t="s">
        <v>33</v>
      </c>
      <c r="AX499" s="14" t="s">
        <v>72</v>
      </c>
      <c r="AY499" s="255" t="s">
        <v>176</v>
      </c>
    </row>
    <row r="500" s="14" customFormat="1">
      <c r="A500" s="14"/>
      <c r="B500" s="245"/>
      <c r="C500" s="246"/>
      <c r="D500" s="236" t="s">
        <v>187</v>
      </c>
      <c r="E500" s="247" t="s">
        <v>21</v>
      </c>
      <c r="F500" s="248" t="s">
        <v>1228</v>
      </c>
      <c r="G500" s="246"/>
      <c r="H500" s="249">
        <v>0.056000000000000001</v>
      </c>
      <c r="I500" s="250"/>
      <c r="J500" s="246"/>
      <c r="K500" s="246"/>
      <c r="L500" s="251"/>
      <c r="M500" s="252"/>
      <c r="N500" s="253"/>
      <c r="O500" s="253"/>
      <c r="P500" s="253"/>
      <c r="Q500" s="253"/>
      <c r="R500" s="253"/>
      <c r="S500" s="253"/>
      <c r="T500" s="25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T500" s="255" t="s">
        <v>187</v>
      </c>
      <c r="AU500" s="255" t="s">
        <v>82</v>
      </c>
      <c r="AV500" s="14" t="s">
        <v>82</v>
      </c>
      <c r="AW500" s="14" t="s">
        <v>33</v>
      </c>
      <c r="AX500" s="14" t="s">
        <v>72</v>
      </c>
      <c r="AY500" s="255" t="s">
        <v>176</v>
      </c>
    </row>
    <row r="501" s="14" customFormat="1">
      <c r="A501" s="14"/>
      <c r="B501" s="245"/>
      <c r="C501" s="246"/>
      <c r="D501" s="236" t="s">
        <v>187</v>
      </c>
      <c r="E501" s="247" t="s">
        <v>21</v>
      </c>
      <c r="F501" s="248" t="s">
        <v>1229</v>
      </c>
      <c r="G501" s="246"/>
      <c r="H501" s="249">
        <v>0.02</v>
      </c>
      <c r="I501" s="250"/>
      <c r="J501" s="246"/>
      <c r="K501" s="246"/>
      <c r="L501" s="251"/>
      <c r="M501" s="252"/>
      <c r="N501" s="253"/>
      <c r="O501" s="253"/>
      <c r="P501" s="253"/>
      <c r="Q501" s="253"/>
      <c r="R501" s="253"/>
      <c r="S501" s="253"/>
      <c r="T501" s="25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T501" s="255" t="s">
        <v>187</v>
      </c>
      <c r="AU501" s="255" t="s">
        <v>82</v>
      </c>
      <c r="AV501" s="14" t="s">
        <v>82</v>
      </c>
      <c r="AW501" s="14" t="s">
        <v>33</v>
      </c>
      <c r="AX501" s="14" t="s">
        <v>72</v>
      </c>
      <c r="AY501" s="255" t="s">
        <v>176</v>
      </c>
    </row>
    <row r="502" s="14" customFormat="1">
      <c r="A502" s="14"/>
      <c r="B502" s="245"/>
      <c r="C502" s="246"/>
      <c r="D502" s="236" t="s">
        <v>187</v>
      </c>
      <c r="E502" s="247" t="s">
        <v>21</v>
      </c>
      <c r="F502" s="248" t="s">
        <v>1230</v>
      </c>
      <c r="G502" s="246"/>
      <c r="H502" s="249">
        <v>0.066000000000000003</v>
      </c>
      <c r="I502" s="250"/>
      <c r="J502" s="246"/>
      <c r="K502" s="246"/>
      <c r="L502" s="251"/>
      <c r="M502" s="252"/>
      <c r="N502" s="253"/>
      <c r="O502" s="253"/>
      <c r="P502" s="253"/>
      <c r="Q502" s="253"/>
      <c r="R502" s="253"/>
      <c r="S502" s="253"/>
      <c r="T502" s="25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T502" s="255" t="s">
        <v>187</v>
      </c>
      <c r="AU502" s="255" t="s">
        <v>82</v>
      </c>
      <c r="AV502" s="14" t="s">
        <v>82</v>
      </c>
      <c r="AW502" s="14" t="s">
        <v>33</v>
      </c>
      <c r="AX502" s="14" t="s">
        <v>72</v>
      </c>
      <c r="AY502" s="255" t="s">
        <v>176</v>
      </c>
    </row>
    <row r="503" s="14" customFormat="1">
      <c r="A503" s="14"/>
      <c r="B503" s="245"/>
      <c r="C503" s="246"/>
      <c r="D503" s="236" t="s">
        <v>187</v>
      </c>
      <c r="E503" s="247" t="s">
        <v>21</v>
      </c>
      <c r="F503" s="248" t="s">
        <v>1231</v>
      </c>
      <c r="G503" s="246"/>
      <c r="H503" s="249">
        <v>0.016</v>
      </c>
      <c r="I503" s="250"/>
      <c r="J503" s="246"/>
      <c r="K503" s="246"/>
      <c r="L503" s="251"/>
      <c r="M503" s="252"/>
      <c r="N503" s="253"/>
      <c r="O503" s="253"/>
      <c r="P503" s="253"/>
      <c r="Q503" s="253"/>
      <c r="R503" s="253"/>
      <c r="S503" s="253"/>
      <c r="T503" s="25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T503" s="255" t="s">
        <v>187</v>
      </c>
      <c r="AU503" s="255" t="s">
        <v>82</v>
      </c>
      <c r="AV503" s="14" t="s">
        <v>82</v>
      </c>
      <c r="AW503" s="14" t="s">
        <v>33</v>
      </c>
      <c r="AX503" s="14" t="s">
        <v>72</v>
      </c>
      <c r="AY503" s="255" t="s">
        <v>176</v>
      </c>
    </row>
    <row r="504" s="15" customFormat="1">
      <c r="A504" s="15"/>
      <c r="B504" s="256"/>
      <c r="C504" s="257"/>
      <c r="D504" s="236" t="s">
        <v>187</v>
      </c>
      <c r="E504" s="258" t="s">
        <v>21</v>
      </c>
      <c r="F504" s="259" t="s">
        <v>192</v>
      </c>
      <c r="G504" s="257"/>
      <c r="H504" s="260">
        <v>0.56799999999999995</v>
      </c>
      <c r="I504" s="261"/>
      <c r="J504" s="257"/>
      <c r="K504" s="257"/>
      <c r="L504" s="262"/>
      <c r="M504" s="263"/>
      <c r="N504" s="264"/>
      <c r="O504" s="264"/>
      <c r="P504" s="264"/>
      <c r="Q504" s="264"/>
      <c r="R504" s="264"/>
      <c r="S504" s="264"/>
      <c r="T504" s="26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T504" s="266" t="s">
        <v>187</v>
      </c>
      <c r="AU504" s="266" t="s">
        <v>82</v>
      </c>
      <c r="AV504" s="15" t="s">
        <v>183</v>
      </c>
      <c r="AW504" s="15" t="s">
        <v>33</v>
      </c>
      <c r="AX504" s="15" t="s">
        <v>80</v>
      </c>
      <c r="AY504" s="266" t="s">
        <v>176</v>
      </c>
    </row>
    <row r="505" s="2" customFormat="1" ht="24.15" customHeight="1">
      <c r="A505" s="41"/>
      <c r="B505" s="42"/>
      <c r="C505" s="216" t="s">
        <v>796</v>
      </c>
      <c r="D505" s="216" t="s">
        <v>178</v>
      </c>
      <c r="E505" s="217" t="s">
        <v>1232</v>
      </c>
      <c r="F505" s="218" t="s">
        <v>1233</v>
      </c>
      <c r="G505" s="219" t="s">
        <v>181</v>
      </c>
      <c r="H505" s="220">
        <v>262.57999999999998</v>
      </c>
      <c r="I505" s="221"/>
      <c r="J505" s="222">
        <f>ROUND(I505*H505,2)</f>
        <v>0</v>
      </c>
      <c r="K505" s="218" t="s">
        <v>182</v>
      </c>
      <c r="L505" s="47"/>
      <c r="M505" s="223" t="s">
        <v>21</v>
      </c>
      <c r="N505" s="224" t="s">
        <v>43</v>
      </c>
      <c r="O505" s="87"/>
      <c r="P505" s="225">
        <f>O505*H505</f>
        <v>0</v>
      </c>
      <c r="Q505" s="225">
        <v>0.089760000000000006</v>
      </c>
      <c r="R505" s="225">
        <f>Q505*H505</f>
        <v>23.569180800000002</v>
      </c>
      <c r="S505" s="225">
        <v>0</v>
      </c>
      <c r="T505" s="226">
        <f>S505*H505</f>
        <v>0</v>
      </c>
      <c r="U505" s="41"/>
      <c r="V505" s="41"/>
      <c r="W505" s="41"/>
      <c r="X505" s="41"/>
      <c r="Y505" s="41"/>
      <c r="Z505" s="41"/>
      <c r="AA505" s="41"/>
      <c r="AB505" s="41"/>
      <c r="AC505" s="41"/>
      <c r="AD505" s="41"/>
      <c r="AE505" s="41"/>
      <c r="AR505" s="227" t="s">
        <v>183</v>
      </c>
      <c r="AT505" s="227" t="s">
        <v>178</v>
      </c>
      <c r="AU505" s="227" t="s">
        <v>82</v>
      </c>
      <c r="AY505" s="20" t="s">
        <v>176</v>
      </c>
      <c r="BE505" s="228">
        <f>IF(N505="základní",J505,0)</f>
        <v>0</v>
      </c>
      <c r="BF505" s="228">
        <f>IF(N505="snížená",J505,0)</f>
        <v>0</v>
      </c>
      <c r="BG505" s="228">
        <f>IF(N505="zákl. přenesená",J505,0)</f>
        <v>0</v>
      </c>
      <c r="BH505" s="228">
        <f>IF(N505="sníž. přenesená",J505,0)</f>
        <v>0</v>
      </c>
      <c r="BI505" s="228">
        <f>IF(N505="nulová",J505,0)</f>
        <v>0</v>
      </c>
      <c r="BJ505" s="20" t="s">
        <v>80</v>
      </c>
      <c r="BK505" s="228">
        <f>ROUND(I505*H505,2)</f>
        <v>0</v>
      </c>
      <c r="BL505" s="20" t="s">
        <v>183</v>
      </c>
      <c r="BM505" s="227" t="s">
        <v>1234</v>
      </c>
    </row>
    <row r="506" s="2" customFormat="1">
      <c r="A506" s="41"/>
      <c r="B506" s="42"/>
      <c r="C506" s="43"/>
      <c r="D506" s="229" t="s">
        <v>185</v>
      </c>
      <c r="E506" s="43"/>
      <c r="F506" s="230" t="s">
        <v>1235</v>
      </c>
      <c r="G506" s="43"/>
      <c r="H506" s="43"/>
      <c r="I506" s="231"/>
      <c r="J506" s="43"/>
      <c r="K506" s="43"/>
      <c r="L506" s="47"/>
      <c r="M506" s="232"/>
      <c r="N506" s="233"/>
      <c r="O506" s="87"/>
      <c r="P506" s="87"/>
      <c r="Q506" s="87"/>
      <c r="R506" s="87"/>
      <c r="S506" s="87"/>
      <c r="T506" s="88"/>
      <c r="U506" s="41"/>
      <c r="V506" s="41"/>
      <c r="W506" s="41"/>
      <c r="X506" s="41"/>
      <c r="Y506" s="41"/>
      <c r="Z506" s="41"/>
      <c r="AA506" s="41"/>
      <c r="AB506" s="41"/>
      <c r="AC506" s="41"/>
      <c r="AD506" s="41"/>
      <c r="AE506" s="41"/>
      <c r="AT506" s="20" t="s">
        <v>185</v>
      </c>
      <c r="AU506" s="20" t="s">
        <v>82</v>
      </c>
    </row>
    <row r="507" s="14" customFormat="1">
      <c r="A507" s="14"/>
      <c r="B507" s="245"/>
      <c r="C507" s="246"/>
      <c r="D507" s="236" t="s">
        <v>187</v>
      </c>
      <c r="E507" s="247" t="s">
        <v>21</v>
      </c>
      <c r="F507" s="248" t="s">
        <v>114</v>
      </c>
      <c r="G507" s="246"/>
      <c r="H507" s="249">
        <v>85.019999999999996</v>
      </c>
      <c r="I507" s="250"/>
      <c r="J507" s="246"/>
      <c r="K507" s="246"/>
      <c r="L507" s="251"/>
      <c r="M507" s="252"/>
      <c r="N507" s="253"/>
      <c r="O507" s="253"/>
      <c r="P507" s="253"/>
      <c r="Q507" s="253"/>
      <c r="R507" s="253"/>
      <c r="S507" s="253"/>
      <c r="T507" s="25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T507" s="255" t="s">
        <v>187</v>
      </c>
      <c r="AU507" s="255" t="s">
        <v>82</v>
      </c>
      <c r="AV507" s="14" t="s">
        <v>82</v>
      </c>
      <c r="AW507" s="14" t="s">
        <v>33</v>
      </c>
      <c r="AX507" s="14" t="s">
        <v>72</v>
      </c>
      <c r="AY507" s="255" t="s">
        <v>176</v>
      </c>
    </row>
    <row r="508" s="14" customFormat="1">
      <c r="A508" s="14"/>
      <c r="B508" s="245"/>
      <c r="C508" s="246"/>
      <c r="D508" s="236" t="s">
        <v>187</v>
      </c>
      <c r="E508" s="247" t="s">
        <v>21</v>
      </c>
      <c r="F508" s="248" t="s">
        <v>117</v>
      </c>
      <c r="G508" s="246"/>
      <c r="H508" s="249">
        <v>53.310000000000002</v>
      </c>
      <c r="I508" s="250"/>
      <c r="J508" s="246"/>
      <c r="K508" s="246"/>
      <c r="L508" s="251"/>
      <c r="M508" s="252"/>
      <c r="N508" s="253"/>
      <c r="O508" s="253"/>
      <c r="P508" s="253"/>
      <c r="Q508" s="253"/>
      <c r="R508" s="253"/>
      <c r="S508" s="253"/>
      <c r="T508" s="25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T508" s="255" t="s">
        <v>187</v>
      </c>
      <c r="AU508" s="255" t="s">
        <v>82</v>
      </c>
      <c r="AV508" s="14" t="s">
        <v>82</v>
      </c>
      <c r="AW508" s="14" t="s">
        <v>33</v>
      </c>
      <c r="AX508" s="14" t="s">
        <v>72</v>
      </c>
      <c r="AY508" s="255" t="s">
        <v>176</v>
      </c>
    </row>
    <row r="509" s="14" customFormat="1">
      <c r="A509" s="14"/>
      <c r="B509" s="245"/>
      <c r="C509" s="246"/>
      <c r="D509" s="236" t="s">
        <v>187</v>
      </c>
      <c r="E509" s="247" t="s">
        <v>21</v>
      </c>
      <c r="F509" s="248" t="s">
        <v>121</v>
      </c>
      <c r="G509" s="246"/>
      <c r="H509" s="249">
        <v>56.710000000000001</v>
      </c>
      <c r="I509" s="250"/>
      <c r="J509" s="246"/>
      <c r="K509" s="246"/>
      <c r="L509" s="251"/>
      <c r="M509" s="252"/>
      <c r="N509" s="253"/>
      <c r="O509" s="253"/>
      <c r="P509" s="253"/>
      <c r="Q509" s="253"/>
      <c r="R509" s="253"/>
      <c r="S509" s="253"/>
      <c r="T509" s="25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T509" s="255" t="s">
        <v>187</v>
      </c>
      <c r="AU509" s="255" t="s">
        <v>82</v>
      </c>
      <c r="AV509" s="14" t="s">
        <v>82</v>
      </c>
      <c r="AW509" s="14" t="s">
        <v>33</v>
      </c>
      <c r="AX509" s="14" t="s">
        <v>72</v>
      </c>
      <c r="AY509" s="255" t="s">
        <v>176</v>
      </c>
    </row>
    <row r="510" s="14" customFormat="1">
      <c r="A510" s="14"/>
      <c r="B510" s="245"/>
      <c r="C510" s="246"/>
      <c r="D510" s="236" t="s">
        <v>187</v>
      </c>
      <c r="E510" s="247" t="s">
        <v>21</v>
      </c>
      <c r="F510" s="248" t="s">
        <v>124</v>
      </c>
      <c r="G510" s="246"/>
      <c r="H510" s="249">
        <v>26.699999999999999</v>
      </c>
      <c r="I510" s="250"/>
      <c r="J510" s="246"/>
      <c r="K510" s="246"/>
      <c r="L510" s="251"/>
      <c r="M510" s="252"/>
      <c r="N510" s="253"/>
      <c r="O510" s="253"/>
      <c r="P510" s="253"/>
      <c r="Q510" s="253"/>
      <c r="R510" s="253"/>
      <c r="S510" s="253"/>
      <c r="T510" s="25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T510" s="255" t="s">
        <v>187</v>
      </c>
      <c r="AU510" s="255" t="s">
        <v>82</v>
      </c>
      <c r="AV510" s="14" t="s">
        <v>82</v>
      </c>
      <c r="AW510" s="14" t="s">
        <v>33</v>
      </c>
      <c r="AX510" s="14" t="s">
        <v>72</v>
      </c>
      <c r="AY510" s="255" t="s">
        <v>176</v>
      </c>
    </row>
    <row r="511" s="14" customFormat="1">
      <c r="A511" s="14"/>
      <c r="B511" s="245"/>
      <c r="C511" s="246"/>
      <c r="D511" s="236" t="s">
        <v>187</v>
      </c>
      <c r="E511" s="247" t="s">
        <v>21</v>
      </c>
      <c r="F511" s="248" t="s">
        <v>127</v>
      </c>
      <c r="G511" s="246"/>
      <c r="H511" s="249">
        <v>9.3200000000000003</v>
      </c>
      <c r="I511" s="250"/>
      <c r="J511" s="246"/>
      <c r="K511" s="246"/>
      <c r="L511" s="251"/>
      <c r="M511" s="252"/>
      <c r="N511" s="253"/>
      <c r="O511" s="253"/>
      <c r="P511" s="253"/>
      <c r="Q511" s="253"/>
      <c r="R511" s="253"/>
      <c r="S511" s="253"/>
      <c r="T511" s="25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T511" s="255" t="s">
        <v>187</v>
      </c>
      <c r="AU511" s="255" t="s">
        <v>82</v>
      </c>
      <c r="AV511" s="14" t="s">
        <v>82</v>
      </c>
      <c r="AW511" s="14" t="s">
        <v>33</v>
      </c>
      <c r="AX511" s="14" t="s">
        <v>72</v>
      </c>
      <c r="AY511" s="255" t="s">
        <v>176</v>
      </c>
    </row>
    <row r="512" s="14" customFormat="1">
      <c r="A512" s="14"/>
      <c r="B512" s="245"/>
      <c r="C512" s="246"/>
      <c r="D512" s="236" t="s">
        <v>187</v>
      </c>
      <c r="E512" s="247" t="s">
        <v>21</v>
      </c>
      <c r="F512" s="248" t="s">
        <v>130</v>
      </c>
      <c r="G512" s="246"/>
      <c r="H512" s="249">
        <v>31.52</v>
      </c>
      <c r="I512" s="250"/>
      <c r="J512" s="246"/>
      <c r="K512" s="246"/>
      <c r="L512" s="251"/>
      <c r="M512" s="252"/>
      <c r="N512" s="253"/>
      <c r="O512" s="253"/>
      <c r="P512" s="253"/>
      <c r="Q512" s="253"/>
      <c r="R512" s="253"/>
      <c r="S512" s="253"/>
      <c r="T512" s="25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T512" s="255" t="s">
        <v>187</v>
      </c>
      <c r="AU512" s="255" t="s">
        <v>82</v>
      </c>
      <c r="AV512" s="14" t="s">
        <v>82</v>
      </c>
      <c r="AW512" s="14" t="s">
        <v>33</v>
      </c>
      <c r="AX512" s="14" t="s">
        <v>72</v>
      </c>
      <c r="AY512" s="255" t="s">
        <v>176</v>
      </c>
    </row>
    <row r="513" s="15" customFormat="1">
      <c r="A513" s="15"/>
      <c r="B513" s="256"/>
      <c r="C513" s="257"/>
      <c r="D513" s="236" t="s">
        <v>187</v>
      </c>
      <c r="E513" s="258" t="s">
        <v>21</v>
      </c>
      <c r="F513" s="259" t="s">
        <v>192</v>
      </c>
      <c r="G513" s="257"/>
      <c r="H513" s="260">
        <v>262.57999999999998</v>
      </c>
      <c r="I513" s="261"/>
      <c r="J513" s="257"/>
      <c r="K513" s="257"/>
      <c r="L513" s="262"/>
      <c r="M513" s="263"/>
      <c r="N513" s="264"/>
      <c r="O513" s="264"/>
      <c r="P513" s="264"/>
      <c r="Q513" s="264"/>
      <c r="R513" s="264"/>
      <c r="S513" s="264"/>
      <c r="T513" s="26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T513" s="266" t="s">
        <v>187</v>
      </c>
      <c r="AU513" s="266" t="s">
        <v>82</v>
      </c>
      <c r="AV513" s="15" t="s">
        <v>183</v>
      </c>
      <c r="AW513" s="15" t="s">
        <v>33</v>
      </c>
      <c r="AX513" s="15" t="s">
        <v>80</v>
      </c>
      <c r="AY513" s="266" t="s">
        <v>176</v>
      </c>
    </row>
    <row r="514" s="2" customFormat="1" ht="37.8" customHeight="1">
      <c r="A514" s="41"/>
      <c r="B514" s="42"/>
      <c r="C514" s="216" t="s">
        <v>803</v>
      </c>
      <c r="D514" s="216" t="s">
        <v>178</v>
      </c>
      <c r="E514" s="217" t="s">
        <v>1236</v>
      </c>
      <c r="F514" s="218" t="s">
        <v>1237</v>
      </c>
      <c r="G514" s="219" t="s">
        <v>407</v>
      </c>
      <c r="H514" s="220">
        <v>242.99100000000001</v>
      </c>
      <c r="I514" s="221"/>
      <c r="J514" s="222">
        <f>ROUND(I514*H514,2)</f>
        <v>0</v>
      </c>
      <c r="K514" s="218" t="s">
        <v>182</v>
      </c>
      <c r="L514" s="47"/>
      <c r="M514" s="223" t="s">
        <v>21</v>
      </c>
      <c r="N514" s="224" t="s">
        <v>43</v>
      </c>
      <c r="O514" s="87"/>
      <c r="P514" s="225">
        <f>O514*H514</f>
        <v>0</v>
      </c>
      <c r="Q514" s="225">
        <v>2.0000000000000002E-05</v>
      </c>
      <c r="R514" s="225">
        <f>Q514*H514</f>
        <v>0.0048598200000000008</v>
      </c>
      <c r="S514" s="225">
        <v>0</v>
      </c>
      <c r="T514" s="226">
        <f>S514*H514</f>
        <v>0</v>
      </c>
      <c r="U514" s="41"/>
      <c r="V514" s="41"/>
      <c r="W514" s="41"/>
      <c r="X514" s="41"/>
      <c r="Y514" s="41"/>
      <c r="Z514" s="41"/>
      <c r="AA514" s="41"/>
      <c r="AB514" s="41"/>
      <c r="AC514" s="41"/>
      <c r="AD514" s="41"/>
      <c r="AE514" s="41"/>
      <c r="AR514" s="227" t="s">
        <v>183</v>
      </c>
      <c r="AT514" s="227" t="s">
        <v>178</v>
      </c>
      <c r="AU514" s="227" t="s">
        <v>82</v>
      </c>
      <c r="AY514" s="20" t="s">
        <v>176</v>
      </c>
      <c r="BE514" s="228">
        <f>IF(N514="základní",J514,0)</f>
        <v>0</v>
      </c>
      <c r="BF514" s="228">
        <f>IF(N514="snížená",J514,0)</f>
        <v>0</v>
      </c>
      <c r="BG514" s="228">
        <f>IF(N514="zákl. přenesená",J514,0)</f>
        <v>0</v>
      </c>
      <c r="BH514" s="228">
        <f>IF(N514="sníž. přenesená",J514,0)</f>
        <v>0</v>
      </c>
      <c r="BI514" s="228">
        <f>IF(N514="nulová",J514,0)</f>
        <v>0</v>
      </c>
      <c r="BJ514" s="20" t="s">
        <v>80</v>
      </c>
      <c r="BK514" s="228">
        <f>ROUND(I514*H514,2)</f>
        <v>0</v>
      </c>
      <c r="BL514" s="20" t="s">
        <v>183</v>
      </c>
      <c r="BM514" s="227" t="s">
        <v>1238</v>
      </c>
    </row>
    <row r="515" s="2" customFormat="1">
      <c r="A515" s="41"/>
      <c r="B515" s="42"/>
      <c r="C515" s="43"/>
      <c r="D515" s="229" t="s">
        <v>185</v>
      </c>
      <c r="E515" s="43"/>
      <c r="F515" s="230" t="s">
        <v>1239</v>
      </c>
      <c r="G515" s="43"/>
      <c r="H515" s="43"/>
      <c r="I515" s="231"/>
      <c r="J515" s="43"/>
      <c r="K515" s="43"/>
      <c r="L515" s="47"/>
      <c r="M515" s="232"/>
      <c r="N515" s="233"/>
      <c r="O515" s="87"/>
      <c r="P515" s="87"/>
      <c r="Q515" s="87"/>
      <c r="R515" s="87"/>
      <c r="S515" s="87"/>
      <c r="T515" s="88"/>
      <c r="U515" s="41"/>
      <c r="V515" s="41"/>
      <c r="W515" s="41"/>
      <c r="X515" s="41"/>
      <c r="Y515" s="41"/>
      <c r="Z515" s="41"/>
      <c r="AA515" s="41"/>
      <c r="AB515" s="41"/>
      <c r="AC515" s="41"/>
      <c r="AD515" s="41"/>
      <c r="AE515" s="41"/>
      <c r="AT515" s="20" t="s">
        <v>185</v>
      </c>
      <c r="AU515" s="20" t="s">
        <v>82</v>
      </c>
    </row>
    <row r="516" s="14" customFormat="1">
      <c r="A516" s="14"/>
      <c r="B516" s="245"/>
      <c r="C516" s="246"/>
      <c r="D516" s="236" t="s">
        <v>187</v>
      </c>
      <c r="E516" s="247" t="s">
        <v>21</v>
      </c>
      <c r="F516" s="248" t="s">
        <v>1240</v>
      </c>
      <c r="G516" s="246"/>
      <c r="H516" s="249">
        <v>76.518000000000001</v>
      </c>
      <c r="I516" s="250"/>
      <c r="J516" s="246"/>
      <c r="K516" s="246"/>
      <c r="L516" s="251"/>
      <c r="M516" s="252"/>
      <c r="N516" s="253"/>
      <c r="O516" s="253"/>
      <c r="P516" s="253"/>
      <c r="Q516" s="253"/>
      <c r="R516" s="253"/>
      <c r="S516" s="253"/>
      <c r="T516" s="25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T516" s="255" t="s">
        <v>187</v>
      </c>
      <c r="AU516" s="255" t="s">
        <v>82</v>
      </c>
      <c r="AV516" s="14" t="s">
        <v>82</v>
      </c>
      <c r="AW516" s="14" t="s">
        <v>33</v>
      </c>
      <c r="AX516" s="14" t="s">
        <v>72</v>
      </c>
      <c r="AY516" s="255" t="s">
        <v>176</v>
      </c>
    </row>
    <row r="517" s="14" customFormat="1">
      <c r="A517" s="14"/>
      <c r="B517" s="245"/>
      <c r="C517" s="246"/>
      <c r="D517" s="236" t="s">
        <v>187</v>
      </c>
      <c r="E517" s="247" t="s">
        <v>21</v>
      </c>
      <c r="F517" s="248" t="s">
        <v>1241</v>
      </c>
      <c r="G517" s="246"/>
      <c r="H517" s="249">
        <v>47.978999999999999</v>
      </c>
      <c r="I517" s="250"/>
      <c r="J517" s="246"/>
      <c r="K517" s="246"/>
      <c r="L517" s="251"/>
      <c r="M517" s="252"/>
      <c r="N517" s="253"/>
      <c r="O517" s="253"/>
      <c r="P517" s="253"/>
      <c r="Q517" s="253"/>
      <c r="R517" s="253"/>
      <c r="S517" s="253"/>
      <c r="T517" s="25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T517" s="255" t="s">
        <v>187</v>
      </c>
      <c r="AU517" s="255" t="s">
        <v>82</v>
      </c>
      <c r="AV517" s="14" t="s">
        <v>82</v>
      </c>
      <c r="AW517" s="14" t="s">
        <v>33</v>
      </c>
      <c r="AX517" s="14" t="s">
        <v>72</v>
      </c>
      <c r="AY517" s="255" t="s">
        <v>176</v>
      </c>
    </row>
    <row r="518" s="14" customFormat="1">
      <c r="A518" s="14"/>
      <c r="B518" s="245"/>
      <c r="C518" s="246"/>
      <c r="D518" s="236" t="s">
        <v>187</v>
      </c>
      <c r="E518" s="247" t="s">
        <v>21</v>
      </c>
      <c r="F518" s="248" t="s">
        <v>1242</v>
      </c>
      <c r="G518" s="246"/>
      <c r="H518" s="249">
        <v>51.039000000000001</v>
      </c>
      <c r="I518" s="250"/>
      <c r="J518" s="246"/>
      <c r="K518" s="246"/>
      <c r="L518" s="251"/>
      <c r="M518" s="252"/>
      <c r="N518" s="253"/>
      <c r="O518" s="253"/>
      <c r="P518" s="253"/>
      <c r="Q518" s="253"/>
      <c r="R518" s="253"/>
      <c r="S518" s="253"/>
      <c r="T518" s="25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T518" s="255" t="s">
        <v>187</v>
      </c>
      <c r="AU518" s="255" t="s">
        <v>82</v>
      </c>
      <c r="AV518" s="14" t="s">
        <v>82</v>
      </c>
      <c r="AW518" s="14" t="s">
        <v>33</v>
      </c>
      <c r="AX518" s="14" t="s">
        <v>72</v>
      </c>
      <c r="AY518" s="255" t="s">
        <v>176</v>
      </c>
    </row>
    <row r="519" s="14" customFormat="1">
      <c r="A519" s="14"/>
      <c r="B519" s="245"/>
      <c r="C519" s="246"/>
      <c r="D519" s="236" t="s">
        <v>187</v>
      </c>
      <c r="E519" s="247" t="s">
        <v>21</v>
      </c>
      <c r="F519" s="248" t="s">
        <v>1243</v>
      </c>
      <c r="G519" s="246"/>
      <c r="H519" s="249">
        <v>24.030000000000001</v>
      </c>
      <c r="I519" s="250"/>
      <c r="J519" s="246"/>
      <c r="K519" s="246"/>
      <c r="L519" s="251"/>
      <c r="M519" s="252"/>
      <c r="N519" s="253"/>
      <c r="O519" s="253"/>
      <c r="P519" s="253"/>
      <c r="Q519" s="253"/>
      <c r="R519" s="253"/>
      <c r="S519" s="253"/>
      <c r="T519" s="25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T519" s="255" t="s">
        <v>187</v>
      </c>
      <c r="AU519" s="255" t="s">
        <v>82</v>
      </c>
      <c r="AV519" s="14" t="s">
        <v>82</v>
      </c>
      <c r="AW519" s="14" t="s">
        <v>33</v>
      </c>
      <c r="AX519" s="14" t="s">
        <v>72</v>
      </c>
      <c r="AY519" s="255" t="s">
        <v>176</v>
      </c>
    </row>
    <row r="520" s="14" customFormat="1">
      <c r="A520" s="14"/>
      <c r="B520" s="245"/>
      <c r="C520" s="246"/>
      <c r="D520" s="236" t="s">
        <v>187</v>
      </c>
      <c r="E520" s="247" t="s">
        <v>21</v>
      </c>
      <c r="F520" s="248" t="s">
        <v>1244</v>
      </c>
      <c r="G520" s="246"/>
      <c r="H520" s="249">
        <v>8.3879999999999999</v>
      </c>
      <c r="I520" s="250"/>
      <c r="J520" s="246"/>
      <c r="K520" s="246"/>
      <c r="L520" s="251"/>
      <c r="M520" s="252"/>
      <c r="N520" s="253"/>
      <c r="O520" s="253"/>
      <c r="P520" s="253"/>
      <c r="Q520" s="253"/>
      <c r="R520" s="253"/>
      <c r="S520" s="253"/>
      <c r="T520" s="25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T520" s="255" t="s">
        <v>187</v>
      </c>
      <c r="AU520" s="255" t="s">
        <v>82</v>
      </c>
      <c r="AV520" s="14" t="s">
        <v>82</v>
      </c>
      <c r="AW520" s="14" t="s">
        <v>33</v>
      </c>
      <c r="AX520" s="14" t="s">
        <v>72</v>
      </c>
      <c r="AY520" s="255" t="s">
        <v>176</v>
      </c>
    </row>
    <row r="521" s="14" customFormat="1">
      <c r="A521" s="14"/>
      <c r="B521" s="245"/>
      <c r="C521" s="246"/>
      <c r="D521" s="236" t="s">
        <v>187</v>
      </c>
      <c r="E521" s="247" t="s">
        <v>21</v>
      </c>
      <c r="F521" s="248" t="s">
        <v>1245</v>
      </c>
      <c r="G521" s="246"/>
      <c r="H521" s="249">
        <v>28.367999999999999</v>
      </c>
      <c r="I521" s="250"/>
      <c r="J521" s="246"/>
      <c r="K521" s="246"/>
      <c r="L521" s="251"/>
      <c r="M521" s="252"/>
      <c r="N521" s="253"/>
      <c r="O521" s="253"/>
      <c r="P521" s="253"/>
      <c r="Q521" s="253"/>
      <c r="R521" s="253"/>
      <c r="S521" s="253"/>
      <c r="T521" s="25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T521" s="255" t="s">
        <v>187</v>
      </c>
      <c r="AU521" s="255" t="s">
        <v>82</v>
      </c>
      <c r="AV521" s="14" t="s">
        <v>82</v>
      </c>
      <c r="AW521" s="14" t="s">
        <v>33</v>
      </c>
      <c r="AX521" s="14" t="s">
        <v>72</v>
      </c>
      <c r="AY521" s="255" t="s">
        <v>176</v>
      </c>
    </row>
    <row r="522" s="14" customFormat="1">
      <c r="A522" s="14"/>
      <c r="B522" s="245"/>
      <c r="C522" s="246"/>
      <c r="D522" s="236" t="s">
        <v>187</v>
      </c>
      <c r="E522" s="247" t="s">
        <v>21</v>
      </c>
      <c r="F522" s="248" t="s">
        <v>1246</v>
      </c>
      <c r="G522" s="246"/>
      <c r="H522" s="249">
        <v>6.6689999999999996</v>
      </c>
      <c r="I522" s="250"/>
      <c r="J522" s="246"/>
      <c r="K522" s="246"/>
      <c r="L522" s="251"/>
      <c r="M522" s="252"/>
      <c r="N522" s="253"/>
      <c r="O522" s="253"/>
      <c r="P522" s="253"/>
      <c r="Q522" s="253"/>
      <c r="R522" s="253"/>
      <c r="S522" s="253"/>
      <c r="T522" s="25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T522" s="255" t="s">
        <v>187</v>
      </c>
      <c r="AU522" s="255" t="s">
        <v>82</v>
      </c>
      <c r="AV522" s="14" t="s">
        <v>82</v>
      </c>
      <c r="AW522" s="14" t="s">
        <v>33</v>
      </c>
      <c r="AX522" s="14" t="s">
        <v>72</v>
      </c>
      <c r="AY522" s="255" t="s">
        <v>176</v>
      </c>
    </row>
    <row r="523" s="15" customFormat="1">
      <c r="A523" s="15"/>
      <c r="B523" s="256"/>
      <c r="C523" s="257"/>
      <c r="D523" s="236" t="s">
        <v>187</v>
      </c>
      <c r="E523" s="258" t="s">
        <v>21</v>
      </c>
      <c r="F523" s="259" t="s">
        <v>192</v>
      </c>
      <c r="G523" s="257"/>
      <c r="H523" s="260">
        <v>242.99100000000001</v>
      </c>
      <c r="I523" s="261"/>
      <c r="J523" s="257"/>
      <c r="K523" s="257"/>
      <c r="L523" s="262"/>
      <c r="M523" s="263"/>
      <c r="N523" s="264"/>
      <c r="O523" s="264"/>
      <c r="P523" s="264"/>
      <c r="Q523" s="264"/>
      <c r="R523" s="264"/>
      <c r="S523" s="264"/>
      <c r="T523" s="26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T523" s="266" t="s">
        <v>187</v>
      </c>
      <c r="AU523" s="266" t="s">
        <v>82</v>
      </c>
      <c r="AV523" s="15" t="s">
        <v>183</v>
      </c>
      <c r="AW523" s="15" t="s">
        <v>33</v>
      </c>
      <c r="AX523" s="15" t="s">
        <v>80</v>
      </c>
      <c r="AY523" s="266" t="s">
        <v>176</v>
      </c>
    </row>
    <row r="524" s="2" customFormat="1" ht="24.15" customHeight="1">
      <c r="A524" s="41"/>
      <c r="B524" s="42"/>
      <c r="C524" s="216" t="s">
        <v>809</v>
      </c>
      <c r="D524" s="216" t="s">
        <v>178</v>
      </c>
      <c r="E524" s="217" t="s">
        <v>1247</v>
      </c>
      <c r="F524" s="218" t="s">
        <v>1248</v>
      </c>
      <c r="G524" s="219" t="s">
        <v>237</v>
      </c>
      <c r="H524" s="220">
        <v>4.2999999999999998</v>
      </c>
      <c r="I524" s="221"/>
      <c r="J524" s="222">
        <f>ROUND(I524*H524,2)</f>
        <v>0</v>
      </c>
      <c r="K524" s="218" t="s">
        <v>182</v>
      </c>
      <c r="L524" s="47"/>
      <c r="M524" s="223" t="s">
        <v>21</v>
      </c>
      <c r="N524" s="224" t="s">
        <v>43</v>
      </c>
      <c r="O524" s="87"/>
      <c r="P524" s="225">
        <f>O524*H524</f>
        <v>0</v>
      </c>
      <c r="Q524" s="225">
        <v>1.98</v>
      </c>
      <c r="R524" s="225">
        <f>Q524*H524</f>
        <v>8.5139999999999993</v>
      </c>
      <c r="S524" s="225">
        <v>0</v>
      </c>
      <c r="T524" s="226">
        <f>S524*H524</f>
        <v>0</v>
      </c>
      <c r="U524" s="41"/>
      <c r="V524" s="41"/>
      <c r="W524" s="41"/>
      <c r="X524" s="41"/>
      <c r="Y524" s="41"/>
      <c r="Z524" s="41"/>
      <c r="AA524" s="41"/>
      <c r="AB524" s="41"/>
      <c r="AC524" s="41"/>
      <c r="AD524" s="41"/>
      <c r="AE524" s="41"/>
      <c r="AR524" s="227" t="s">
        <v>183</v>
      </c>
      <c r="AT524" s="227" t="s">
        <v>178</v>
      </c>
      <c r="AU524" s="227" t="s">
        <v>82</v>
      </c>
      <c r="AY524" s="20" t="s">
        <v>176</v>
      </c>
      <c r="BE524" s="228">
        <f>IF(N524="základní",J524,0)</f>
        <v>0</v>
      </c>
      <c r="BF524" s="228">
        <f>IF(N524="snížená",J524,0)</f>
        <v>0</v>
      </c>
      <c r="BG524" s="228">
        <f>IF(N524="zákl. přenesená",J524,0)</f>
        <v>0</v>
      </c>
      <c r="BH524" s="228">
        <f>IF(N524="sníž. přenesená",J524,0)</f>
        <v>0</v>
      </c>
      <c r="BI524" s="228">
        <f>IF(N524="nulová",J524,0)</f>
        <v>0</v>
      </c>
      <c r="BJ524" s="20" t="s">
        <v>80</v>
      </c>
      <c r="BK524" s="228">
        <f>ROUND(I524*H524,2)</f>
        <v>0</v>
      </c>
      <c r="BL524" s="20" t="s">
        <v>183</v>
      </c>
      <c r="BM524" s="227" t="s">
        <v>1249</v>
      </c>
    </row>
    <row r="525" s="2" customFormat="1">
      <c r="A525" s="41"/>
      <c r="B525" s="42"/>
      <c r="C525" s="43"/>
      <c r="D525" s="229" t="s">
        <v>185</v>
      </c>
      <c r="E525" s="43"/>
      <c r="F525" s="230" t="s">
        <v>1250</v>
      </c>
      <c r="G525" s="43"/>
      <c r="H525" s="43"/>
      <c r="I525" s="231"/>
      <c r="J525" s="43"/>
      <c r="K525" s="43"/>
      <c r="L525" s="47"/>
      <c r="M525" s="232"/>
      <c r="N525" s="233"/>
      <c r="O525" s="87"/>
      <c r="P525" s="87"/>
      <c r="Q525" s="87"/>
      <c r="R525" s="87"/>
      <c r="S525" s="87"/>
      <c r="T525" s="88"/>
      <c r="U525" s="41"/>
      <c r="V525" s="41"/>
      <c r="W525" s="41"/>
      <c r="X525" s="41"/>
      <c r="Y525" s="41"/>
      <c r="Z525" s="41"/>
      <c r="AA525" s="41"/>
      <c r="AB525" s="41"/>
      <c r="AC525" s="41"/>
      <c r="AD525" s="41"/>
      <c r="AE525" s="41"/>
      <c r="AT525" s="20" t="s">
        <v>185</v>
      </c>
      <c r="AU525" s="20" t="s">
        <v>82</v>
      </c>
    </row>
    <row r="526" s="13" customFormat="1">
      <c r="A526" s="13"/>
      <c r="B526" s="234"/>
      <c r="C526" s="235"/>
      <c r="D526" s="236" t="s">
        <v>187</v>
      </c>
      <c r="E526" s="237" t="s">
        <v>21</v>
      </c>
      <c r="F526" s="238" t="s">
        <v>1251</v>
      </c>
      <c r="G526" s="235"/>
      <c r="H526" s="237" t="s">
        <v>21</v>
      </c>
      <c r="I526" s="239"/>
      <c r="J526" s="235"/>
      <c r="K526" s="235"/>
      <c r="L526" s="240"/>
      <c r="M526" s="241"/>
      <c r="N526" s="242"/>
      <c r="O526" s="242"/>
      <c r="P526" s="242"/>
      <c r="Q526" s="242"/>
      <c r="R526" s="242"/>
      <c r="S526" s="242"/>
      <c r="T526" s="243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T526" s="244" t="s">
        <v>187</v>
      </c>
      <c r="AU526" s="244" t="s">
        <v>82</v>
      </c>
      <c r="AV526" s="13" t="s">
        <v>80</v>
      </c>
      <c r="AW526" s="13" t="s">
        <v>33</v>
      </c>
      <c r="AX526" s="13" t="s">
        <v>72</v>
      </c>
      <c r="AY526" s="244" t="s">
        <v>176</v>
      </c>
    </row>
    <row r="527" s="14" customFormat="1">
      <c r="A527" s="14"/>
      <c r="B527" s="245"/>
      <c r="C527" s="246"/>
      <c r="D527" s="236" t="s">
        <v>187</v>
      </c>
      <c r="E527" s="247" t="s">
        <v>21</v>
      </c>
      <c r="F527" s="248" t="s">
        <v>1252</v>
      </c>
      <c r="G527" s="246"/>
      <c r="H527" s="249">
        <v>4.2999999999999998</v>
      </c>
      <c r="I527" s="250"/>
      <c r="J527" s="246"/>
      <c r="K527" s="246"/>
      <c r="L527" s="251"/>
      <c r="M527" s="252"/>
      <c r="N527" s="253"/>
      <c r="O527" s="253"/>
      <c r="P527" s="253"/>
      <c r="Q527" s="253"/>
      <c r="R527" s="253"/>
      <c r="S527" s="253"/>
      <c r="T527" s="25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T527" s="255" t="s">
        <v>187</v>
      </c>
      <c r="AU527" s="255" t="s">
        <v>82</v>
      </c>
      <c r="AV527" s="14" t="s">
        <v>82</v>
      </c>
      <c r="AW527" s="14" t="s">
        <v>33</v>
      </c>
      <c r="AX527" s="14" t="s">
        <v>72</v>
      </c>
      <c r="AY527" s="255" t="s">
        <v>176</v>
      </c>
    </row>
    <row r="528" s="15" customFormat="1">
      <c r="A528" s="15"/>
      <c r="B528" s="256"/>
      <c r="C528" s="257"/>
      <c r="D528" s="236" t="s">
        <v>187</v>
      </c>
      <c r="E528" s="258" t="s">
        <v>21</v>
      </c>
      <c r="F528" s="259" t="s">
        <v>192</v>
      </c>
      <c r="G528" s="257"/>
      <c r="H528" s="260">
        <v>4.2999999999999998</v>
      </c>
      <c r="I528" s="261"/>
      <c r="J528" s="257"/>
      <c r="K528" s="257"/>
      <c r="L528" s="262"/>
      <c r="M528" s="263"/>
      <c r="N528" s="264"/>
      <c r="O528" s="264"/>
      <c r="P528" s="264"/>
      <c r="Q528" s="264"/>
      <c r="R528" s="264"/>
      <c r="S528" s="264"/>
      <c r="T528" s="26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T528" s="266" t="s">
        <v>187</v>
      </c>
      <c r="AU528" s="266" t="s">
        <v>82</v>
      </c>
      <c r="AV528" s="15" t="s">
        <v>183</v>
      </c>
      <c r="AW528" s="15" t="s">
        <v>33</v>
      </c>
      <c r="AX528" s="15" t="s">
        <v>80</v>
      </c>
      <c r="AY528" s="266" t="s">
        <v>176</v>
      </c>
    </row>
    <row r="529" s="2" customFormat="1" ht="33" customHeight="1">
      <c r="A529" s="41"/>
      <c r="B529" s="42"/>
      <c r="C529" s="216" t="s">
        <v>1253</v>
      </c>
      <c r="D529" s="216" t="s">
        <v>178</v>
      </c>
      <c r="E529" s="217" t="s">
        <v>1254</v>
      </c>
      <c r="F529" s="218" t="s">
        <v>1255</v>
      </c>
      <c r="G529" s="219" t="s">
        <v>237</v>
      </c>
      <c r="H529" s="220">
        <v>26.257999999999999</v>
      </c>
      <c r="I529" s="221"/>
      <c r="J529" s="222">
        <f>ROUND(I529*H529,2)</f>
        <v>0</v>
      </c>
      <c r="K529" s="218" t="s">
        <v>182</v>
      </c>
      <c r="L529" s="47"/>
      <c r="M529" s="223" t="s">
        <v>21</v>
      </c>
      <c r="N529" s="224" t="s">
        <v>43</v>
      </c>
      <c r="O529" s="87"/>
      <c r="P529" s="225">
        <f>O529*H529</f>
        <v>0</v>
      </c>
      <c r="Q529" s="225">
        <v>2.1600000000000001</v>
      </c>
      <c r="R529" s="225">
        <f>Q529*H529</f>
        <v>56.717280000000002</v>
      </c>
      <c r="S529" s="225">
        <v>0</v>
      </c>
      <c r="T529" s="226">
        <f>S529*H529</f>
        <v>0</v>
      </c>
      <c r="U529" s="41"/>
      <c r="V529" s="41"/>
      <c r="W529" s="41"/>
      <c r="X529" s="41"/>
      <c r="Y529" s="41"/>
      <c r="Z529" s="41"/>
      <c r="AA529" s="41"/>
      <c r="AB529" s="41"/>
      <c r="AC529" s="41"/>
      <c r="AD529" s="41"/>
      <c r="AE529" s="41"/>
      <c r="AR529" s="227" t="s">
        <v>183</v>
      </c>
      <c r="AT529" s="227" t="s">
        <v>178</v>
      </c>
      <c r="AU529" s="227" t="s">
        <v>82</v>
      </c>
      <c r="AY529" s="20" t="s">
        <v>176</v>
      </c>
      <c r="BE529" s="228">
        <f>IF(N529="základní",J529,0)</f>
        <v>0</v>
      </c>
      <c r="BF529" s="228">
        <f>IF(N529="snížená",J529,0)</f>
        <v>0</v>
      </c>
      <c r="BG529" s="228">
        <f>IF(N529="zákl. přenesená",J529,0)</f>
        <v>0</v>
      </c>
      <c r="BH529" s="228">
        <f>IF(N529="sníž. přenesená",J529,0)</f>
        <v>0</v>
      </c>
      <c r="BI529" s="228">
        <f>IF(N529="nulová",J529,0)</f>
        <v>0</v>
      </c>
      <c r="BJ529" s="20" t="s">
        <v>80</v>
      </c>
      <c r="BK529" s="228">
        <f>ROUND(I529*H529,2)</f>
        <v>0</v>
      </c>
      <c r="BL529" s="20" t="s">
        <v>183</v>
      </c>
      <c r="BM529" s="227" t="s">
        <v>1256</v>
      </c>
    </row>
    <row r="530" s="2" customFormat="1">
      <c r="A530" s="41"/>
      <c r="B530" s="42"/>
      <c r="C530" s="43"/>
      <c r="D530" s="229" t="s">
        <v>185</v>
      </c>
      <c r="E530" s="43"/>
      <c r="F530" s="230" t="s">
        <v>1257</v>
      </c>
      <c r="G530" s="43"/>
      <c r="H530" s="43"/>
      <c r="I530" s="231"/>
      <c r="J530" s="43"/>
      <c r="K530" s="43"/>
      <c r="L530" s="47"/>
      <c r="M530" s="232"/>
      <c r="N530" s="233"/>
      <c r="O530" s="87"/>
      <c r="P530" s="87"/>
      <c r="Q530" s="87"/>
      <c r="R530" s="87"/>
      <c r="S530" s="87"/>
      <c r="T530" s="88"/>
      <c r="U530" s="41"/>
      <c r="V530" s="41"/>
      <c r="W530" s="41"/>
      <c r="X530" s="41"/>
      <c r="Y530" s="41"/>
      <c r="Z530" s="41"/>
      <c r="AA530" s="41"/>
      <c r="AB530" s="41"/>
      <c r="AC530" s="41"/>
      <c r="AD530" s="41"/>
      <c r="AE530" s="41"/>
      <c r="AT530" s="20" t="s">
        <v>185</v>
      </c>
      <c r="AU530" s="20" t="s">
        <v>82</v>
      </c>
    </row>
    <row r="531" s="14" customFormat="1">
      <c r="A531" s="14"/>
      <c r="B531" s="245"/>
      <c r="C531" s="246"/>
      <c r="D531" s="236" t="s">
        <v>187</v>
      </c>
      <c r="E531" s="247" t="s">
        <v>21</v>
      </c>
      <c r="F531" s="248" t="s">
        <v>1258</v>
      </c>
      <c r="G531" s="246"/>
      <c r="H531" s="249">
        <v>8.5020000000000007</v>
      </c>
      <c r="I531" s="250"/>
      <c r="J531" s="246"/>
      <c r="K531" s="246"/>
      <c r="L531" s="251"/>
      <c r="M531" s="252"/>
      <c r="N531" s="253"/>
      <c r="O531" s="253"/>
      <c r="P531" s="253"/>
      <c r="Q531" s="253"/>
      <c r="R531" s="253"/>
      <c r="S531" s="253"/>
      <c r="T531" s="25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T531" s="255" t="s">
        <v>187</v>
      </c>
      <c r="AU531" s="255" t="s">
        <v>82</v>
      </c>
      <c r="AV531" s="14" t="s">
        <v>82</v>
      </c>
      <c r="AW531" s="14" t="s">
        <v>33</v>
      </c>
      <c r="AX531" s="14" t="s">
        <v>72</v>
      </c>
      <c r="AY531" s="255" t="s">
        <v>176</v>
      </c>
    </row>
    <row r="532" s="14" customFormat="1">
      <c r="A532" s="14"/>
      <c r="B532" s="245"/>
      <c r="C532" s="246"/>
      <c r="D532" s="236" t="s">
        <v>187</v>
      </c>
      <c r="E532" s="247" t="s">
        <v>21</v>
      </c>
      <c r="F532" s="248" t="s">
        <v>1259</v>
      </c>
      <c r="G532" s="246"/>
      <c r="H532" s="249">
        <v>5.3310000000000004</v>
      </c>
      <c r="I532" s="250"/>
      <c r="J532" s="246"/>
      <c r="K532" s="246"/>
      <c r="L532" s="251"/>
      <c r="M532" s="252"/>
      <c r="N532" s="253"/>
      <c r="O532" s="253"/>
      <c r="P532" s="253"/>
      <c r="Q532" s="253"/>
      <c r="R532" s="253"/>
      <c r="S532" s="253"/>
      <c r="T532" s="25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T532" s="255" t="s">
        <v>187</v>
      </c>
      <c r="AU532" s="255" t="s">
        <v>82</v>
      </c>
      <c r="AV532" s="14" t="s">
        <v>82</v>
      </c>
      <c r="AW532" s="14" t="s">
        <v>33</v>
      </c>
      <c r="AX532" s="14" t="s">
        <v>72</v>
      </c>
      <c r="AY532" s="255" t="s">
        <v>176</v>
      </c>
    </row>
    <row r="533" s="14" customFormat="1">
      <c r="A533" s="14"/>
      <c r="B533" s="245"/>
      <c r="C533" s="246"/>
      <c r="D533" s="236" t="s">
        <v>187</v>
      </c>
      <c r="E533" s="247" t="s">
        <v>21</v>
      </c>
      <c r="F533" s="248" t="s">
        <v>1260</v>
      </c>
      <c r="G533" s="246"/>
      <c r="H533" s="249">
        <v>5.6710000000000003</v>
      </c>
      <c r="I533" s="250"/>
      <c r="J533" s="246"/>
      <c r="K533" s="246"/>
      <c r="L533" s="251"/>
      <c r="M533" s="252"/>
      <c r="N533" s="253"/>
      <c r="O533" s="253"/>
      <c r="P533" s="253"/>
      <c r="Q533" s="253"/>
      <c r="R533" s="253"/>
      <c r="S533" s="253"/>
      <c r="T533" s="25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T533" s="255" t="s">
        <v>187</v>
      </c>
      <c r="AU533" s="255" t="s">
        <v>82</v>
      </c>
      <c r="AV533" s="14" t="s">
        <v>82</v>
      </c>
      <c r="AW533" s="14" t="s">
        <v>33</v>
      </c>
      <c r="AX533" s="14" t="s">
        <v>72</v>
      </c>
      <c r="AY533" s="255" t="s">
        <v>176</v>
      </c>
    </row>
    <row r="534" s="14" customFormat="1">
      <c r="A534" s="14"/>
      <c r="B534" s="245"/>
      <c r="C534" s="246"/>
      <c r="D534" s="236" t="s">
        <v>187</v>
      </c>
      <c r="E534" s="247" t="s">
        <v>21</v>
      </c>
      <c r="F534" s="248" t="s">
        <v>1261</v>
      </c>
      <c r="G534" s="246"/>
      <c r="H534" s="249">
        <v>2.6699999999999999</v>
      </c>
      <c r="I534" s="250"/>
      <c r="J534" s="246"/>
      <c r="K534" s="246"/>
      <c r="L534" s="251"/>
      <c r="M534" s="252"/>
      <c r="N534" s="253"/>
      <c r="O534" s="253"/>
      <c r="P534" s="253"/>
      <c r="Q534" s="253"/>
      <c r="R534" s="253"/>
      <c r="S534" s="253"/>
      <c r="T534" s="25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T534" s="255" t="s">
        <v>187</v>
      </c>
      <c r="AU534" s="255" t="s">
        <v>82</v>
      </c>
      <c r="AV534" s="14" t="s">
        <v>82</v>
      </c>
      <c r="AW534" s="14" t="s">
        <v>33</v>
      </c>
      <c r="AX534" s="14" t="s">
        <v>72</v>
      </c>
      <c r="AY534" s="255" t="s">
        <v>176</v>
      </c>
    </row>
    <row r="535" s="14" customFormat="1">
      <c r="A535" s="14"/>
      <c r="B535" s="245"/>
      <c r="C535" s="246"/>
      <c r="D535" s="236" t="s">
        <v>187</v>
      </c>
      <c r="E535" s="247" t="s">
        <v>21</v>
      </c>
      <c r="F535" s="248" t="s">
        <v>264</v>
      </c>
      <c r="G535" s="246"/>
      <c r="H535" s="249">
        <v>0.93200000000000005</v>
      </c>
      <c r="I535" s="250"/>
      <c r="J535" s="246"/>
      <c r="K535" s="246"/>
      <c r="L535" s="251"/>
      <c r="M535" s="252"/>
      <c r="N535" s="253"/>
      <c r="O535" s="253"/>
      <c r="P535" s="253"/>
      <c r="Q535" s="253"/>
      <c r="R535" s="253"/>
      <c r="S535" s="253"/>
      <c r="T535" s="25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T535" s="255" t="s">
        <v>187</v>
      </c>
      <c r="AU535" s="255" t="s">
        <v>82</v>
      </c>
      <c r="AV535" s="14" t="s">
        <v>82</v>
      </c>
      <c r="AW535" s="14" t="s">
        <v>33</v>
      </c>
      <c r="AX535" s="14" t="s">
        <v>72</v>
      </c>
      <c r="AY535" s="255" t="s">
        <v>176</v>
      </c>
    </row>
    <row r="536" s="14" customFormat="1">
      <c r="A536" s="14"/>
      <c r="B536" s="245"/>
      <c r="C536" s="246"/>
      <c r="D536" s="236" t="s">
        <v>187</v>
      </c>
      <c r="E536" s="247" t="s">
        <v>21</v>
      </c>
      <c r="F536" s="248" t="s">
        <v>1262</v>
      </c>
      <c r="G536" s="246"/>
      <c r="H536" s="249">
        <v>3.1520000000000001</v>
      </c>
      <c r="I536" s="250"/>
      <c r="J536" s="246"/>
      <c r="K536" s="246"/>
      <c r="L536" s="251"/>
      <c r="M536" s="252"/>
      <c r="N536" s="253"/>
      <c r="O536" s="253"/>
      <c r="P536" s="253"/>
      <c r="Q536" s="253"/>
      <c r="R536" s="253"/>
      <c r="S536" s="253"/>
      <c r="T536" s="25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T536" s="255" t="s">
        <v>187</v>
      </c>
      <c r="AU536" s="255" t="s">
        <v>82</v>
      </c>
      <c r="AV536" s="14" t="s">
        <v>82</v>
      </c>
      <c r="AW536" s="14" t="s">
        <v>33</v>
      </c>
      <c r="AX536" s="14" t="s">
        <v>72</v>
      </c>
      <c r="AY536" s="255" t="s">
        <v>176</v>
      </c>
    </row>
    <row r="537" s="15" customFormat="1">
      <c r="A537" s="15"/>
      <c r="B537" s="256"/>
      <c r="C537" s="257"/>
      <c r="D537" s="236" t="s">
        <v>187</v>
      </c>
      <c r="E537" s="258" t="s">
        <v>21</v>
      </c>
      <c r="F537" s="259" t="s">
        <v>192</v>
      </c>
      <c r="G537" s="257"/>
      <c r="H537" s="260">
        <v>26.257999999999999</v>
      </c>
      <c r="I537" s="261"/>
      <c r="J537" s="257"/>
      <c r="K537" s="257"/>
      <c r="L537" s="262"/>
      <c r="M537" s="263"/>
      <c r="N537" s="264"/>
      <c r="O537" s="264"/>
      <c r="P537" s="264"/>
      <c r="Q537" s="264"/>
      <c r="R537" s="264"/>
      <c r="S537" s="264"/>
      <c r="T537" s="26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T537" s="266" t="s">
        <v>187</v>
      </c>
      <c r="AU537" s="266" t="s">
        <v>82</v>
      </c>
      <c r="AV537" s="15" t="s">
        <v>183</v>
      </c>
      <c r="AW537" s="15" t="s">
        <v>33</v>
      </c>
      <c r="AX537" s="15" t="s">
        <v>80</v>
      </c>
      <c r="AY537" s="266" t="s">
        <v>176</v>
      </c>
    </row>
    <row r="538" s="2" customFormat="1" ht="16.5" customHeight="1">
      <c r="A538" s="41"/>
      <c r="B538" s="42"/>
      <c r="C538" s="216" t="s">
        <v>1263</v>
      </c>
      <c r="D538" s="216" t="s">
        <v>178</v>
      </c>
      <c r="E538" s="217" t="s">
        <v>1264</v>
      </c>
      <c r="F538" s="218" t="s">
        <v>1265</v>
      </c>
      <c r="G538" s="219" t="s">
        <v>237</v>
      </c>
      <c r="H538" s="220">
        <v>14.012000000000001</v>
      </c>
      <c r="I538" s="221"/>
      <c r="J538" s="222">
        <f>ROUND(I538*H538,2)</f>
        <v>0</v>
      </c>
      <c r="K538" s="218" t="s">
        <v>280</v>
      </c>
      <c r="L538" s="47"/>
      <c r="M538" s="223" t="s">
        <v>21</v>
      </c>
      <c r="N538" s="224" t="s">
        <v>43</v>
      </c>
      <c r="O538" s="87"/>
      <c r="P538" s="225">
        <f>O538*H538</f>
        <v>0</v>
      </c>
      <c r="Q538" s="225">
        <v>2.1600000000000001</v>
      </c>
      <c r="R538" s="225">
        <f>Q538*H538</f>
        <v>30.265920000000001</v>
      </c>
      <c r="S538" s="225">
        <v>0</v>
      </c>
      <c r="T538" s="226">
        <f>S538*H538</f>
        <v>0</v>
      </c>
      <c r="U538" s="41"/>
      <c r="V538" s="41"/>
      <c r="W538" s="41"/>
      <c r="X538" s="41"/>
      <c r="Y538" s="41"/>
      <c r="Z538" s="41"/>
      <c r="AA538" s="41"/>
      <c r="AB538" s="41"/>
      <c r="AC538" s="41"/>
      <c r="AD538" s="41"/>
      <c r="AE538" s="41"/>
      <c r="AR538" s="227" t="s">
        <v>183</v>
      </c>
      <c r="AT538" s="227" t="s">
        <v>178</v>
      </c>
      <c r="AU538" s="227" t="s">
        <v>82</v>
      </c>
      <c r="AY538" s="20" t="s">
        <v>176</v>
      </c>
      <c r="BE538" s="228">
        <f>IF(N538="základní",J538,0)</f>
        <v>0</v>
      </c>
      <c r="BF538" s="228">
        <f>IF(N538="snížená",J538,0)</f>
        <v>0</v>
      </c>
      <c r="BG538" s="228">
        <f>IF(N538="zákl. přenesená",J538,0)</f>
        <v>0</v>
      </c>
      <c r="BH538" s="228">
        <f>IF(N538="sníž. přenesená",J538,0)</f>
        <v>0</v>
      </c>
      <c r="BI538" s="228">
        <f>IF(N538="nulová",J538,0)</f>
        <v>0</v>
      </c>
      <c r="BJ538" s="20" t="s">
        <v>80</v>
      </c>
      <c r="BK538" s="228">
        <f>ROUND(I538*H538,2)</f>
        <v>0</v>
      </c>
      <c r="BL538" s="20" t="s">
        <v>183</v>
      </c>
      <c r="BM538" s="227" t="s">
        <v>1266</v>
      </c>
    </row>
    <row r="539" s="14" customFormat="1">
      <c r="A539" s="14"/>
      <c r="B539" s="245"/>
      <c r="C539" s="246"/>
      <c r="D539" s="236" t="s">
        <v>187</v>
      </c>
      <c r="E539" s="247" t="s">
        <v>21</v>
      </c>
      <c r="F539" s="248" t="s">
        <v>320</v>
      </c>
      <c r="G539" s="246"/>
      <c r="H539" s="249">
        <v>3.9500000000000002</v>
      </c>
      <c r="I539" s="250"/>
      <c r="J539" s="246"/>
      <c r="K539" s="246"/>
      <c r="L539" s="251"/>
      <c r="M539" s="252"/>
      <c r="N539" s="253"/>
      <c r="O539" s="253"/>
      <c r="P539" s="253"/>
      <c r="Q539" s="253"/>
      <c r="R539" s="253"/>
      <c r="S539" s="253"/>
      <c r="T539" s="25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T539" s="255" t="s">
        <v>187</v>
      </c>
      <c r="AU539" s="255" t="s">
        <v>82</v>
      </c>
      <c r="AV539" s="14" t="s">
        <v>82</v>
      </c>
      <c r="AW539" s="14" t="s">
        <v>33</v>
      </c>
      <c r="AX539" s="14" t="s">
        <v>72</v>
      </c>
      <c r="AY539" s="255" t="s">
        <v>176</v>
      </c>
    </row>
    <row r="540" s="14" customFormat="1">
      <c r="A540" s="14"/>
      <c r="B540" s="245"/>
      <c r="C540" s="246"/>
      <c r="D540" s="236" t="s">
        <v>187</v>
      </c>
      <c r="E540" s="247" t="s">
        <v>21</v>
      </c>
      <c r="F540" s="248" t="s">
        <v>321</v>
      </c>
      <c r="G540" s="246"/>
      <c r="H540" s="249">
        <v>4.3600000000000003</v>
      </c>
      <c r="I540" s="250"/>
      <c r="J540" s="246"/>
      <c r="K540" s="246"/>
      <c r="L540" s="251"/>
      <c r="M540" s="252"/>
      <c r="N540" s="253"/>
      <c r="O540" s="253"/>
      <c r="P540" s="253"/>
      <c r="Q540" s="253"/>
      <c r="R540" s="253"/>
      <c r="S540" s="253"/>
      <c r="T540" s="25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T540" s="255" t="s">
        <v>187</v>
      </c>
      <c r="AU540" s="255" t="s">
        <v>82</v>
      </c>
      <c r="AV540" s="14" t="s">
        <v>82</v>
      </c>
      <c r="AW540" s="14" t="s">
        <v>33</v>
      </c>
      <c r="AX540" s="14" t="s">
        <v>72</v>
      </c>
      <c r="AY540" s="255" t="s">
        <v>176</v>
      </c>
    </row>
    <row r="541" s="14" customFormat="1">
      <c r="A541" s="14"/>
      <c r="B541" s="245"/>
      <c r="C541" s="246"/>
      <c r="D541" s="236" t="s">
        <v>187</v>
      </c>
      <c r="E541" s="247" t="s">
        <v>21</v>
      </c>
      <c r="F541" s="248" t="s">
        <v>322</v>
      </c>
      <c r="G541" s="246"/>
      <c r="H541" s="249">
        <v>5.702</v>
      </c>
      <c r="I541" s="250"/>
      <c r="J541" s="246"/>
      <c r="K541" s="246"/>
      <c r="L541" s="251"/>
      <c r="M541" s="252"/>
      <c r="N541" s="253"/>
      <c r="O541" s="253"/>
      <c r="P541" s="253"/>
      <c r="Q541" s="253"/>
      <c r="R541" s="253"/>
      <c r="S541" s="253"/>
      <c r="T541" s="25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T541" s="255" t="s">
        <v>187</v>
      </c>
      <c r="AU541" s="255" t="s">
        <v>82</v>
      </c>
      <c r="AV541" s="14" t="s">
        <v>82</v>
      </c>
      <c r="AW541" s="14" t="s">
        <v>33</v>
      </c>
      <c r="AX541" s="14" t="s">
        <v>72</v>
      </c>
      <c r="AY541" s="255" t="s">
        <v>176</v>
      </c>
    </row>
    <row r="542" s="15" customFormat="1">
      <c r="A542" s="15"/>
      <c r="B542" s="256"/>
      <c r="C542" s="257"/>
      <c r="D542" s="236" t="s">
        <v>187</v>
      </c>
      <c r="E542" s="258" t="s">
        <v>21</v>
      </c>
      <c r="F542" s="259" t="s">
        <v>192</v>
      </c>
      <c r="G542" s="257"/>
      <c r="H542" s="260">
        <v>14.012000000000001</v>
      </c>
      <c r="I542" s="261"/>
      <c r="J542" s="257"/>
      <c r="K542" s="257"/>
      <c r="L542" s="262"/>
      <c r="M542" s="263"/>
      <c r="N542" s="264"/>
      <c r="O542" s="264"/>
      <c r="P542" s="264"/>
      <c r="Q542" s="264"/>
      <c r="R542" s="264"/>
      <c r="S542" s="264"/>
      <c r="T542" s="26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T542" s="266" t="s">
        <v>187</v>
      </c>
      <c r="AU542" s="266" t="s">
        <v>82</v>
      </c>
      <c r="AV542" s="15" t="s">
        <v>183</v>
      </c>
      <c r="AW542" s="15" t="s">
        <v>33</v>
      </c>
      <c r="AX542" s="15" t="s">
        <v>80</v>
      </c>
      <c r="AY542" s="266" t="s">
        <v>176</v>
      </c>
    </row>
    <row r="543" s="12" customFormat="1" ht="22.8" customHeight="1">
      <c r="A543" s="12"/>
      <c r="B543" s="200"/>
      <c r="C543" s="201"/>
      <c r="D543" s="202" t="s">
        <v>71</v>
      </c>
      <c r="E543" s="214" t="s">
        <v>209</v>
      </c>
      <c r="F543" s="214" t="s">
        <v>210</v>
      </c>
      <c r="G543" s="201"/>
      <c r="H543" s="201"/>
      <c r="I543" s="204"/>
      <c r="J543" s="215">
        <f>BK543</f>
        <v>0</v>
      </c>
      <c r="K543" s="201"/>
      <c r="L543" s="206"/>
      <c r="M543" s="207"/>
      <c r="N543" s="208"/>
      <c r="O543" s="208"/>
      <c r="P543" s="209">
        <f>SUM(P544:P720)</f>
        <v>0</v>
      </c>
      <c r="Q543" s="208"/>
      <c r="R543" s="209">
        <f>SUM(R544:R720)</f>
        <v>86.72780478</v>
      </c>
      <c r="S543" s="208"/>
      <c r="T543" s="210">
        <f>SUM(T544:T720)</f>
        <v>19.424999999999997</v>
      </c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R543" s="211" t="s">
        <v>80</v>
      </c>
      <c r="AT543" s="212" t="s">
        <v>71</v>
      </c>
      <c r="AU543" s="212" t="s">
        <v>80</v>
      </c>
      <c r="AY543" s="211" t="s">
        <v>176</v>
      </c>
      <c r="BK543" s="213">
        <f>SUM(BK544:BK720)</f>
        <v>0</v>
      </c>
    </row>
    <row r="544" s="2" customFormat="1" ht="55.5" customHeight="1">
      <c r="A544" s="41"/>
      <c r="B544" s="42"/>
      <c r="C544" s="216" t="s">
        <v>1267</v>
      </c>
      <c r="D544" s="216" t="s">
        <v>178</v>
      </c>
      <c r="E544" s="217" t="s">
        <v>1268</v>
      </c>
      <c r="F544" s="218" t="s">
        <v>1269</v>
      </c>
      <c r="G544" s="219" t="s">
        <v>407</v>
      </c>
      <c r="H544" s="220">
        <v>12</v>
      </c>
      <c r="I544" s="221"/>
      <c r="J544" s="222">
        <f>ROUND(I544*H544,2)</f>
        <v>0</v>
      </c>
      <c r="K544" s="218" t="s">
        <v>182</v>
      </c>
      <c r="L544" s="47"/>
      <c r="M544" s="223" t="s">
        <v>21</v>
      </c>
      <c r="N544" s="224" t="s">
        <v>43</v>
      </c>
      <c r="O544" s="87"/>
      <c r="P544" s="225">
        <f>O544*H544</f>
        <v>0</v>
      </c>
      <c r="Q544" s="225">
        <v>0.080839999999999995</v>
      </c>
      <c r="R544" s="225">
        <f>Q544*H544</f>
        <v>0.97007999999999994</v>
      </c>
      <c r="S544" s="225">
        <v>0</v>
      </c>
      <c r="T544" s="226">
        <f>S544*H544</f>
        <v>0</v>
      </c>
      <c r="U544" s="41"/>
      <c r="V544" s="41"/>
      <c r="W544" s="41"/>
      <c r="X544" s="41"/>
      <c r="Y544" s="41"/>
      <c r="Z544" s="41"/>
      <c r="AA544" s="41"/>
      <c r="AB544" s="41"/>
      <c r="AC544" s="41"/>
      <c r="AD544" s="41"/>
      <c r="AE544" s="41"/>
      <c r="AR544" s="227" t="s">
        <v>183</v>
      </c>
      <c r="AT544" s="227" t="s">
        <v>178</v>
      </c>
      <c r="AU544" s="227" t="s">
        <v>82</v>
      </c>
      <c r="AY544" s="20" t="s">
        <v>176</v>
      </c>
      <c r="BE544" s="228">
        <f>IF(N544="základní",J544,0)</f>
        <v>0</v>
      </c>
      <c r="BF544" s="228">
        <f>IF(N544="snížená",J544,0)</f>
        <v>0</v>
      </c>
      <c r="BG544" s="228">
        <f>IF(N544="zákl. přenesená",J544,0)</f>
        <v>0</v>
      </c>
      <c r="BH544" s="228">
        <f>IF(N544="sníž. přenesená",J544,0)</f>
        <v>0</v>
      </c>
      <c r="BI544" s="228">
        <f>IF(N544="nulová",J544,0)</f>
        <v>0</v>
      </c>
      <c r="BJ544" s="20" t="s">
        <v>80</v>
      </c>
      <c r="BK544" s="228">
        <f>ROUND(I544*H544,2)</f>
        <v>0</v>
      </c>
      <c r="BL544" s="20" t="s">
        <v>183</v>
      </c>
      <c r="BM544" s="227" t="s">
        <v>1270</v>
      </c>
    </row>
    <row r="545" s="2" customFormat="1">
      <c r="A545" s="41"/>
      <c r="B545" s="42"/>
      <c r="C545" s="43"/>
      <c r="D545" s="229" t="s">
        <v>185</v>
      </c>
      <c r="E545" s="43"/>
      <c r="F545" s="230" t="s">
        <v>1271</v>
      </c>
      <c r="G545" s="43"/>
      <c r="H545" s="43"/>
      <c r="I545" s="231"/>
      <c r="J545" s="43"/>
      <c r="K545" s="43"/>
      <c r="L545" s="47"/>
      <c r="M545" s="232"/>
      <c r="N545" s="233"/>
      <c r="O545" s="87"/>
      <c r="P545" s="87"/>
      <c r="Q545" s="87"/>
      <c r="R545" s="87"/>
      <c r="S545" s="87"/>
      <c r="T545" s="88"/>
      <c r="U545" s="41"/>
      <c r="V545" s="41"/>
      <c r="W545" s="41"/>
      <c r="X545" s="41"/>
      <c r="Y545" s="41"/>
      <c r="Z545" s="41"/>
      <c r="AA545" s="41"/>
      <c r="AB545" s="41"/>
      <c r="AC545" s="41"/>
      <c r="AD545" s="41"/>
      <c r="AE545" s="41"/>
      <c r="AT545" s="20" t="s">
        <v>185</v>
      </c>
      <c r="AU545" s="20" t="s">
        <v>82</v>
      </c>
    </row>
    <row r="546" s="13" customFormat="1">
      <c r="A546" s="13"/>
      <c r="B546" s="234"/>
      <c r="C546" s="235"/>
      <c r="D546" s="236" t="s">
        <v>187</v>
      </c>
      <c r="E546" s="237" t="s">
        <v>21</v>
      </c>
      <c r="F546" s="238" t="s">
        <v>1272</v>
      </c>
      <c r="G546" s="235"/>
      <c r="H546" s="237" t="s">
        <v>21</v>
      </c>
      <c r="I546" s="239"/>
      <c r="J546" s="235"/>
      <c r="K546" s="235"/>
      <c r="L546" s="240"/>
      <c r="M546" s="241"/>
      <c r="N546" s="242"/>
      <c r="O546" s="242"/>
      <c r="P546" s="242"/>
      <c r="Q546" s="242"/>
      <c r="R546" s="242"/>
      <c r="S546" s="242"/>
      <c r="T546" s="243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T546" s="244" t="s">
        <v>187</v>
      </c>
      <c r="AU546" s="244" t="s">
        <v>82</v>
      </c>
      <c r="AV546" s="13" t="s">
        <v>80</v>
      </c>
      <c r="AW546" s="13" t="s">
        <v>33</v>
      </c>
      <c r="AX546" s="13" t="s">
        <v>72</v>
      </c>
      <c r="AY546" s="244" t="s">
        <v>176</v>
      </c>
    </row>
    <row r="547" s="14" customFormat="1">
      <c r="A547" s="14"/>
      <c r="B547" s="245"/>
      <c r="C547" s="246"/>
      <c r="D547" s="236" t="s">
        <v>187</v>
      </c>
      <c r="E547" s="247" t="s">
        <v>21</v>
      </c>
      <c r="F547" s="248" t="s">
        <v>1273</v>
      </c>
      <c r="G547" s="246"/>
      <c r="H547" s="249">
        <v>12</v>
      </c>
      <c r="I547" s="250"/>
      <c r="J547" s="246"/>
      <c r="K547" s="246"/>
      <c r="L547" s="251"/>
      <c r="M547" s="252"/>
      <c r="N547" s="253"/>
      <c r="O547" s="253"/>
      <c r="P547" s="253"/>
      <c r="Q547" s="253"/>
      <c r="R547" s="253"/>
      <c r="S547" s="253"/>
      <c r="T547" s="25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T547" s="255" t="s">
        <v>187</v>
      </c>
      <c r="AU547" s="255" t="s">
        <v>82</v>
      </c>
      <c r="AV547" s="14" t="s">
        <v>82</v>
      </c>
      <c r="AW547" s="14" t="s">
        <v>33</v>
      </c>
      <c r="AX547" s="14" t="s">
        <v>72</v>
      </c>
      <c r="AY547" s="255" t="s">
        <v>176</v>
      </c>
    </row>
    <row r="548" s="15" customFormat="1">
      <c r="A548" s="15"/>
      <c r="B548" s="256"/>
      <c r="C548" s="257"/>
      <c r="D548" s="236" t="s">
        <v>187</v>
      </c>
      <c r="E548" s="258" t="s">
        <v>21</v>
      </c>
      <c r="F548" s="259" t="s">
        <v>192</v>
      </c>
      <c r="G548" s="257"/>
      <c r="H548" s="260">
        <v>12</v>
      </c>
      <c r="I548" s="261"/>
      <c r="J548" s="257"/>
      <c r="K548" s="257"/>
      <c r="L548" s="262"/>
      <c r="M548" s="263"/>
      <c r="N548" s="264"/>
      <c r="O548" s="264"/>
      <c r="P548" s="264"/>
      <c r="Q548" s="264"/>
      <c r="R548" s="264"/>
      <c r="S548" s="264"/>
      <c r="T548" s="26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T548" s="266" t="s">
        <v>187</v>
      </c>
      <c r="AU548" s="266" t="s">
        <v>82</v>
      </c>
      <c r="AV548" s="15" t="s">
        <v>183</v>
      </c>
      <c r="AW548" s="15" t="s">
        <v>33</v>
      </c>
      <c r="AX548" s="15" t="s">
        <v>80</v>
      </c>
      <c r="AY548" s="266" t="s">
        <v>176</v>
      </c>
    </row>
    <row r="549" s="2" customFormat="1" ht="16.5" customHeight="1">
      <c r="A549" s="41"/>
      <c r="B549" s="42"/>
      <c r="C549" s="282" t="s">
        <v>1274</v>
      </c>
      <c r="D549" s="282" t="s">
        <v>866</v>
      </c>
      <c r="E549" s="283" t="s">
        <v>1275</v>
      </c>
      <c r="F549" s="284" t="s">
        <v>1276</v>
      </c>
      <c r="G549" s="285" t="s">
        <v>181</v>
      </c>
      <c r="H549" s="286">
        <v>2.04</v>
      </c>
      <c r="I549" s="287"/>
      <c r="J549" s="288">
        <f>ROUND(I549*H549,2)</f>
        <v>0</v>
      </c>
      <c r="K549" s="284" t="s">
        <v>182</v>
      </c>
      <c r="L549" s="289"/>
      <c r="M549" s="290" t="s">
        <v>21</v>
      </c>
      <c r="N549" s="291" t="s">
        <v>43</v>
      </c>
      <c r="O549" s="87"/>
      <c r="P549" s="225">
        <f>O549*H549</f>
        <v>0</v>
      </c>
      <c r="Q549" s="225">
        <v>0.22800000000000001</v>
      </c>
      <c r="R549" s="225">
        <f>Q549*H549</f>
        <v>0.46512000000000003</v>
      </c>
      <c r="S549" s="225">
        <v>0</v>
      </c>
      <c r="T549" s="226">
        <f>S549*H549</f>
        <v>0</v>
      </c>
      <c r="U549" s="41"/>
      <c r="V549" s="41"/>
      <c r="W549" s="41"/>
      <c r="X549" s="41"/>
      <c r="Y549" s="41"/>
      <c r="Z549" s="41"/>
      <c r="AA549" s="41"/>
      <c r="AB549" s="41"/>
      <c r="AC549" s="41"/>
      <c r="AD549" s="41"/>
      <c r="AE549" s="41"/>
      <c r="AR549" s="227" t="s">
        <v>242</v>
      </c>
      <c r="AT549" s="227" t="s">
        <v>866</v>
      </c>
      <c r="AU549" s="227" t="s">
        <v>82</v>
      </c>
      <c r="AY549" s="20" t="s">
        <v>176</v>
      </c>
      <c r="BE549" s="228">
        <f>IF(N549="základní",J549,0)</f>
        <v>0</v>
      </c>
      <c r="BF549" s="228">
        <f>IF(N549="snížená",J549,0)</f>
        <v>0</v>
      </c>
      <c r="BG549" s="228">
        <f>IF(N549="zákl. přenesená",J549,0)</f>
        <v>0</v>
      </c>
      <c r="BH549" s="228">
        <f>IF(N549="sníž. přenesená",J549,0)</f>
        <v>0</v>
      </c>
      <c r="BI549" s="228">
        <f>IF(N549="nulová",J549,0)</f>
        <v>0</v>
      </c>
      <c r="BJ549" s="20" t="s">
        <v>80</v>
      </c>
      <c r="BK549" s="228">
        <f>ROUND(I549*H549,2)</f>
        <v>0</v>
      </c>
      <c r="BL549" s="20" t="s">
        <v>183</v>
      </c>
      <c r="BM549" s="227" t="s">
        <v>1277</v>
      </c>
    </row>
    <row r="550" s="14" customFormat="1">
      <c r="A550" s="14"/>
      <c r="B550" s="245"/>
      <c r="C550" s="246"/>
      <c r="D550" s="236" t="s">
        <v>187</v>
      </c>
      <c r="E550" s="247" t="s">
        <v>21</v>
      </c>
      <c r="F550" s="248" t="s">
        <v>1278</v>
      </c>
      <c r="G550" s="246"/>
      <c r="H550" s="249">
        <v>12</v>
      </c>
      <c r="I550" s="250"/>
      <c r="J550" s="246"/>
      <c r="K550" s="246"/>
      <c r="L550" s="251"/>
      <c r="M550" s="252"/>
      <c r="N550" s="253"/>
      <c r="O550" s="253"/>
      <c r="P550" s="253"/>
      <c r="Q550" s="253"/>
      <c r="R550" s="253"/>
      <c r="S550" s="253"/>
      <c r="T550" s="25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T550" s="255" t="s">
        <v>187</v>
      </c>
      <c r="AU550" s="255" t="s">
        <v>82</v>
      </c>
      <c r="AV550" s="14" t="s">
        <v>82</v>
      </c>
      <c r="AW550" s="14" t="s">
        <v>33</v>
      </c>
      <c r="AX550" s="14" t="s">
        <v>72</v>
      </c>
      <c r="AY550" s="255" t="s">
        <v>176</v>
      </c>
    </row>
    <row r="551" s="15" customFormat="1">
      <c r="A551" s="15"/>
      <c r="B551" s="256"/>
      <c r="C551" s="257"/>
      <c r="D551" s="236" t="s">
        <v>187</v>
      </c>
      <c r="E551" s="258" t="s">
        <v>21</v>
      </c>
      <c r="F551" s="259" t="s">
        <v>192</v>
      </c>
      <c r="G551" s="257"/>
      <c r="H551" s="260">
        <v>12</v>
      </c>
      <c r="I551" s="261"/>
      <c r="J551" s="257"/>
      <c r="K551" s="257"/>
      <c r="L551" s="262"/>
      <c r="M551" s="263"/>
      <c r="N551" s="264"/>
      <c r="O551" s="264"/>
      <c r="P551" s="264"/>
      <c r="Q551" s="264"/>
      <c r="R551" s="264"/>
      <c r="S551" s="264"/>
      <c r="T551" s="26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T551" s="266" t="s">
        <v>187</v>
      </c>
      <c r="AU551" s="266" t="s">
        <v>82</v>
      </c>
      <c r="AV551" s="15" t="s">
        <v>183</v>
      </c>
      <c r="AW551" s="15" t="s">
        <v>33</v>
      </c>
      <c r="AX551" s="15" t="s">
        <v>80</v>
      </c>
      <c r="AY551" s="266" t="s">
        <v>176</v>
      </c>
    </row>
    <row r="552" s="14" customFormat="1">
      <c r="A552" s="14"/>
      <c r="B552" s="245"/>
      <c r="C552" s="246"/>
      <c r="D552" s="236" t="s">
        <v>187</v>
      </c>
      <c r="E552" s="246"/>
      <c r="F552" s="248" t="s">
        <v>1279</v>
      </c>
      <c r="G552" s="246"/>
      <c r="H552" s="249">
        <v>2.04</v>
      </c>
      <c r="I552" s="250"/>
      <c r="J552" s="246"/>
      <c r="K552" s="246"/>
      <c r="L552" s="251"/>
      <c r="M552" s="252"/>
      <c r="N552" s="253"/>
      <c r="O552" s="253"/>
      <c r="P552" s="253"/>
      <c r="Q552" s="253"/>
      <c r="R552" s="253"/>
      <c r="S552" s="253"/>
      <c r="T552" s="25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T552" s="255" t="s">
        <v>187</v>
      </c>
      <c r="AU552" s="255" t="s">
        <v>82</v>
      </c>
      <c r="AV552" s="14" t="s">
        <v>82</v>
      </c>
      <c r="AW552" s="14" t="s">
        <v>4</v>
      </c>
      <c r="AX552" s="14" t="s">
        <v>80</v>
      </c>
      <c r="AY552" s="255" t="s">
        <v>176</v>
      </c>
    </row>
    <row r="553" s="2" customFormat="1" ht="24.15" customHeight="1">
      <c r="A553" s="41"/>
      <c r="B553" s="42"/>
      <c r="C553" s="216" t="s">
        <v>1280</v>
      </c>
      <c r="D553" s="216" t="s">
        <v>178</v>
      </c>
      <c r="E553" s="217" t="s">
        <v>1281</v>
      </c>
      <c r="F553" s="218" t="s">
        <v>1282</v>
      </c>
      <c r="G553" s="219" t="s">
        <v>407</v>
      </c>
      <c r="H553" s="220">
        <v>78.200000000000003</v>
      </c>
      <c r="I553" s="221"/>
      <c r="J553" s="222">
        <f>ROUND(I553*H553,2)</f>
        <v>0</v>
      </c>
      <c r="K553" s="218" t="s">
        <v>280</v>
      </c>
      <c r="L553" s="47"/>
      <c r="M553" s="223" t="s">
        <v>21</v>
      </c>
      <c r="N553" s="224" t="s">
        <v>43</v>
      </c>
      <c r="O553" s="87"/>
      <c r="P553" s="225">
        <f>O553*H553</f>
        <v>0</v>
      </c>
      <c r="Q553" s="225">
        <v>0.090010000000000007</v>
      </c>
      <c r="R553" s="225">
        <f>Q553*H553</f>
        <v>7.0387820000000012</v>
      </c>
      <c r="S553" s="225">
        <v>0</v>
      </c>
      <c r="T553" s="226">
        <f>S553*H553</f>
        <v>0</v>
      </c>
      <c r="U553" s="41"/>
      <c r="V553" s="41"/>
      <c r="W553" s="41"/>
      <c r="X553" s="41"/>
      <c r="Y553" s="41"/>
      <c r="Z553" s="41"/>
      <c r="AA553" s="41"/>
      <c r="AB553" s="41"/>
      <c r="AC553" s="41"/>
      <c r="AD553" s="41"/>
      <c r="AE553" s="41"/>
      <c r="AR553" s="227" t="s">
        <v>183</v>
      </c>
      <c r="AT553" s="227" t="s">
        <v>178</v>
      </c>
      <c r="AU553" s="227" t="s">
        <v>82</v>
      </c>
      <c r="AY553" s="20" t="s">
        <v>176</v>
      </c>
      <c r="BE553" s="228">
        <f>IF(N553="základní",J553,0)</f>
        <v>0</v>
      </c>
      <c r="BF553" s="228">
        <f>IF(N553="snížená",J553,0)</f>
        <v>0</v>
      </c>
      <c r="BG553" s="228">
        <f>IF(N553="zákl. přenesená",J553,0)</f>
        <v>0</v>
      </c>
      <c r="BH553" s="228">
        <f>IF(N553="sníž. přenesená",J553,0)</f>
        <v>0</v>
      </c>
      <c r="BI553" s="228">
        <f>IF(N553="nulová",J553,0)</f>
        <v>0</v>
      </c>
      <c r="BJ553" s="20" t="s">
        <v>80</v>
      </c>
      <c r="BK553" s="228">
        <f>ROUND(I553*H553,2)</f>
        <v>0</v>
      </c>
      <c r="BL553" s="20" t="s">
        <v>183</v>
      </c>
      <c r="BM553" s="227" t="s">
        <v>1283</v>
      </c>
    </row>
    <row r="554" s="13" customFormat="1">
      <c r="A554" s="13"/>
      <c r="B554" s="234"/>
      <c r="C554" s="235"/>
      <c r="D554" s="236" t="s">
        <v>187</v>
      </c>
      <c r="E554" s="237" t="s">
        <v>21</v>
      </c>
      <c r="F554" s="238" t="s">
        <v>207</v>
      </c>
      <c r="G554" s="235"/>
      <c r="H554" s="237" t="s">
        <v>21</v>
      </c>
      <c r="I554" s="239"/>
      <c r="J554" s="235"/>
      <c r="K554" s="235"/>
      <c r="L554" s="240"/>
      <c r="M554" s="241"/>
      <c r="N554" s="242"/>
      <c r="O554" s="242"/>
      <c r="P554" s="242"/>
      <c r="Q554" s="242"/>
      <c r="R554" s="242"/>
      <c r="S554" s="242"/>
      <c r="T554" s="243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T554" s="244" t="s">
        <v>187</v>
      </c>
      <c r="AU554" s="244" t="s">
        <v>82</v>
      </c>
      <c r="AV554" s="13" t="s">
        <v>80</v>
      </c>
      <c r="AW554" s="13" t="s">
        <v>33</v>
      </c>
      <c r="AX554" s="13" t="s">
        <v>72</v>
      </c>
      <c r="AY554" s="244" t="s">
        <v>176</v>
      </c>
    </row>
    <row r="555" s="14" customFormat="1">
      <c r="A555" s="14"/>
      <c r="B555" s="245"/>
      <c r="C555" s="246"/>
      <c r="D555" s="236" t="s">
        <v>187</v>
      </c>
      <c r="E555" s="247" t="s">
        <v>21</v>
      </c>
      <c r="F555" s="248" t="s">
        <v>1284</v>
      </c>
      <c r="G555" s="246"/>
      <c r="H555" s="249">
        <v>78.200000000000003</v>
      </c>
      <c r="I555" s="250"/>
      <c r="J555" s="246"/>
      <c r="K555" s="246"/>
      <c r="L555" s="251"/>
      <c r="M555" s="252"/>
      <c r="N555" s="253"/>
      <c r="O555" s="253"/>
      <c r="P555" s="253"/>
      <c r="Q555" s="253"/>
      <c r="R555" s="253"/>
      <c r="S555" s="253"/>
      <c r="T555" s="25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T555" s="255" t="s">
        <v>187</v>
      </c>
      <c r="AU555" s="255" t="s">
        <v>82</v>
      </c>
      <c r="AV555" s="14" t="s">
        <v>82</v>
      </c>
      <c r="AW555" s="14" t="s">
        <v>33</v>
      </c>
      <c r="AX555" s="14" t="s">
        <v>72</v>
      </c>
      <c r="AY555" s="255" t="s">
        <v>176</v>
      </c>
    </row>
    <row r="556" s="15" customFormat="1">
      <c r="A556" s="15"/>
      <c r="B556" s="256"/>
      <c r="C556" s="257"/>
      <c r="D556" s="236" t="s">
        <v>187</v>
      </c>
      <c r="E556" s="258" t="s">
        <v>21</v>
      </c>
      <c r="F556" s="259" t="s">
        <v>192</v>
      </c>
      <c r="G556" s="257"/>
      <c r="H556" s="260">
        <v>78.200000000000003</v>
      </c>
      <c r="I556" s="261"/>
      <c r="J556" s="257"/>
      <c r="K556" s="257"/>
      <c r="L556" s="262"/>
      <c r="M556" s="263"/>
      <c r="N556" s="264"/>
      <c r="O556" s="264"/>
      <c r="P556" s="264"/>
      <c r="Q556" s="264"/>
      <c r="R556" s="264"/>
      <c r="S556" s="264"/>
      <c r="T556" s="26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T556" s="266" t="s">
        <v>187</v>
      </c>
      <c r="AU556" s="266" t="s">
        <v>82</v>
      </c>
      <c r="AV556" s="15" t="s">
        <v>183</v>
      </c>
      <c r="AW556" s="15" t="s">
        <v>33</v>
      </c>
      <c r="AX556" s="15" t="s">
        <v>80</v>
      </c>
      <c r="AY556" s="266" t="s">
        <v>176</v>
      </c>
    </row>
    <row r="557" s="2" customFormat="1" ht="49.05" customHeight="1">
      <c r="A557" s="41"/>
      <c r="B557" s="42"/>
      <c r="C557" s="216" t="s">
        <v>1285</v>
      </c>
      <c r="D557" s="216" t="s">
        <v>178</v>
      </c>
      <c r="E557" s="217" t="s">
        <v>1286</v>
      </c>
      <c r="F557" s="218" t="s">
        <v>1287</v>
      </c>
      <c r="G557" s="219" t="s">
        <v>181</v>
      </c>
      <c r="H557" s="220">
        <v>1321.2000000000001</v>
      </c>
      <c r="I557" s="221"/>
      <c r="J557" s="222">
        <f>ROUND(I557*H557,2)</f>
        <v>0</v>
      </c>
      <c r="K557" s="218" t="s">
        <v>182</v>
      </c>
      <c r="L557" s="47"/>
      <c r="M557" s="223" t="s">
        <v>21</v>
      </c>
      <c r="N557" s="224" t="s">
        <v>43</v>
      </c>
      <c r="O557" s="87"/>
      <c r="P557" s="225">
        <f>O557*H557</f>
        <v>0</v>
      </c>
      <c r="Q557" s="225">
        <v>0</v>
      </c>
      <c r="R557" s="225">
        <f>Q557*H557</f>
        <v>0</v>
      </c>
      <c r="S557" s="225">
        <v>0</v>
      </c>
      <c r="T557" s="226">
        <f>S557*H557</f>
        <v>0</v>
      </c>
      <c r="U557" s="41"/>
      <c r="V557" s="41"/>
      <c r="W557" s="41"/>
      <c r="X557" s="41"/>
      <c r="Y557" s="41"/>
      <c r="Z557" s="41"/>
      <c r="AA557" s="41"/>
      <c r="AB557" s="41"/>
      <c r="AC557" s="41"/>
      <c r="AD557" s="41"/>
      <c r="AE557" s="41"/>
      <c r="AR557" s="227" t="s">
        <v>183</v>
      </c>
      <c r="AT557" s="227" t="s">
        <v>178</v>
      </c>
      <c r="AU557" s="227" t="s">
        <v>82</v>
      </c>
      <c r="AY557" s="20" t="s">
        <v>176</v>
      </c>
      <c r="BE557" s="228">
        <f>IF(N557="základní",J557,0)</f>
        <v>0</v>
      </c>
      <c r="BF557" s="228">
        <f>IF(N557="snížená",J557,0)</f>
        <v>0</v>
      </c>
      <c r="BG557" s="228">
        <f>IF(N557="zákl. přenesená",J557,0)</f>
        <v>0</v>
      </c>
      <c r="BH557" s="228">
        <f>IF(N557="sníž. přenesená",J557,0)</f>
        <v>0</v>
      </c>
      <c r="BI557" s="228">
        <f>IF(N557="nulová",J557,0)</f>
        <v>0</v>
      </c>
      <c r="BJ557" s="20" t="s">
        <v>80</v>
      </c>
      <c r="BK557" s="228">
        <f>ROUND(I557*H557,2)</f>
        <v>0</v>
      </c>
      <c r="BL557" s="20" t="s">
        <v>183</v>
      </c>
      <c r="BM557" s="227" t="s">
        <v>1288</v>
      </c>
    </row>
    <row r="558" s="2" customFormat="1">
      <c r="A558" s="41"/>
      <c r="B558" s="42"/>
      <c r="C558" s="43"/>
      <c r="D558" s="229" t="s">
        <v>185</v>
      </c>
      <c r="E558" s="43"/>
      <c r="F558" s="230" t="s">
        <v>1289</v>
      </c>
      <c r="G558" s="43"/>
      <c r="H558" s="43"/>
      <c r="I558" s="231"/>
      <c r="J558" s="43"/>
      <c r="K558" s="43"/>
      <c r="L558" s="47"/>
      <c r="M558" s="232"/>
      <c r="N558" s="233"/>
      <c r="O558" s="87"/>
      <c r="P558" s="87"/>
      <c r="Q558" s="87"/>
      <c r="R558" s="87"/>
      <c r="S558" s="87"/>
      <c r="T558" s="88"/>
      <c r="U558" s="41"/>
      <c r="V558" s="41"/>
      <c r="W558" s="41"/>
      <c r="X558" s="41"/>
      <c r="Y558" s="41"/>
      <c r="Z558" s="41"/>
      <c r="AA558" s="41"/>
      <c r="AB558" s="41"/>
      <c r="AC558" s="41"/>
      <c r="AD558" s="41"/>
      <c r="AE558" s="41"/>
      <c r="AT558" s="20" t="s">
        <v>185</v>
      </c>
      <c r="AU558" s="20" t="s">
        <v>82</v>
      </c>
    </row>
    <row r="559" s="14" customFormat="1">
      <c r="A559" s="14"/>
      <c r="B559" s="245"/>
      <c r="C559" s="246"/>
      <c r="D559" s="236" t="s">
        <v>187</v>
      </c>
      <c r="E559" s="247" t="s">
        <v>21</v>
      </c>
      <c r="F559" s="248" t="s">
        <v>1290</v>
      </c>
      <c r="G559" s="246"/>
      <c r="H559" s="249">
        <v>904</v>
      </c>
      <c r="I559" s="250"/>
      <c r="J559" s="246"/>
      <c r="K559" s="246"/>
      <c r="L559" s="251"/>
      <c r="M559" s="252"/>
      <c r="N559" s="253"/>
      <c r="O559" s="253"/>
      <c r="P559" s="253"/>
      <c r="Q559" s="253"/>
      <c r="R559" s="253"/>
      <c r="S559" s="253"/>
      <c r="T559" s="25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T559" s="255" t="s">
        <v>187</v>
      </c>
      <c r="AU559" s="255" t="s">
        <v>82</v>
      </c>
      <c r="AV559" s="14" t="s">
        <v>82</v>
      </c>
      <c r="AW559" s="14" t="s">
        <v>33</v>
      </c>
      <c r="AX559" s="14" t="s">
        <v>72</v>
      </c>
      <c r="AY559" s="255" t="s">
        <v>176</v>
      </c>
    </row>
    <row r="560" s="14" customFormat="1">
      <c r="A560" s="14"/>
      <c r="B560" s="245"/>
      <c r="C560" s="246"/>
      <c r="D560" s="236" t="s">
        <v>187</v>
      </c>
      <c r="E560" s="247" t="s">
        <v>21</v>
      </c>
      <c r="F560" s="248" t="s">
        <v>1291</v>
      </c>
      <c r="G560" s="246"/>
      <c r="H560" s="249">
        <v>417.19999999999999</v>
      </c>
      <c r="I560" s="250"/>
      <c r="J560" s="246"/>
      <c r="K560" s="246"/>
      <c r="L560" s="251"/>
      <c r="M560" s="252"/>
      <c r="N560" s="253"/>
      <c r="O560" s="253"/>
      <c r="P560" s="253"/>
      <c r="Q560" s="253"/>
      <c r="R560" s="253"/>
      <c r="S560" s="253"/>
      <c r="T560" s="25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T560" s="255" t="s">
        <v>187</v>
      </c>
      <c r="AU560" s="255" t="s">
        <v>82</v>
      </c>
      <c r="AV560" s="14" t="s">
        <v>82</v>
      </c>
      <c r="AW560" s="14" t="s">
        <v>33</v>
      </c>
      <c r="AX560" s="14" t="s">
        <v>72</v>
      </c>
      <c r="AY560" s="255" t="s">
        <v>176</v>
      </c>
    </row>
    <row r="561" s="15" customFormat="1">
      <c r="A561" s="15"/>
      <c r="B561" s="256"/>
      <c r="C561" s="257"/>
      <c r="D561" s="236" t="s">
        <v>187</v>
      </c>
      <c r="E561" s="258" t="s">
        <v>822</v>
      </c>
      <c r="F561" s="259" t="s">
        <v>192</v>
      </c>
      <c r="G561" s="257"/>
      <c r="H561" s="260">
        <v>1321.2000000000001</v>
      </c>
      <c r="I561" s="261"/>
      <c r="J561" s="257"/>
      <c r="K561" s="257"/>
      <c r="L561" s="262"/>
      <c r="M561" s="263"/>
      <c r="N561" s="264"/>
      <c r="O561" s="264"/>
      <c r="P561" s="264"/>
      <c r="Q561" s="264"/>
      <c r="R561" s="264"/>
      <c r="S561" s="264"/>
      <c r="T561" s="26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T561" s="266" t="s">
        <v>187</v>
      </c>
      <c r="AU561" s="266" t="s">
        <v>82</v>
      </c>
      <c r="AV561" s="15" t="s">
        <v>183</v>
      </c>
      <c r="AW561" s="15" t="s">
        <v>33</v>
      </c>
      <c r="AX561" s="15" t="s">
        <v>80</v>
      </c>
      <c r="AY561" s="266" t="s">
        <v>176</v>
      </c>
    </row>
    <row r="562" s="2" customFormat="1" ht="55.5" customHeight="1">
      <c r="A562" s="41"/>
      <c r="B562" s="42"/>
      <c r="C562" s="216" t="s">
        <v>1292</v>
      </c>
      <c r="D562" s="216" t="s">
        <v>178</v>
      </c>
      <c r="E562" s="217" t="s">
        <v>1293</v>
      </c>
      <c r="F562" s="218" t="s">
        <v>1294</v>
      </c>
      <c r="G562" s="219" t="s">
        <v>181</v>
      </c>
      <c r="H562" s="220">
        <v>317088</v>
      </c>
      <c r="I562" s="221"/>
      <c r="J562" s="222">
        <f>ROUND(I562*H562,2)</f>
        <v>0</v>
      </c>
      <c r="K562" s="218" t="s">
        <v>182</v>
      </c>
      <c r="L562" s="47"/>
      <c r="M562" s="223" t="s">
        <v>21</v>
      </c>
      <c r="N562" s="224" t="s">
        <v>43</v>
      </c>
      <c r="O562" s="87"/>
      <c r="P562" s="225">
        <f>O562*H562</f>
        <v>0</v>
      </c>
      <c r="Q562" s="225">
        <v>0</v>
      </c>
      <c r="R562" s="225">
        <f>Q562*H562</f>
        <v>0</v>
      </c>
      <c r="S562" s="225">
        <v>0</v>
      </c>
      <c r="T562" s="226">
        <f>S562*H562</f>
        <v>0</v>
      </c>
      <c r="U562" s="41"/>
      <c r="V562" s="41"/>
      <c r="W562" s="41"/>
      <c r="X562" s="41"/>
      <c r="Y562" s="41"/>
      <c r="Z562" s="41"/>
      <c r="AA562" s="41"/>
      <c r="AB562" s="41"/>
      <c r="AC562" s="41"/>
      <c r="AD562" s="41"/>
      <c r="AE562" s="41"/>
      <c r="AR562" s="227" t="s">
        <v>183</v>
      </c>
      <c r="AT562" s="227" t="s">
        <v>178</v>
      </c>
      <c r="AU562" s="227" t="s">
        <v>82</v>
      </c>
      <c r="AY562" s="20" t="s">
        <v>176</v>
      </c>
      <c r="BE562" s="228">
        <f>IF(N562="základní",J562,0)</f>
        <v>0</v>
      </c>
      <c r="BF562" s="228">
        <f>IF(N562="snížená",J562,0)</f>
        <v>0</v>
      </c>
      <c r="BG562" s="228">
        <f>IF(N562="zákl. přenesená",J562,0)</f>
        <v>0</v>
      </c>
      <c r="BH562" s="228">
        <f>IF(N562="sníž. přenesená",J562,0)</f>
        <v>0</v>
      </c>
      <c r="BI562" s="228">
        <f>IF(N562="nulová",J562,0)</f>
        <v>0</v>
      </c>
      <c r="BJ562" s="20" t="s">
        <v>80</v>
      </c>
      <c r="BK562" s="228">
        <f>ROUND(I562*H562,2)</f>
        <v>0</v>
      </c>
      <c r="BL562" s="20" t="s">
        <v>183</v>
      </c>
      <c r="BM562" s="227" t="s">
        <v>1295</v>
      </c>
    </row>
    <row r="563" s="2" customFormat="1">
      <c r="A563" s="41"/>
      <c r="B563" s="42"/>
      <c r="C563" s="43"/>
      <c r="D563" s="229" t="s">
        <v>185</v>
      </c>
      <c r="E563" s="43"/>
      <c r="F563" s="230" t="s">
        <v>1296</v>
      </c>
      <c r="G563" s="43"/>
      <c r="H563" s="43"/>
      <c r="I563" s="231"/>
      <c r="J563" s="43"/>
      <c r="K563" s="43"/>
      <c r="L563" s="47"/>
      <c r="M563" s="232"/>
      <c r="N563" s="233"/>
      <c r="O563" s="87"/>
      <c r="P563" s="87"/>
      <c r="Q563" s="87"/>
      <c r="R563" s="87"/>
      <c r="S563" s="87"/>
      <c r="T563" s="88"/>
      <c r="U563" s="41"/>
      <c r="V563" s="41"/>
      <c r="W563" s="41"/>
      <c r="X563" s="41"/>
      <c r="Y563" s="41"/>
      <c r="Z563" s="41"/>
      <c r="AA563" s="41"/>
      <c r="AB563" s="41"/>
      <c r="AC563" s="41"/>
      <c r="AD563" s="41"/>
      <c r="AE563" s="41"/>
      <c r="AT563" s="20" t="s">
        <v>185</v>
      </c>
      <c r="AU563" s="20" t="s">
        <v>82</v>
      </c>
    </row>
    <row r="564" s="13" customFormat="1">
      <c r="A564" s="13"/>
      <c r="B564" s="234"/>
      <c r="C564" s="235"/>
      <c r="D564" s="236" t="s">
        <v>187</v>
      </c>
      <c r="E564" s="237" t="s">
        <v>21</v>
      </c>
      <c r="F564" s="238" t="s">
        <v>1297</v>
      </c>
      <c r="G564" s="235"/>
      <c r="H564" s="237" t="s">
        <v>21</v>
      </c>
      <c r="I564" s="239"/>
      <c r="J564" s="235"/>
      <c r="K564" s="235"/>
      <c r="L564" s="240"/>
      <c r="M564" s="241"/>
      <c r="N564" s="242"/>
      <c r="O564" s="242"/>
      <c r="P564" s="242"/>
      <c r="Q564" s="242"/>
      <c r="R564" s="242"/>
      <c r="S564" s="242"/>
      <c r="T564" s="243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T564" s="244" t="s">
        <v>187</v>
      </c>
      <c r="AU564" s="244" t="s">
        <v>82</v>
      </c>
      <c r="AV564" s="13" t="s">
        <v>80</v>
      </c>
      <c r="AW564" s="13" t="s">
        <v>33</v>
      </c>
      <c r="AX564" s="13" t="s">
        <v>72</v>
      </c>
      <c r="AY564" s="244" t="s">
        <v>176</v>
      </c>
    </row>
    <row r="565" s="14" customFormat="1">
      <c r="A565" s="14"/>
      <c r="B565" s="245"/>
      <c r="C565" s="246"/>
      <c r="D565" s="236" t="s">
        <v>187</v>
      </c>
      <c r="E565" s="247" t="s">
        <v>21</v>
      </c>
      <c r="F565" s="248" t="s">
        <v>1298</v>
      </c>
      <c r="G565" s="246"/>
      <c r="H565" s="249">
        <v>317088</v>
      </c>
      <c r="I565" s="250"/>
      <c r="J565" s="246"/>
      <c r="K565" s="246"/>
      <c r="L565" s="251"/>
      <c r="M565" s="252"/>
      <c r="N565" s="253"/>
      <c r="O565" s="253"/>
      <c r="P565" s="253"/>
      <c r="Q565" s="253"/>
      <c r="R565" s="253"/>
      <c r="S565" s="253"/>
      <c r="T565" s="25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T565" s="255" t="s">
        <v>187</v>
      </c>
      <c r="AU565" s="255" t="s">
        <v>82</v>
      </c>
      <c r="AV565" s="14" t="s">
        <v>82</v>
      </c>
      <c r="AW565" s="14" t="s">
        <v>33</v>
      </c>
      <c r="AX565" s="14" t="s">
        <v>72</v>
      </c>
      <c r="AY565" s="255" t="s">
        <v>176</v>
      </c>
    </row>
    <row r="566" s="15" customFormat="1">
      <c r="A566" s="15"/>
      <c r="B566" s="256"/>
      <c r="C566" s="257"/>
      <c r="D566" s="236" t="s">
        <v>187</v>
      </c>
      <c r="E566" s="258" t="s">
        <v>21</v>
      </c>
      <c r="F566" s="259" t="s">
        <v>192</v>
      </c>
      <c r="G566" s="257"/>
      <c r="H566" s="260">
        <v>317088</v>
      </c>
      <c r="I566" s="261"/>
      <c r="J566" s="257"/>
      <c r="K566" s="257"/>
      <c r="L566" s="262"/>
      <c r="M566" s="263"/>
      <c r="N566" s="264"/>
      <c r="O566" s="264"/>
      <c r="P566" s="264"/>
      <c r="Q566" s="264"/>
      <c r="R566" s="264"/>
      <c r="S566" s="264"/>
      <c r="T566" s="26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T566" s="266" t="s">
        <v>187</v>
      </c>
      <c r="AU566" s="266" t="s">
        <v>82</v>
      </c>
      <c r="AV566" s="15" t="s">
        <v>183</v>
      </c>
      <c r="AW566" s="15" t="s">
        <v>33</v>
      </c>
      <c r="AX566" s="15" t="s">
        <v>80</v>
      </c>
      <c r="AY566" s="266" t="s">
        <v>176</v>
      </c>
    </row>
    <row r="567" s="2" customFormat="1" ht="62.7" customHeight="1">
      <c r="A567" s="41"/>
      <c r="B567" s="42"/>
      <c r="C567" s="216" t="s">
        <v>1299</v>
      </c>
      <c r="D567" s="216" t="s">
        <v>178</v>
      </c>
      <c r="E567" s="217" t="s">
        <v>1300</v>
      </c>
      <c r="F567" s="218" t="s">
        <v>1301</v>
      </c>
      <c r="G567" s="219" t="s">
        <v>195</v>
      </c>
      <c r="H567" s="220">
        <v>8</v>
      </c>
      <c r="I567" s="221"/>
      <c r="J567" s="222">
        <f>ROUND(I567*H567,2)</f>
        <v>0</v>
      </c>
      <c r="K567" s="218" t="s">
        <v>182</v>
      </c>
      <c r="L567" s="47"/>
      <c r="M567" s="223" t="s">
        <v>21</v>
      </c>
      <c r="N567" s="224" t="s">
        <v>43</v>
      </c>
      <c r="O567" s="87"/>
      <c r="P567" s="225">
        <f>O567*H567</f>
        <v>0</v>
      </c>
      <c r="Q567" s="225">
        <v>0</v>
      </c>
      <c r="R567" s="225">
        <f>Q567*H567</f>
        <v>0</v>
      </c>
      <c r="S567" s="225">
        <v>0</v>
      </c>
      <c r="T567" s="226">
        <f>S567*H567</f>
        <v>0</v>
      </c>
      <c r="U567" s="41"/>
      <c r="V567" s="41"/>
      <c r="W567" s="41"/>
      <c r="X567" s="41"/>
      <c r="Y567" s="41"/>
      <c r="Z567" s="41"/>
      <c r="AA567" s="41"/>
      <c r="AB567" s="41"/>
      <c r="AC567" s="41"/>
      <c r="AD567" s="41"/>
      <c r="AE567" s="41"/>
      <c r="AR567" s="227" t="s">
        <v>183</v>
      </c>
      <c r="AT567" s="227" t="s">
        <v>178</v>
      </c>
      <c r="AU567" s="227" t="s">
        <v>82</v>
      </c>
      <c r="AY567" s="20" t="s">
        <v>176</v>
      </c>
      <c r="BE567" s="228">
        <f>IF(N567="základní",J567,0)</f>
        <v>0</v>
      </c>
      <c r="BF567" s="228">
        <f>IF(N567="snížená",J567,0)</f>
        <v>0</v>
      </c>
      <c r="BG567" s="228">
        <f>IF(N567="zákl. přenesená",J567,0)</f>
        <v>0</v>
      </c>
      <c r="BH567" s="228">
        <f>IF(N567="sníž. přenesená",J567,0)</f>
        <v>0</v>
      </c>
      <c r="BI567" s="228">
        <f>IF(N567="nulová",J567,0)</f>
        <v>0</v>
      </c>
      <c r="BJ567" s="20" t="s">
        <v>80</v>
      </c>
      <c r="BK567" s="228">
        <f>ROUND(I567*H567,2)</f>
        <v>0</v>
      </c>
      <c r="BL567" s="20" t="s">
        <v>183</v>
      </c>
      <c r="BM567" s="227" t="s">
        <v>1302</v>
      </c>
    </row>
    <row r="568" s="2" customFormat="1">
      <c r="A568" s="41"/>
      <c r="B568" s="42"/>
      <c r="C568" s="43"/>
      <c r="D568" s="229" t="s">
        <v>185</v>
      </c>
      <c r="E568" s="43"/>
      <c r="F568" s="230" t="s">
        <v>1303</v>
      </c>
      <c r="G568" s="43"/>
      <c r="H568" s="43"/>
      <c r="I568" s="231"/>
      <c r="J568" s="43"/>
      <c r="K568" s="43"/>
      <c r="L568" s="47"/>
      <c r="M568" s="232"/>
      <c r="N568" s="233"/>
      <c r="O568" s="87"/>
      <c r="P568" s="87"/>
      <c r="Q568" s="87"/>
      <c r="R568" s="87"/>
      <c r="S568" s="87"/>
      <c r="T568" s="88"/>
      <c r="U568" s="41"/>
      <c r="V568" s="41"/>
      <c r="W568" s="41"/>
      <c r="X568" s="41"/>
      <c r="Y568" s="41"/>
      <c r="Z568" s="41"/>
      <c r="AA568" s="41"/>
      <c r="AB568" s="41"/>
      <c r="AC568" s="41"/>
      <c r="AD568" s="41"/>
      <c r="AE568" s="41"/>
      <c r="AT568" s="20" t="s">
        <v>185</v>
      </c>
      <c r="AU568" s="20" t="s">
        <v>82</v>
      </c>
    </row>
    <row r="569" s="13" customFormat="1">
      <c r="A569" s="13"/>
      <c r="B569" s="234"/>
      <c r="C569" s="235"/>
      <c r="D569" s="236" t="s">
        <v>187</v>
      </c>
      <c r="E569" s="237" t="s">
        <v>21</v>
      </c>
      <c r="F569" s="238" t="s">
        <v>1304</v>
      </c>
      <c r="G569" s="235"/>
      <c r="H569" s="237" t="s">
        <v>21</v>
      </c>
      <c r="I569" s="239"/>
      <c r="J569" s="235"/>
      <c r="K569" s="235"/>
      <c r="L569" s="240"/>
      <c r="M569" s="241"/>
      <c r="N569" s="242"/>
      <c r="O569" s="242"/>
      <c r="P569" s="242"/>
      <c r="Q569" s="242"/>
      <c r="R569" s="242"/>
      <c r="S569" s="242"/>
      <c r="T569" s="243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T569" s="244" t="s">
        <v>187</v>
      </c>
      <c r="AU569" s="244" t="s">
        <v>82</v>
      </c>
      <c r="AV569" s="13" t="s">
        <v>80</v>
      </c>
      <c r="AW569" s="13" t="s">
        <v>33</v>
      </c>
      <c r="AX569" s="13" t="s">
        <v>72</v>
      </c>
      <c r="AY569" s="244" t="s">
        <v>176</v>
      </c>
    </row>
    <row r="570" s="14" customFormat="1">
      <c r="A570" s="14"/>
      <c r="B570" s="245"/>
      <c r="C570" s="246"/>
      <c r="D570" s="236" t="s">
        <v>187</v>
      </c>
      <c r="E570" s="247" t="s">
        <v>21</v>
      </c>
      <c r="F570" s="248" t="s">
        <v>242</v>
      </c>
      <c r="G570" s="246"/>
      <c r="H570" s="249">
        <v>8</v>
      </c>
      <c r="I570" s="250"/>
      <c r="J570" s="246"/>
      <c r="K570" s="246"/>
      <c r="L570" s="251"/>
      <c r="M570" s="252"/>
      <c r="N570" s="253"/>
      <c r="O570" s="253"/>
      <c r="P570" s="253"/>
      <c r="Q570" s="253"/>
      <c r="R570" s="253"/>
      <c r="S570" s="253"/>
      <c r="T570" s="25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T570" s="255" t="s">
        <v>187</v>
      </c>
      <c r="AU570" s="255" t="s">
        <v>82</v>
      </c>
      <c r="AV570" s="14" t="s">
        <v>82</v>
      </c>
      <c r="AW570" s="14" t="s">
        <v>33</v>
      </c>
      <c r="AX570" s="14" t="s">
        <v>72</v>
      </c>
      <c r="AY570" s="255" t="s">
        <v>176</v>
      </c>
    </row>
    <row r="571" s="15" customFormat="1">
      <c r="A571" s="15"/>
      <c r="B571" s="256"/>
      <c r="C571" s="257"/>
      <c r="D571" s="236" t="s">
        <v>187</v>
      </c>
      <c r="E571" s="258" t="s">
        <v>21</v>
      </c>
      <c r="F571" s="259" t="s">
        <v>192</v>
      </c>
      <c r="G571" s="257"/>
      <c r="H571" s="260">
        <v>8</v>
      </c>
      <c r="I571" s="261"/>
      <c r="J571" s="257"/>
      <c r="K571" s="257"/>
      <c r="L571" s="262"/>
      <c r="M571" s="263"/>
      <c r="N571" s="264"/>
      <c r="O571" s="264"/>
      <c r="P571" s="264"/>
      <c r="Q571" s="264"/>
      <c r="R571" s="264"/>
      <c r="S571" s="264"/>
      <c r="T571" s="26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T571" s="266" t="s">
        <v>187</v>
      </c>
      <c r="AU571" s="266" t="s">
        <v>82</v>
      </c>
      <c r="AV571" s="15" t="s">
        <v>183</v>
      </c>
      <c r="AW571" s="15" t="s">
        <v>33</v>
      </c>
      <c r="AX571" s="15" t="s">
        <v>80</v>
      </c>
      <c r="AY571" s="266" t="s">
        <v>176</v>
      </c>
    </row>
    <row r="572" s="2" customFormat="1" ht="49.05" customHeight="1">
      <c r="A572" s="41"/>
      <c r="B572" s="42"/>
      <c r="C572" s="216" t="s">
        <v>1305</v>
      </c>
      <c r="D572" s="216" t="s">
        <v>178</v>
      </c>
      <c r="E572" s="217" t="s">
        <v>1306</v>
      </c>
      <c r="F572" s="218" t="s">
        <v>1307</v>
      </c>
      <c r="G572" s="219" t="s">
        <v>181</v>
      </c>
      <c r="H572" s="220">
        <v>1321.2000000000001</v>
      </c>
      <c r="I572" s="221"/>
      <c r="J572" s="222">
        <f>ROUND(I572*H572,2)</f>
        <v>0</v>
      </c>
      <c r="K572" s="218" t="s">
        <v>182</v>
      </c>
      <c r="L572" s="47"/>
      <c r="M572" s="223" t="s">
        <v>21</v>
      </c>
      <c r="N572" s="224" t="s">
        <v>43</v>
      </c>
      <c r="O572" s="87"/>
      <c r="P572" s="225">
        <f>O572*H572</f>
        <v>0</v>
      </c>
      <c r="Q572" s="225">
        <v>0</v>
      </c>
      <c r="R572" s="225">
        <f>Q572*H572</f>
        <v>0</v>
      </c>
      <c r="S572" s="225">
        <v>0</v>
      </c>
      <c r="T572" s="226">
        <f>S572*H572</f>
        <v>0</v>
      </c>
      <c r="U572" s="41"/>
      <c r="V572" s="41"/>
      <c r="W572" s="41"/>
      <c r="X572" s="41"/>
      <c r="Y572" s="41"/>
      <c r="Z572" s="41"/>
      <c r="AA572" s="41"/>
      <c r="AB572" s="41"/>
      <c r="AC572" s="41"/>
      <c r="AD572" s="41"/>
      <c r="AE572" s="41"/>
      <c r="AR572" s="227" t="s">
        <v>183</v>
      </c>
      <c r="AT572" s="227" t="s">
        <v>178</v>
      </c>
      <c r="AU572" s="227" t="s">
        <v>82</v>
      </c>
      <c r="AY572" s="20" t="s">
        <v>176</v>
      </c>
      <c r="BE572" s="228">
        <f>IF(N572="základní",J572,0)</f>
        <v>0</v>
      </c>
      <c r="BF572" s="228">
        <f>IF(N572="snížená",J572,0)</f>
        <v>0</v>
      </c>
      <c r="BG572" s="228">
        <f>IF(N572="zákl. přenesená",J572,0)</f>
        <v>0</v>
      </c>
      <c r="BH572" s="228">
        <f>IF(N572="sníž. přenesená",J572,0)</f>
        <v>0</v>
      </c>
      <c r="BI572" s="228">
        <f>IF(N572="nulová",J572,0)</f>
        <v>0</v>
      </c>
      <c r="BJ572" s="20" t="s">
        <v>80</v>
      </c>
      <c r="BK572" s="228">
        <f>ROUND(I572*H572,2)</f>
        <v>0</v>
      </c>
      <c r="BL572" s="20" t="s">
        <v>183</v>
      </c>
      <c r="BM572" s="227" t="s">
        <v>1308</v>
      </c>
    </row>
    <row r="573" s="2" customFormat="1">
      <c r="A573" s="41"/>
      <c r="B573" s="42"/>
      <c r="C573" s="43"/>
      <c r="D573" s="229" t="s">
        <v>185</v>
      </c>
      <c r="E573" s="43"/>
      <c r="F573" s="230" t="s">
        <v>1309</v>
      </c>
      <c r="G573" s="43"/>
      <c r="H573" s="43"/>
      <c r="I573" s="231"/>
      <c r="J573" s="43"/>
      <c r="K573" s="43"/>
      <c r="L573" s="47"/>
      <c r="M573" s="232"/>
      <c r="N573" s="233"/>
      <c r="O573" s="87"/>
      <c r="P573" s="87"/>
      <c r="Q573" s="87"/>
      <c r="R573" s="87"/>
      <c r="S573" s="87"/>
      <c r="T573" s="88"/>
      <c r="U573" s="41"/>
      <c r="V573" s="41"/>
      <c r="W573" s="41"/>
      <c r="X573" s="41"/>
      <c r="Y573" s="41"/>
      <c r="Z573" s="41"/>
      <c r="AA573" s="41"/>
      <c r="AB573" s="41"/>
      <c r="AC573" s="41"/>
      <c r="AD573" s="41"/>
      <c r="AE573" s="41"/>
      <c r="AT573" s="20" t="s">
        <v>185</v>
      </c>
      <c r="AU573" s="20" t="s">
        <v>82</v>
      </c>
    </row>
    <row r="574" s="14" customFormat="1">
      <c r="A574" s="14"/>
      <c r="B574" s="245"/>
      <c r="C574" s="246"/>
      <c r="D574" s="236" t="s">
        <v>187</v>
      </c>
      <c r="E574" s="247" t="s">
        <v>21</v>
      </c>
      <c r="F574" s="248" t="s">
        <v>822</v>
      </c>
      <c r="G574" s="246"/>
      <c r="H574" s="249">
        <v>1321.2000000000001</v>
      </c>
      <c r="I574" s="250"/>
      <c r="J574" s="246"/>
      <c r="K574" s="246"/>
      <c r="L574" s="251"/>
      <c r="M574" s="252"/>
      <c r="N574" s="253"/>
      <c r="O574" s="253"/>
      <c r="P574" s="253"/>
      <c r="Q574" s="253"/>
      <c r="R574" s="253"/>
      <c r="S574" s="253"/>
      <c r="T574" s="25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T574" s="255" t="s">
        <v>187</v>
      </c>
      <c r="AU574" s="255" t="s">
        <v>82</v>
      </c>
      <c r="AV574" s="14" t="s">
        <v>82</v>
      </c>
      <c r="AW574" s="14" t="s">
        <v>33</v>
      </c>
      <c r="AX574" s="14" t="s">
        <v>72</v>
      </c>
      <c r="AY574" s="255" t="s">
        <v>176</v>
      </c>
    </row>
    <row r="575" s="15" customFormat="1">
      <c r="A575" s="15"/>
      <c r="B575" s="256"/>
      <c r="C575" s="257"/>
      <c r="D575" s="236" t="s">
        <v>187</v>
      </c>
      <c r="E575" s="258" t="s">
        <v>21</v>
      </c>
      <c r="F575" s="259" t="s">
        <v>192</v>
      </c>
      <c r="G575" s="257"/>
      <c r="H575" s="260">
        <v>1321.2000000000001</v>
      </c>
      <c r="I575" s="261"/>
      <c r="J575" s="257"/>
      <c r="K575" s="257"/>
      <c r="L575" s="262"/>
      <c r="M575" s="263"/>
      <c r="N575" s="264"/>
      <c r="O575" s="264"/>
      <c r="P575" s="264"/>
      <c r="Q575" s="264"/>
      <c r="R575" s="264"/>
      <c r="S575" s="264"/>
      <c r="T575" s="26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T575" s="266" t="s">
        <v>187</v>
      </c>
      <c r="AU575" s="266" t="s">
        <v>82</v>
      </c>
      <c r="AV575" s="15" t="s">
        <v>183</v>
      </c>
      <c r="AW575" s="15" t="s">
        <v>33</v>
      </c>
      <c r="AX575" s="15" t="s">
        <v>80</v>
      </c>
      <c r="AY575" s="266" t="s">
        <v>176</v>
      </c>
    </row>
    <row r="576" s="2" customFormat="1" ht="24.15" customHeight="1">
      <c r="A576" s="41"/>
      <c r="B576" s="42"/>
      <c r="C576" s="216" t="s">
        <v>1310</v>
      </c>
      <c r="D576" s="216" t="s">
        <v>178</v>
      </c>
      <c r="E576" s="217" t="s">
        <v>1311</v>
      </c>
      <c r="F576" s="218" t="s">
        <v>1312</v>
      </c>
      <c r="G576" s="219" t="s">
        <v>181</v>
      </c>
      <c r="H576" s="220">
        <v>1321.2000000000001</v>
      </c>
      <c r="I576" s="221"/>
      <c r="J576" s="222">
        <f>ROUND(I576*H576,2)</f>
        <v>0</v>
      </c>
      <c r="K576" s="218" t="s">
        <v>182</v>
      </c>
      <c r="L576" s="47"/>
      <c r="M576" s="223" t="s">
        <v>21</v>
      </c>
      <c r="N576" s="224" t="s">
        <v>43</v>
      </c>
      <c r="O576" s="87"/>
      <c r="P576" s="225">
        <f>O576*H576</f>
        <v>0</v>
      </c>
      <c r="Q576" s="225">
        <v>0</v>
      </c>
      <c r="R576" s="225">
        <f>Q576*H576</f>
        <v>0</v>
      </c>
      <c r="S576" s="225">
        <v>0</v>
      </c>
      <c r="T576" s="226">
        <f>S576*H576</f>
        <v>0</v>
      </c>
      <c r="U576" s="41"/>
      <c r="V576" s="41"/>
      <c r="W576" s="41"/>
      <c r="X576" s="41"/>
      <c r="Y576" s="41"/>
      <c r="Z576" s="41"/>
      <c r="AA576" s="41"/>
      <c r="AB576" s="41"/>
      <c r="AC576" s="41"/>
      <c r="AD576" s="41"/>
      <c r="AE576" s="41"/>
      <c r="AR576" s="227" t="s">
        <v>183</v>
      </c>
      <c r="AT576" s="227" t="s">
        <v>178</v>
      </c>
      <c r="AU576" s="227" t="s">
        <v>82</v>
      </c>
      <c r="AY576" s="20" t="s">
        <v>176</v>
      </c>
      <c r="BE576" s="228">
        <f>IF(N576="základní",J576,0)</f>
        <v>0</v>
      </c>
      <c r="BF576" s="228">
        <f>IF(N576="snížená",J576,0)</f>
        <v>0</v>
      </c>
      <c r="BG576" s="228">
        <f>IF(N576="zákl. přenesená",J576,0)</f>
        <v>0</v>
      </c>
      <c r="BH576" s="228">
        <f>IF(N576="sníž. přenesená",J576,0)</f>
        <v>0</v>
      </c>
      <c r="BI576" s="228">
        <f>IF(N576="nulová",J576,0)</f>
        <v>0</v>
      </c>
      <c r="BJ576" s="20" t="s">
        <v>80</v>
      </c>
      <c r="BK576" s="228">
        <f>ROUND(I576*H576,2)</f>
        <v>0</v>
      </c>
      <c r="BL576" s="20" t="s">
        <v>183</v>
      </c>
      <c r="BM576" s="227" t="s">
        <v>1313</v>
      </c>
    </row>
    <row r="577" s="2" customFormat="1">
      <c r="A577" s="41"/>
      <c r="B577" s="42"/>
      <c r="C577" s="43"/>
      <c r="D577" s="229" t="s">
        <v>185</v>
      </c>
      <c r="E577" s="43"/>
      <c r="F577" s="230" t="s">
        <v>1314</v>
      </c>
      <c r="G577" s="43"/>
      <c r="H577" s="43"/>
      <c r="I577" s="231"/>
      <c r="J577" s="43"/>
      <c r="K577" s="43"/>
      <c r="L577" s="47"/>
      <c r="M577" s="232"/>
      <c r="N577" s="233"/>
      <c r="O577" s="87"/>
      <c r="P577" s="87"/>
      <c r="Q577" s="87"/>
      <c r="R577" s="87"/>
      <c r="S577" s="87"/>
      <c r="T577" s="88"/>
      <c r="U577" s="41"/>
      <c r="V577" s="41"/>
      <c r="W577" s="41"/>
      <c r="X577" s="41"/>
      <c r="Y577" s="41"/>
      <c r="Z577" s="41"/>
      <c r="AA577" s="41"/>
      <c r="AB577" s="41"/>
      <c r="AC577" s="41"/>
      <c r="AD577" s="41"/>
      <c r="AE577" s="41"/>
      <c r="AT577" s="20" t="s">
        <v>185</v>
      </c>
      <c r="AU577" s="20" t="s">
        <v>82</v>
      </c>
    </row>
    <row r="578" s="14" customFormat="1">
      <c r="A578" s="14"/>
      <c r="B578" s="245"/>
      <c r="C578" s="246"/>
      <c r="D578" s="236" t="s">
        <v>187</v>
      </c>
      <c r="E578" s="247" t="s">
        <v>21</v>
      </c>
      <c r="F578" s="248" t="s">
        <v>822</v>
      </c>
      <c r="G578" s="246"/>
      <c r="H578" s="249">
        <v>1321.2000000000001</v>
      </c>
      <c r="I578" s="250"/>
      <c r="J578" s="246"/>
      <c r="K578" s="246"/>
      <c r="L578" s="251"/>
      <c r="M578" s="252"/>
      <c r="N578" s="253"/>
      <c r="O578" s="253"/>
      <c r="P578" s="253"/>
      <c r="Q578" s="253"/>
      <c r="R578" s="253"/>
      <c r="S578" s="253"/>
      <c r="T578" s="25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T578" s="255" t="s">
        <v>187</v>
      </c>
      <c r="AU578" s="255" t="s">
        <v>82</v>
      </c>
      <c r="AV578" s="14" t="s">
        <v>82</v>
      </c>
      <c r="AW578" s="14" t="s">
        <v>33</v>
      </c>
      <c r="AX578" s="14" t="s">
        <v>72</v>
      </c>
      <c r="AY578" s="255" t="s">
        <v>176</v>
      </c>
    </row>
    <row r="579" s="15" customFormat="1">
      <c r="A579" s="15"/>
      <c r="B579" s="256"/>
      <c r="C579" s="257"/>
      <c r="D579" s="236" t="s">
        <v>187</v>
      </c>
      <c r="E579" s="258" t="s">
        <v>21</v>
      </c>
      <c r="F579" s="259" t="s">
        <v>192</v>
      </c>
      <c r="G579" s="257"/>
      <c r="H579" s="260">
        <v>1321.2000000000001</v>
      </c>
      <c r="I579" s="261"/>
      <c r="J579" s="257"/>
      <c r="K579" s="257"/>
      <c r="L579" s="262"/>
      <c r="M579" s="263"/>
      <c r="N579" s="264"/>
      <c r="O579" s="264"/>
      <c r="P579" s="264"/>
      <c r="Q579" s="264"/>
      <c r="R579" s="264"/>
      <c r="S579" s="264"/>
      <c r="T579" s="26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T579" s="266" t="s">
        <v>187</v>
      </c>
      <c r="AU579" s="266" t="s">
        <v>82</v>
      </c>
      <c r="AV579" s="15" t="s">
        <v>183</v>
      </c>
      <c r="AW579" s="15" t="s">
        <v>33</v>
      </c>
      <c r="AX579" s="15" t="s">
        <v>80</v>
      </c>
      <c r="AY579" s="266" t="s">
        <v>176</v>
      </c>
    </row>
    <row r="580" s="2" customFormat="1" ht="24.15" customHeight="1">
      <c r="A580" s="41"/>
      <c r="B580" s="42"/>
      <c r="C580" s="216" t="s">
        <v>998</v>
      </c>
      <c r="D580" s="216" t="s">
        <v>178</v>
      </c>
      <c r="E580" s="217" t="s">
        <v>1315</v>
      </c>
      <c r="F580" s="218" t="s">
        <v>1316</v>
      </c>
      <c r="G580" s="219" t="s">
        <v>181</v>
      </c>
      <c r="H580" s="220">
        <v>317088</v>
      </c>
      <c r="I580" s="221"/>
      <c r="J580" s="222">
        <f>ROUND(I580*H580,2)</f>
        <v>0</v>
      </c>
      <c r="K580" s="218" t="s">
        <v>182</v>
      </c>
      <c r="L580" s="47"/>
      <c r="M580" s="223" t="s">
        <v>21</v>
      </c>
      <c r="N580" s="224" t="s">
        <v>43</v>
      </c>
      <c r="O580" s="87"/>
      <c r="P580" s="225">
        <f>O580*H580</f>
        <v>0</v>
      </c>
      <c r="Q580" s="225">
        <v>0</v>
      </c>
      <c r="R580" s="225">
        <f>Q580*H580</f>
        <v>0</v>
      </c>
      <c r="S580" s="225">
        <v>0</v>
      </c>
      <c r="T580" s="226">
        <f>S580*H580</f>
        <v>0</v>
      </c>
      <c r="U580" s="41"/>
      <c r="V580" s="41"/>
      <c r="W580" s="41"/>
      <c r="X580" s="41"/>
      <c r="Y580" s="41"/>
      <c r="Z580" s="41"/>
      <c r="AA580" s="41"/>
      <c r="AB580" s="41"/>
      <c r="AC580" s="41"/>
      <c r="AD580" s="41"/>
      <c r="AE580" s="41"/>
      <c r="AR580" s="227" t="s">
        <v>183</v>
      </c>
      <c r="AT580" s="227" t="s">
        <v>178</v>
      </c>
      <c r="AU580" s="227" t="s">
        <v>82</v>
      </c>
      <c r="AY580" s="20" t="s">
        <v>176</v>
      </c>
      <c r="BE580" s="228">
        <f>IF(N580="základní",J580,0)</f>
        <v>0</v>
      </c>
      <c r="BF580" s="228">
        <f>IF(N580="snížená",J580,0)</f>
        <v>0</v>
      </c>
      <c r="BG580" s="228">
        <f>IF(N580="zákl. přenesená",J580,0)</f>
        <v>0</v>
      </c>
      <c r="BH580" s="228">
        <f>IF(N580="sníž. přenesená",J580,0)</f>
        <v>0</v>
      </c>
      <c r="BI580" s="228">
        <f>IF(N580="nulová",J580,0)</f>
        <v>0</v>
      </c>
      <c r="BJ580" s="20" t="s">
        <v>80</v>
      </c>
      <c r="BK580" s="228">
        <f>ROUND(I580*H580,2)</f>
        <v>0</v>
      </c>
      <c r="BL580" s="20" t="s">
        <v>183</v>
      </c>
      <c r="BM580" s="227" t="s">
        <v>1317</v>
      </c>
    </row>
    <row r="581" s="2" customFormat="1">
      <c r="A581" s="41"/>
      <c r="B581" s="42"/>
      <c r="C581" s="43"/>
      <c r="D581" s="229" t="s">
        <v>185</v>
      </c>
      <c r="E581" s="43"/>
      <c r="F581" s="230" t="s">
        <v>1318</v>
      </c>
      <c r="G581" s="43"/>
      <c r="H581" s="43"/>
      <c r="I581" s="231"/>
      <c r="J581" s="43"/>
      <c r="K581" s="43"/>
      <c r="L581" s="47"/>
      <c r="M581" s="232"/>
      <c r="N581" s="233"/>
      <c r="O581" s="87"/>
      <c r="P581" s="87"/>
      <c r="Q581" s="87"/>
      <c r="R581" s="87"/>
      <c r="S581" s="87"/>
      <c r="T581" s="88"/>
      <c r="U581" s="41"/>
      <c r="V581" s="41"/>
      <c r="W581" s="41"/>
      <c r="X581" s="41"/>
      <c r="Y581" s="41"/>
      <c r="Z581" s="41"/>
      <c r="AA581" s="41"/>
      <c r="AB581" s="41"/>
      <c r="AC581" s="41"/>
      <c r="AD581" s="41"/>
      <c r="AE581" s="41"/>
      <c r="AT581" s="20" t="s">
        <v>185</v>
      </c>
      <c r="AU581" s="20" t="s">
        <v>82</v>
      </c>
    </row>
    <row r="582" s="13" customFormat="1">
      <c r="A582" s="13"/>
      <c r="B582" s="234"/>
      <c r="C582" s="235"/>
      <c r="D582" s="236" t="s">
        <v>187</v>
      </c>
      <c r="E582" s="237" t="s">
        <v>21</v>
      </c>
      <c r="F582" s="238" t="s">
        <v>1297</v>
      </c>
      <c r="G582" s="235"/>
      <c r="H582" s="237" t="s">
        <v>21</v>
      </c>
      <c r="I582" s="239"/>
      <c r="J582" s="235"/>
      <c r="K582" s="235"/>
      <c r="L582" s="240"/>
      <c r="M582" s="241"/>
      <c r="N582" s="242"/>
      <c r="O582" s="242"/>
      <c r="P582" s="242"/>
      <c r="Q582" s="242"/>
      <c r="R582" s="242"/>
      <c r="S582" s="242"/>
      <c r="T582" s="243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T582" s="244" t="s">
        <v>187</v>
      </c>
      <c r="AU582" s="244" t="s">
        <v>82</v>
      </c>
      <c r="AV582" s="13" t="s">
        <v>80</v>
      </c>
      <c r="AW582" s="13" t="s">
        <v>33</v>
      </c>
      <c r="AX582" s="13" t="s">
        <v>72</v>
      </c>
      <c r="AY582" s="244" t="s">
        <v>176</v>
      </c>
    </row>
    <row r="583" s="14" customFormat="1">
      <c r="A583" s="14"/>
      <c r="B583" s="245"/>
      <c r="C583" s="246"/>
      <c r="D583" s="236" t="s">
        <v>187</v>
      </c>
      <c r="E583" s="247" t="s">
        <v>21</v>
      </c>
      <c r="F583" s="248" t="s">
        <v>1298</v>
      </c>
      <c r="G583" s="246"/>
      <c r="H583" s="249">
        <v>317088</v>
      </c>
      <c r="I583" s="250"/>
      <c r="J583" s="246"/>
      <c r="K583" s="246"/>
      <c r="L583" s="251"/>
      <c r="M583" s="252"/>
      <c r="N583" s="253"/>
      <c r="O583" s="253"/>
      <c r="P583" s="253"/>
      <c r="Q583" s="253"/>
      <c r="R583" s="253"/>
      <c r="S583" s="253"/>
      <c r="T583" s="25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T583" s="255" t="s">
        <v>187</v>
      </c>
      <c r="AU583" s="255" t="s">
        <v>82</v>
      </c>
      <c r="AV583" s="14" t="s">
        <v>82</v>
      </c>
      <c r="AW583" s="14" t="s">
        <v>33</v>
      </c>
      <c r="AX583" s="14" t="s">
        <v>72</v>
      </c>
      <c r="AY583" s="255" t="s">
        <v>176</v>
      </c>
    </row>
    <row r="584" s="15" customFormat="1">
      <c r="A584" s="15"/>
      <c r="B584" s="256"/>
      <c r="C584" s="257"/>
      <c r="D584" s="236" t="s">
        <v>187</v>
      </c>
      <c r="E584" s="258" t="s">
        <v>21</v>
      </c>
      <c r="F584" s="259" t="s">
        <v>192</v>
      </c>
      <c r="G584" s="257"/>
      <c r="H584" s="260">
        <v>317088</v>
      </c>
      <c r="I584" s="261"/>
      <c r="J584" s="257"/>
      <c r="K584" s="257"/>
      <c r="L584" s="262"/>
      <c r="M584" s="263"/>
      <c r="N584" s="264"/>
      <c r="O584" s="264"/>
      <c r="P584" s="264"/>
      <c r="Q584" s="264"/>
      <c r="R584" s="264"/>
      <c r="S584" s="264"/>
      <c r="T584" s="26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T584" s="266" t="s">
        <v>187</v>
      </c>
      <c r="AU584" s="266" t="s">
        <v>82</v>
      </c>
      <c r="AV584" s="15" t="s">
        <v>183</v>
      </c>
      <c r="AW584" s="15" t="s">
        <v>33</v>
      </c>
      <c r="AX584" s="15" t="s">
        <v>80</v>
      </c>
      <c r="AY584" s="266" t="s">
        <v>176</v>
      </c>
    </row>
    <row r="585" s="2" customFormat="1" ht="24.15" customHeight="1">
      <c r="A585" s="41"/>
      <c r="B585" s="42"/>
      <c r="C585" s="216" t="s">
        <v>1319</v>
      </c>
      <c r="D585" s="216" t="s">
        <v>178</v>
      </c>
      <c r="E585" s="217" t="s">
        <v>1320</v>
      </c>
      <c r="F585" s="218" t="s">
        <v>1321</v>
      </c>
      <c r="G585" s="219" t="s">
        <v>181</v>
      </c>
      <c r="H585" s="220">
        <v>1321.2000000000001</v>
      </c>
      <c r="I585" s="221"/>
      <c r="J585" s="222">
        <f>ROUND(I585*H585,2)</f>
        <v>0</v>
      </c>
      <c r="K585" s="218" t="s">
        <v>182</v>
      </c>
      <c r="L585" s="47"/>
      <c r="M585" s="223" t="s">
        <v>21</v>
      </c>
      <c r="N585" s="224" t="s">
        <v>43</v>
      </c>
      <c r="O585" s="87"/>
      <c r="P585" s="225">
        <f>O585*H585</f>
        <v>0</v>
      </c>
      <c r="Q585" s="225">
        <v>0</v>
      </c>
      <c r="R585" s="225">
        <f>Q585*H585</f>
        <v>0</v>
      </c>
      <c r="S585" s="225">
        <v>0</v>
      </c>
      <c r="T585" s="226">
        <f>S585*H585</f>
        <v>0</v>
      </c>
      <c r="U585" s="41"/>
      <c r="V585" s="41"/>
      <c r="W585" s="41"/>
      <c r="X585" s="41"/>
      <c r="Y585" s="41"/>
      <c r="Z585" s="41"/>
      <c r="AA585" s="41"/>
      <c r="AB585" s="41"/>
      <c r="AC585" s="41"/>
      <c r="AD585" s="41"/>
      <c r="AE585" s="41"/>
      <c r="AR585" s="227" t="s">
        <v>183</v>
      </c>
      <c r="AT585" s="227" t="s">
        <v>178</v>
      </c>
      <c r="AU585" s="227" t="s">
        <v>82</v>
      </c>
      <c r="AY585" s="20" t="s">
        <v>176</v>
      </c>
      <c r="BE585" s="228">
        <f>IF(N585="základní",J585,0)</f>
        <v>0</v>
      </c>
      <c r="BF585" s="228">
        <f>IF(N585="snížená",J585,0)</f>
        <v>0</v>
      </c>
      <c r="BG585" s="228">
        <f>IF(N585="zákl. přenesená",J585,0)</f>
        <v>0</v>
      </c>
      <c r="BH585" s="228">
        <f>IF(N585="sníž. přenesená",J585,0)</f>
        <v>0</v>
      </c>
      <c r="BI585" s="228">
        <f>IF(N585="nulová",J585,0)</f>
        <v>0</v>
      </c>
      <c r="BJ585" s="20" t="s">
        <v>80</v>
      </c>
      <c r="BK585" s="228">
        <f>ROUND(I585*H585,2)</f>
        <v>0</v>
      </c>
      <c r="BL585" s="20" t="s">
        <v>183</v>
      </c>
      <c r="BM585" s="227" t="s">
        <v>1322</v>
      </c>
    </row>
    <row r="586" s="2" customFormat="1">
      <c r="A586" s="41"/>
      <c r="B586" s="42"/>
      <c r="C586" s="43"/>
      <c r="D586" s="229" t="s">
        <v>185</v>
      </c>
      <c r="E586" s="43"/>
      <c r="F586" s="230" t="s">
        <v>1323</v>
      </c>
      <c r="G586" s="43"/>
      <c r="H586" s="43"/>
      <c r="I586" s="231"/>
      <c r="J586" s="43"/>
      <c r="K586" s="43"/>
      <c r="L586" s="47"/>
      <c r="M586" s="232"/>
      <c r="N586" s="233"/>
      <c r="O586" s="87"/>
      <c r="P586" s="87"/>
      <c r="Q586" s="87"/>
      <c r="R586" s="87"/>
      <c r="S586" s="87"/>
      <c r="T586" s="88"/>
      <c r="U586" s="41"/>
      <c r="V586" s="41"/>
      <c r="W586" s="41"/>
      <c r="X586" s="41"/>
      <c r="Y586" s="41"/>
      <c r="Z586" s="41"/>
      <c r="AA586" s="41"/>
      <c r="AB586" s="41"/>
      <c r="AC586" s="41"/>
      <c r="AD586" s="41"/>
      <c r="AE586" s="41"/>
      <c r="AT586" s="20" t="s">
        <v>185</v>
      </c>
      <c r="AU586" s="20" t="s">
        <v>82</v>
      </c>
    </row>
    <row r="587" s="14" customFormat="1">
      <c r="A587" s="14"/>
      <c r="B587" s="245"/>
      <c r="C587" s="246"/>
      <c r="D587" s="236" t="s">
        <v>187</v>
      </c>
      <c r="E587" s="247" t="s">
        <v>21</v>
      </c>
      <c r="F587" s="248" t="s">
        <v>822</v>
      </c>
      <c r="G587" s="246"/>
      <c r="H587" s="249">
        <v>1321.2000000000001</v>
      </c>
      <c r="I587" s="250"/>
      <c r="J587" s="246"/>
      <c r="K587" s="246"/>
      <c r="L587" s="251"/>
      <c r="M587" s="252"/>
      <c r="N587" s="253"/>
      <c r="O587" s="253"/>
      <c r="P587" s="253"/>
      <c r="Q587" s="253"/>
      <c r="R587" s="253"/>
      <c r="S587" s="253"/>
      <c r="T587" s="25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T587" s="255" t="s">
        <v>187</v>
      </c>
      <c r="AU587" s="255" t="s">
        <v>82</v>
      </c>
      <c r="AV587" s="14" t="s">
        <v>82</v>
      </c>
      <c r="AW587" s="14" t="s">
        <v>33</v>
      </c>
      <c r="AX587" s="14" t="s">
        <v>72</v>
      </c>
      <c r="AY587" s="255" t="s">
        <v>176</v>
      </c>
    </row>
    <row r="588" s="15" customFormat="1">
      <c r="A588" s="15"/>
      <c r="B588" s="256"/>
      <c r="C588" s="257"/>
      <c r="D588" s="236" t="s">
        <v>187</v>
      </c>
      <c r="E588" s="258" t="s">
        <v>21</v>
      </c>
      <c r="F588" s="259" t="s">
        <v>192</v>
      </c>
      <c r="G588" s="257"/>
      <c r="H588" s="260">
        <v>1321.2000000000001</v>
      </c>
      <c r="I588" s="261"/>
      <c r="J588" s="257"/>
      <c r="K588" s="257"/>
      <c r="L588" s="262"/>
      <c r="M588" s="263"/>
      <c r="N588" s="264"/>
      <c r="O588" s="264"/>
      <c r="P588" s="264"/>
      <c r="Q588" s="264"/>
      <c r="R588" s="264"/>
      <c r="S588" s="264"/>
      <c r="T588" s="26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T588" s="266" t="s">
        <v>187</v>
      </c>
      <c r="AU588" s="266" t="s">
        <v>82</v>
      </c>
      <c r="AV588" s="15" t="s">
        <v>183</v>
      </c>
      <c r="AW588" s="15" t="s">
        <v>33</v>
      </c>
      <c r="AX588" s="15" t="s">
        <v>80</v>
      </c>
      <c r="AY588" s="266" t="s">
        <v>176</v>
      </c>
    </row>
    <row r="589" s="2" customFormat="1" ht="37.8" customHeight="1">
      <c r="A589" s="41"/>
      <c r="B589" s="42"/>
      <c r="C589" s="216" t="s">
        <v>1324</v>
      </c>
      <c r="D589" s="216" t="s">
        <v>178</v>
      </c>
      <c r="E589" s="217" t="s">
        <v>1325</v>
      </c>
      <c r="F589" s="218" t="s">
        <v>1326</v>
      </c>
      <c r="G589" s="219" t="s">
        <v>181</v>
      </c>
      <c r="H589" s="220">
        <v>1190.0699999999999</v>
      </c>
      <c r="I589" s="221"/>
      <c r="J589" s="222">
        <f>ROUND(I589*H589,2)</f>
        <v>0</v>
      </c>
      <c r="K589" s="218" t="s">
        <v>182</v>
      </c>
      <c r="L589" s="47"/>
      <c r="M589" s="223" t="s">
        <v>21</v>
      </c>
      <c r="N589" s="224" t="s">
        <v>43</v>
      </c>
      <c r="O589" s="87"/>
      <c r="P589" s="225">
        <f>O589*H589</f>
        <v>0</v>
      </c>
      <c r="Q589" s="225">
        <v>0.00021000000000000001</v>
      </c>
      <c r="R589" s="225">
        <f>Q589*H589</f>
        <v>0.24991469999999999</v>
      </c>
      <c r="S589" s="225">
        <v>0</v>
      </c>
      <c r="T589" s="226">
        <f>S589*H589</f>
        <v>0</v>
      </c>
      <c r="U589" s="41"/>
      <c r="V589" s="41"/>
      <c r="W589" s="41"/>
      <c r="X589" s="41"/>
      <c r="Y589" s="41"/>
      <c r="Z589" s="41"/>
      <c r="AA589" s="41"/>
      <c r="AB589" s="41"/>
      <c r="AC589" s="41"/>
      <c r="AD589" s="41"/>
      <c r="AE589" s="41"/>
      <c r="AR589" s="227" t="s">
        <v>183</v>
      </c>
      <c r="AT589" s="227" t="s">
        <v>178</v>
      </c>
      <c r="AU589" s="227" t="s">
        <v>82</v>
      </c>
      <c r="AY589" s="20" t="s">
        <v>176</v>
      </c>
      <c r="BE589" s="228">
        <f>IF(N589="základní",J589,0)</f>
        <v>0</v>
      </c>
      <c r="BF589" s="228">
        <f>IF(N589="snížená",J589,0)</f>
        <v>0</v>
      </c>
      <c r="BG589" s="228">
        <f>IF(N589="zákl. přenesená",J589,0)</f>
        <v>0</v>
      </c>
      <c r="BH589" s="228">
        <f>IF(N589="sníž. přenesená",J589,0)</f>
        <v>0</v>
      </c>
      <c r="BI589" s="228">
        <f>IF(N589="nulová",J589,0)</f>
        <v>0</v>
      </c>
      <c r="BJ589" s="20" t="s">
        <v>80</v>
      </c>
      <c r="BK589" s="228">
        <f>ROUND(I589*H589,2)</f>
        <v>0</v>
      </c>
      <c r="BL589" s="20" t="s">
        <v>183</v>
      </c>
      <c r="BM589" s="227" t="s">
        <v>1327</v>
      </c>
    </row>
    <row r="590" s="2" customFormat="1">
      <c r="A590" s="41"/>
      <c r="B590" s="42"/>
      <c r="C590" s="43"/>
      <c r="D590" s="229" t="s">
        <v>185</v>
      </c>
      <c r="E590" s="43"/>
      <c r="F590" s="230" t="s">
        <v>1328</v>
      </c>
      <c r="G590" s="43"/>
      <c r="H590" s="43"/>
      <c r="I590" s="231"/>
      <c r="J590" s="43"/>
      <c r="K590" s="43"/>
      <c r="L590" s="47"/>
      <c r="M590" s="232"/>
      <c r="N590" s="233"/>
      <c r="O590" s="87"/>
      <c r="P590" s="87"/>
      <c r="Q590" s="87"/>
      <c r="R590" s="87"/>
      <c r="S590" s="87"/>
      <c r="T590" s="88"/>
      <c r="U590" s="41"/>
      <c r="V590" s="41"/>
      <c r="W590" s="41"/>
      <c r="X590" s="41"/>
      <c r="Y590" s="41"/>
      <c r="Z590" s="41"/>
      <c r="AA590" s="41"/>
      <c r="AB590" s="41"/>
      <c r="AC590" s="41"/>
      <c r="AD590" s="41"/>
      <c r="AE590" s="41"/>
      <c r="AT590" s="20" t="s">
        <v>185</v>
      </c>
      <c r="AU590" s="20" t="s">
        <v>82</v>
      </c>
    </row>
    <row r="591" s="13" customFormat="1">
      <c r="A591" s="13"/>
      <c r="B591" s="234"/>
      <c r="C591" s="235"/>
      <c r="D591" s="236" t="s">
        <v>187</v>
      </c>
      <c r="E591" s="237" t="s">
        <v>21</v>
      </c>
      <c r="F591" s="238" t="s">
        <v>1329</v>
      </c>
      <c r="G591" s="235"/>
      <c r="H591" s="237" t="s">
        <v>21</v>
      </c>
      <c r="I591" s="239"/>
      <c r="J591" s="235"/>
      <c r="K591" s="235"/>
      <c r="L591" s="240"/>
      <c r="M591" s="241"/>
      <c r="N591" s="242"/>
      <c r="O591" s="242"/>
      <c r="P591" s="242"/>
      <c r="Q591" s="242"/>
      <c r="R591" s="242"/>
      <c r="S591" s="242"/>
      <c r="T591" s="243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T591" s="244" t="s">
        <v>187</v>
      </c>
      <c r="AU591" s="244" t="s">
        <v>82</v>
      </c>
      <c r="AV591" s="13" t="s">
        <v>80</v>
      </c>
      <c r="AW591" s="13" t="s">
        <v>33</v>
      </c>
      <c r="AX591" s="13" t="s">
        <v>72</v>
      </c>
      <c r="AY591" s="244" t="s">
        <v>176</v>
      </c>
    </row>
    <row r="592" s="14" customFormat="1">
      <c r="A592" s="14"/>
      <c r="B592" s="245"/>
      <c r="C592" s="246"/>
      <c r="D592" s="236" t="s">
        <v>187</v>
      </c>
      <c r="E592" s="247" t="s">
        <v>21</v>
      </c>
      <c r="F592" s="248" t="s">
        <v>1330</v>
      </c>
      <c r="G592" s="246"/>
      <c r="H592" s="249">
        <v>146.94</v>
      </c>
      <c r="I592" s="250"/>
      <c r="J592" s="246"/>
      <c r="K592" s="246"/>
      <c r="L592" s="251"/>
      <c r="M592" s="252"/>
      <c r="N592" s="253"/>
      <c r="O592" s="253"/>
      <c r="P592" s="253"/>
      <c r="Q592" s="253"/>
      <c r="R592" s="253"/>
      <c r="S592" s="253"/>
      <c r="T592" s="25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T592" s="255" t="s">
        <v>187</v>
      </c>
      <c r="AU592" s="255" t="s">
        <v>82</v>
      </c>
      <c r="AV592" s="14" t="s">
        <v>82</v>
      </c>
      <c r="AW592" s="14" t="s">
        <v>33</v>
      </c>
      <c r="AX592" s="14" t="s">
        <v>72</v>
      </c>
      <c r="AY592" s="255" t="s">
        <v>176</v>
      </c>
    </row>
    <row r="593" s="13" customFormat="1">
      <c r="A593" s="13"/>
      <c r="B593" s="234"/>
      <c r="C593" s="235"/>
      <c r="D593" s="236" t="s">
        <v>187</v>
      </c>
      <c r="E593" s="237" t="s">
        <v>21</v>
      </c>
      <c r="F593" s="238" t="s">
        <v>372</v>
      </c>
      <c r="G593" s="235"/>
      <c r="H593" s="237" t="s">
        <v>21</v>
      </c>
      <c r="I593" s="239"/>
      <c r="J593" s="235"/>
      <c r="K593" s="235"/>
      <c r="L593" s="240"/>
      <c r="M593" s="241"/>
      <c r="N593" s="242"/>
      <c r="O593" s="242"/>
      <c r="P593" s="242"/>
      <c r="Q593" s="242"/>
      <c r="R593" s="242"/>
      <c r="S593" s="242"/>
      <c r="T593" s="243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T593" s="244" t="s">
        <v>187</v>
      </c>
      <c r="AU593" s="244" t="s">
        <v>82</v>
      </c>
      <c r="AV593" s="13" t="s">
        <v>80</v>
      </c>
      <c r="AW593" s="13" t="s">
        <v>33</v>
      </c>
      <c r="AX593" s="13" t="s">
        <v>72</v>
      </c>
      <c r="AY593" s="244" t="s">
        <v>176</v>
      </c>
    </row>
    <row r="594" s="14" customFormat="1">
      <c r="A594" s="14"/>
      <c r="B594" s="245"/>
      <c r="C594" s="246"/>
      <c r="D594" s="236" t="s">
        <v>187</v>
      </c>
      <c r="E594" s="247" t="s">
        <v>21</v>
      </c>
      <c r="F594" s="248" t="s">
        <v>1331</v>
      </c>
      <c r="G594" s="246"/>
      <c r="H594" s="249">
        <v>364.94999999999999</v>
      </c>
      <c r="I594" s="250"/>
      <c r="J594" s="246"/>
      <c r="K594" s="246"/>
      <c r="L594" s="251"/>
      <c r="M594" s="252"/>
      <c r="N594" s="253"/>
      <c r="O594" s="253"/>
      <c r="P594" s="253"/>
      <c r="Q594" s="253"/>
      <c r="R594" s="253"/>
      <c r="S594" s="253"/>
      <c r="T594" s="25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T594" s="255" t="s">
        <v>187</v>
      </c>
      <c r="AU594" s="255" t="s">
        <v>82</v>
      </c>
      <c r="AV594" s="14" t="s">
        <v>82</v>
      </c>
      <c r="AW594" s="14" t="s">
        <v>33</v>
      </c>
      <c r="AX594" s="14" t="s">
        <v>72</v>
      </c>
      <c r="AY594" s="255" t="s">
        <v>176</v>
      </c>
    </row>
    <row r="595" s="13" customFormat="1">
      <c r="A595" s="13"/>
      <c r="B595" s="234"/>
      <c r="C595" s="235"/>
      <c r="D595" s="236" t="s">
        <v>187</v>
      </c>
      <c r="E595" s="237" t="s">
        <v>21</v>
      </c>
      <c r="F595" s="238" t="s">
        <v>373</v>
      </c>
      <c r="G595" s="235"/>
      <c r="H595" s="237" t="s">
        <v>21</v>
      </c>
      <c r="I595" s="239"/>
      <c r="J595" s="235"/>
      <c r="K595" s="235"/>
      <c r="L595" s="240"/>
      <c r="M595" s="241"/>
      <c r="N595" s="242"/>
      <c r="O595" s="242"/>
      <c r="P595" s="242"/>
      <c r="Q595" s="242"/>
      <c r="R595" s="242"/>
      <c r="S595" s="242"/>
      <c r="T595" s="243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T595" s="244" t="s">
        <v>187</v>
      </c>
      <c r="AU595" s="244" t="s">
        <v>82</v>
      </c>
      <c r="AV595" s="13" t="s">
        <v>80</v>
      </c>
      <c r="AW595" s="13" t="s">
        <v>33</v>
      </c>
      <c r="AX595" s="13" t="s">
        <v>72</v>
      </c>
      <c r="AY595" s="244" t="s">
        <v>176</v>
      </c>
    </row>
    <row r="596" s="14" customFormat="1">
      <c r="A596" s="14"/>
      <c r="B596" s="245"/>
      <c r="C596" s="246"/>
      <c r="D596" s="236" t="s">
        <v>187</v>
      </c>
      <c r="E596" s="247" t="s">
        <v>21</v>
      </c>
      <c r="F596" s="248" t="s">
        <v>1088</v>
      </c>
      <c r="G596" s="246"/>
      <c r="H596" s="249">
        <v>358.18000000000001</v>
      </c>
      <c r="I596" s="250"/>
      <c r="J596" s="246"/>
      <c r="K596" s="246"/>
      <c r="L596" s="251"/>
      <c r="M596" s="252"/>
      <c r="N596" s="253"/>
      <c r="O596" s="253"/>
      <c r="P596" s="253"/>
      <c r="Q596" s="253"/>
      <c r="R596" s="253"/>
      <c r="S596" s="253"/>
      <c r="T596" s="25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T596" s="255" t="s">
        <v>187</v>
      </c>
      <c r="AU596" s="255" t="s">
        <v>82</v>
      </c>
      <c r="AV596" s="14" t="s">
        <v>82</v>
      </c>
      <c r="AW596" s="14" t="s">
        <v>33</v>
      </c>
      <c r="AX596" s="14" t="s">
        <v>72</v>
      </c>
      <c r="AY596" s="255" t="s">
        <v>176</v>
      </c>
    </row>
    <row r="597" s="13" customFormat="1">
      <c r="A597" s="13"/>
      <c r="B597" s="234"/>
      <c r="C597" s="235"/>
      <c r="D597" s="236" t="s">
        <v>187</v>
      </c>
      <c r="E597" s="237" t="s">
        <v>21</v>
      </c>
      <c r="F597" s="238" t="s">
        <v>1332</v>
      </c>
      <c r="G597" s="235"/>
      <c r="H597" s="237" t="s">
        <v>21</v>
      </c>
      <c r="I597" s="239"/>
      <c r="J597" s="235"/>
      <c r="K597" s="235"/>
      <c r="L597" s="240"/>
      <c r="M597" s="241"/>
      <c r="N597" s="242"/>
      <c r="O597" s="242"/>
      <c r="P597" s="242"/>
      <c r="Q597" s="242"/>
      <c r="R597" s="242"/>
      <c r="S597" s="242"/>
      <c r="T597" s="243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T597" s="244" t="s">
        <v>187</v>
      </c>
      <c r="AU597" s="244" t="s">
        <v>82</v>
      </c>
      <c r="AV597" s="13" t="s">
        <v>80</v>
      </c>
      <c r="AW597" s="13" t="s">
        <v>33</v>
      </c>
      <c r="AX597" s="13" t="s">
        <v>72</v>
      </c>
      <c r="AY597" s="244" t="s">
        <v>176</v>
      </c>
    </row>
    <row r="598" s="14" customFormat="1">
      <c r="A598" s="14"/>
      <c r="B598" s="245"/>
      <c r="C598" s="246"/>
      <c r="D598" s="236" t="s">
        <v>187</v>
      </c>
      <c r="E598" s="247" t="s">
        <v>21</v>
      </c>
      <c r="F598" s="248" t="s">
        <v>1333</v>
      </c>
      <c r="G598" s="246"/>
      <c r="H598" s="249">
        <v>320</v>
      </c>
      <c r="I598" s="250"/>
      <c r="J598" s="246"/>
      <c r="K598" s="246"/>
      <c r="L598" s="251"/>
      <c r="M598" s="252"/>
      <c r="N598" s="253"/>
      <c r="O598" s="253"/>
      <c r="P598" s="253"/>
      <c r="Q598" s="253"/>
      <c r="R598" s="253"/>
      <c r="S598" s="253"/>
      <c r="T598" s="25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T598" s="255" t="s">
        <v>187</v>
      </c>
      <c r="AU598" s="255" t="s">
        <v>82</v>
      </c>
      <c r="AV598" s="14" t="s">
        <v>82</v>
      </c>
      <c r="AW598" s="14" t="s">
        <v>33</v>
      </c>
      <c r="AX598" s="14" t="s">
        <v>72</v>
      </c>
      <c r="AY598" s="255" t="s">
        <v>176</v>
      </c>
    </row>
    <row r="599" s="15" customFormat="1">
      <c r="A599" s="15"/>
      <c r="B599" s="256"/>
      <c r="C599" s="257"/>
      <c r="D599" s="236" t="s">
        <v>187</v>
      </c>
      <c r="E599" s="258" t="s">
        <v>21</v>
      </c>
      <c r="F599" s="259" t="s">
        <v>192</v>
      </c>
      <c r="G599" s="257"/>
      <c r="H599" s="260">
        <v>1190.0699999999999</v>
      </c>
      <c r="I599" s="261"/>
      <c r="J599" s="257"/>
      <c r="K599" s="257"/>
      <c r="L599" s="262"/>
      <c r="M599" s="263"/>
      <c r="N599" s="264"/>
      <c r="O599" s="264"/>
      <c r="P599" s="264"/>
      <c r="Q599" s="264"/>
      <c r="R599" s="264"/>
      <c r="S599" s="264"/>
      <c r="T599" s="26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T599" s="266" t="s">
        <v>187</v>
      </c>
      <c r="AU599" s="266" t="s">
        <v>82</v>
      </c>
      <c r="AV599" s="15" t="s">
        <v>183</v>
      </c>
      <c r="AW599" s="15" t="s">
        <v>33</v>
      </c>
      <c r="AX599" s="15" t="s">
        <v>80</v>
      </c>
      <c r="AY599" s="266" t="s">
        <v>176</v>
      </c>
    </row>
    <row r="600" s="2" customFormat="1" ht="37.8" customHeight="1">
      <c r="A600" s="41"/>
      <c r="B600" s="42"/>
      <c r="C600" s="216" t="s">
        <v>1334</v>
      </c>
      <c r="D600" s="216" t="s">
        <v>178</v>
      </c>
      <c r="E600" s="217" t="s">
        <v>1335</v>
      </c>
      <c r="F600" s="218" t="s">
        <v>1336</v>
      </c>
      <c r="G600" s="219" t="s">
        <v>579</v>
      </c>
      <c r="H600" s="220">
        <v>3</v>
      </c>
      <c r="I600" s="221"/>
      <c r="J600" s="222">
        <f>ROUND(I600*H600,2)</f>
        <v>0</v>
      </c>
      <c r="K600" s="218" t="s">
        <v>280</v>
      </c>
      <c r="L600" s="47"/>
      <c r="M600" s="223" t="s">
        <v>21</v>
      </c>
      <c r="N600" s="224" t="s">
        <v>43</v>
      </c>
      <c r="O600" s="87"/>
      <c r="P600" s="225">
        <f>O600*H600</f>
        <v>0</v>
      </c>
      <c r="Q600" s="225">
        <v>10</v>
      </c>
      <c r="R600" s="225">
        <f>Q600*H600</f>
        <v>30</v>
      </c>
      <c r="S600" s="225">
        <v>0</v>
      </c>
      <c r="T600" s="226">
        <f>S600*H600</f>
        <v>0</v>
      </c>
      <c r="U600" s="41"/>
      <c r="V600" s="41"/>
      <c r="W600" s="41"/>
      <c r="X600" s="41"/>
      <c r="Y600" s="41"/>
      <c r="Z600" s="41"/>
      <c r="AA600" s="41"/>
      <c r="AB600" s="41"/>
      <c r="AC600" s="41"/>
      <c r="AD600" s="41"/>
      <c r="AE600" s="41"/>
      <c r="AR600" s="227" t="s">
        <v>183</v>
      </c>
      <c r="AT600" s="227" t="s">
        <v>178</v>
      </c>
      <c r="AU600" s="227" t="s">
        <v>82</v>
      </c>
      <c r="AY600" s="20" t="s">
        <v>176</v>
      </c>
      <c r="BE600" s="228">
        <f>IF(N600="základní",J600,0)</f>
        <v>0</v>
      </c>
      <c r="BF600" s="228">
        <f>IF(N600="snížená",J600,0)</f>
        <v>0</v>
      </c>
      <c r="BG600" s="228">
        <f>IF(N600="zákl. přenesená",J600,0)</f>
        <v>0</v>
      </c>
      <c r="BH600" s="228">
        <f>IF(N600="sníž. přenesená",J600,0)</f>
        <v>0</v>
      </c>
      <c r="BI600" s="228">
        <f>IF(N600="nulová",J600,0)</f>
        <v>0</v>
      </c>
      <c r="BJ600" s="20" t="s">
        <v>80</v>
      </c>
      <c r="BK600" s="228">
        <f>ROUND(I600*H600,2)</f>
        <v>0</v>
      </c>
      <c r="BL600" s="20" t="s">
        <v>183</v>
      </c>
      <c r="BM600" s="227" t="s">
        <v>1337</v>
      </c>
    </row>
    <row r="601" s="13" customFormat="1">
      <c r="A601" s="13"/>
      <c r="B601" s="234"/>
      <c r="C601" s="235"/>
      <c r="D601" s="236" t="s">
        <v>187</v>
      </c>
      <c r="E601" s="237" t="s">
        <v>21</v>
      </c>
      <c r="F601" s="238" t="s">
        <v>1338</v>
      </c>
      <c r="G601" s="235"/>
      <c r="H601" s="237" t="s">
        <v>21</v>
      </c>
      <c r="I601" s="239"/>
      <c r="J601" s="235"/>
      <c r="K601" s="235"/>
      <c r="L601" s="240"/>
      <c r="M601" s="241"/>
      <c r="N601" s="242"/>
      <c r="O601" s="242"/>
      <c r="P601" s="242"/>
      <c r="Q601" s="242"/>
      <c r="R601" s="242"/>
      <c r="S601" s="242"/>
      <c r="T601" s="243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T601" s="244" t="s">
        <v>187</v>
      </c>
      <c r="AU601" s="244" t="s">
        <v>82</v>
      </c>
      <c r="AV601" s="13" t="s">
        <v>80</v>
      </c>
      <c r="AW601" s="13" t="s">
        <v>33</v>
      </c>
      <c r="AX601" s="13" t="s">
        <v>72</v>
      </c>
      <c r="AY601" s="244" t="s">
        <v>176</v>
      </c>
    </row>
    <row r="602" s="14" customFormat="1">
      <c r="A602" s="14"/>
      <c r="B602" s="245"/>
      <c r="C602" s="246"/>
      <c r="D602" s="236" t="s">
        <v>187</v>
      </c>
      <c r="E602" s="247" t="s">
        <v>21</v>
      </c>
      <c r="F602" s="248" t="s">
        <v>80</v>
      </c>
      <c r="G602" s="246"/>
      <c r="H602" s="249">
        <v>1</v>
      </c>
      <c r="I602" s="250"/>
      <c r="J602" s="246"/>
      <c r="K602" s="246"/>
      <c r="L602" s="251"/>
      <c r="M602" s="252"/>
      <c r="N602" s="253"/>
      <c r="O602" s="253"/>
      <c r="P602" s="253"/>
      <c r="Q602" s="253"/>
      <c r="R602" s="253"/>
      <c r="S602" s="253"/>
      <c r="T602" s="25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T602" s="255" t="s">
        <v>187</v>
      </c>
      <c r="AU602" s="255" t="s">
        <v>82</v>
      </c>
      <c r="AV602" s="14" t="s">
        <v>82</v>
      </c>
      <c r="AW602" s="14" t="s">
        <v>33</v>
      </c>
      <c r="AX602" s="14" t="s">
        <v>72</v>
      </c>
      <c r="AY602" s="255" t="s">
        <v>176</v>
      </c>
    </row>
    <row r="603" s="13" customFormat="1">
      <c r="A603" s="13"/>
      <c r="B603" s="234"/>
      <c r="C603" s="235"/>
      <c r="D603" s="236" t="s">
        <v>187</v>
      </c>
      <c r="E603" s="237" t="s">
        <v>21</v>
      </c>
      <c r="F603" s="238" t="s">
        <v>1339</v>
      </c>
      <c r="G603" s="235"/>
      <c r="H603" s="237" t="s">
        <v>21</v>
      </c>
      <c r="I603" s="239"/>
      <c r="J603" s="235"/>
      <c r="K603" s="235"/>
      <c r="L603" s="240"/>
      <c r="M603" s="241"/>
      <c r="N603" s="242"/>
      <c r="O603" s="242"/>
      <c r="P603" s="242"/>
      <c r="Q603" s="242"/>
      <c r="R603" s="242"/>
      <c r="S603" s="242"/>
      <c r="T603" s="243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T603" s="244" t="s">
        <v>187</v>
      </c>
      <c r="AU603" s="244" t="s">
        <v>82</v>
      </c>
      <c r="AV603" s="13" t="s">
        <v>80</v>
      </c>
      <c r="AW603" s="13" t="s">
        <v>33</v>
      </c>
      <c r="AX603" s="13" t="s">
        <v>72</v>
      </c>
      <c r="AY603" s="244" t="s">
        <v>176</v>
      </c>
    </row>
    <row r="604" s="14" customFormat="1">
      <c r="A604" s="14"/>
      <c r="B604" s="245"/>
      <c r="C604" s="246"/>
      <c r="D604" s="236" t="s">
        <v>187</v>
      </c>
      <c r="E604" s="247" t="s">
        <v>21</v>
      </c>
      <c r="F604" s="248" t="s">
        <v>82</v>
      </c>
      <c r="G604" s="246"/>
      <c r="H604" s="249">
        <v>2</v>
      </c>
      <c r="I604" s="250"/>
      <c r="J604" s="246"/>
      <c r="K604" s="246"/>
      <c r="L604" s="251"/>
      <c r="M604" s="252"/>
      <c r="N604" s="253"/>
      <c r="O604" s="253"/>
      <c r="P604" s="253"/>
      <c r="Q604" s="253"/>
      <c r="R604" s="253"/>
      <c r="S604" s="253"/>
      <c r="T604" s="25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T604" s="255" t="s">
        <v>187</v>
      </c>
      <c r="AU604" s="255" t="s">
        <v>82</v>
      </c>
      <c r="AV604" s="14" t="s">
        <v>82</v>
      </c>
      <c r="AW604" s="14" t="s">
        <v>33</v>
      </c>
      <c r="AX604" s="14" t="s">
        <v>72</v>
      </c>
      <c r="AY604" s="255" t="s">
        <v>176</v>
      </c>
    </row>
    <row r="605" s="15" customFormat="1">
      <c r="A605" s="15"/>
      <c r="B605" s="256"/>
      <c r="C605" s="257"/>
      <c r="D605" s="236" t="s">
        <v>187</v>
      </c>
      <c r="E605" s="258" t="s">
        <v>21</v>
      </c>
      <c r="F605" s="259" t="s">
        <v>192</v>
      </c>
      <c r="G605" s="257"/>
      <c r="H605" s="260">
        <v>3</v>
      </c>
      <c r="I605" s="261"/>
      <c r="J605" s="257"/>
      <c r="K605" s="257"/>
      <c r="L605" s="262"/>
      <c r="M605" s="263"/>
      <c r="N605" s="264"/>
      <c r="O605" s="264"/>
      <c r="P605" s="264"/>
      <c r="Q605" s="264"/>
      <c r="R605" s="264"/>
      <c r="S605" s="264"/>
      <c r="T605" s="26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T605" s="266" t="s">
        <v>187</v>
      </c>
      <c r="AU605" s="266" t="s">
        <v>82</v>
      </c>
      <c r="AV605" s="15" t="s">
        <v>183</v>
      </c>
      <c r="AW605" s="15" t="s">
        <v>33</v>
      </c>
      <c r="AX605" s="15" t="s">
        <v>80</v>
      </c>
      <c r="AY605" s="266" t="s">
        <v>176</v>
      </c>
    </row>
    <row r="606" s="2" customFormat="1" ht="37.8" customHeight="1">
      <c r="A606" s="41"/>
      <c r="B606" s="42"/>
      <c r="C606" s="216" t="s">
        <v>1340</v>
      </c>
      <c r="D606" s="216" t="s">
        <v>178</v>
      </c>
      <c r="E606" s="217" t="s">
        <v>1341</v>
      </c>
      <c r="F606" s="218" t="s">
        <v>1342</v>
      </c>
      <c r="G606" s="219" t="s">
        <v>181</v>
      </c>
      <c r="H606" s="220">
        <v>1190.0699999999999</v>
      </c>
      <c r="I606" s="221"/>
      <c r="J606" s="222">
        <f>ROUND(I606*H606,2)</f>
        <v>0</v>
      </c>
      <c r="K606" s="218" t="s">
        <v>182</v>
      </c>
      <c r="L606" s="47"/>
      <c r="M606" s="223" t="s">
        <v>21</v>
      </c>
      <c r="N606" s="224" t="s">
        <v>43</v>
      </c>
      <c r="O606" s="87"/>
      <c r="P606" s="225">
        <f>O606*H606</f>
        <v>0</v>
      </c>
      <c r="Q606" s="225">
        <v>4.0000000000000003E-05</v>
      </c>
      <c r="R606" s="225">
        <f>Q606*H606</f>
        <v>0.047602800000000001</v>
      </c>
      <c r="S606" s="225">
        <v>0</v>
      </c>
      <c r="T606" s="226">
        <f>S606*H606</f>
        <v>0</v>
      </c>
      <c r="U606" s="41"/>
      <c r="V606" s="41"/>
      <c r="W606" s="41"/>
      <c r="X606" s="41"/>
      <c r="Y606" s="41"/>
      <c r="Z606" s="41"/>
      <c r="AA606" s="41"/>
      <c r="AB606" s="41"/>
      <c r="AC606" s="41"/>
      <c r="AD606" s="41"/>
      <c r="AE606" s="41"/>
      <c r="AR606" s="227" t="s">
        <v>183</v>
      </c>
      <c r="AT606" s="227" t="s">
        <v>178</v>
      </c>
      <c r="AU606" s="227" t="s">
        <v>82</v>
      </c>
      <c r="AY606" s="20" t="s">
        <v>176</v>
      </c>
      <c r="BE606" s="228">
        <f>IF(N606="základní",J606,0)</f>
        <v>0</v>
      </c>
      <c r="BF606" s="228">
        <f>IF(N606="snížená",J606,0)</f>
        <v>0</v>
      </c>
      <c r="BG606" s="228">
        <f>IF(N606="zákl. přenesená",J606,0)</f>
        <v>0</v>
      </c>
      <c r="BH606" s="228">
        <f>IF(N606="sníž. přenesená",J606,0)</f>
        <v>0</v>
      </c>
      <c r="BI606" s="228">
        <f>IF(N606="nulová",J606,0)</f>
        <v>0</v>
      </c>
      <c r="BJ606" s="20" t="s">
        <v>80</v>
      </c>
      <c r="BK606" s="228">
        <f>ROUND(I606*H606,2)</f>
        <v>0</v>
      </c>
      <c r="BL606" s="20" t="s">
        <v>183</v>
      </c>
      <c r="BM606" s="227" t="s">
        <v>1343</v>
      </c>
    </row>
    <row r="607" s="2" customFormat="1">
      <c r="A607" s="41"/>
      <c r="B607" s="42"/>
      <c r="C607" s="43"/>
      <c r="D607" s="229" t="s">
        <v>185</v>
      </c>
      <c r="E607" s="43"/>
      <c r="F607" s="230" t="s">
        <v>1344</v>
      </c>
      <c r="G607" s="43"/>
      <c r="H607" s="43"/>
      <c r="I607" s="231"/>
      <c r="J607" s="43"/>
      <c r="K607" s="43"/>
      <c r="L607" s="47"/>
      <c r="M607" s="232"/>
      <c r="N607" s="233"/>
      <c r="O607" s="87"/>
      <c r="P607" s="87"/>
      <c r="Q607" s="87"/>
      <c r="R607" s="87"/>
      <c r="S607" s="87"/>
      <c r="T607" s="88"/>
      <c r="U607" s="41"/>
      <c r="V607" s="41"/>
      <c r="W607" s="41"/>
      <c r="X607" s="41"/>
      <c r="Y607" s="41"/>
      <c r="Z607" s="41"/>
      <c r="AA607" s="41"/>
      <c r="AB607" s="41"/>
      <c r="AC607" s="41"/>
      <c r="AD607" s="41"/>
      <c r="AE607" s="41"/>
      <c r="AT607" s="20" t="s">
        <v>185</v>
      </c>
      <c r="AU607" s="20" t="s">
        <v>82</v>
      </c>
    </row>
    <row r="608" s="13" customFormat="1">
      <c r="A608" s="13"/>
      <c r="B608" s="234"/>
      <c r="C608" s="235"/>
      <c r="D608" s="236" t="s">
        <v>187</v>
      </c>
      <c r="E608" s="237" t="s">
        <v>21</v>
      </c>
      <c r="F608" s="238" t="s">
        <v>1329</v>
      </c>
      <c r="G608" s="235"/>
      <c r="H608" s="237" t="s">
        <v>21</v>
      </c>
      <c r="I608" s="239"/>
      <c r="J608" s="235"/>
      <c r="K608" s="235"/>
      <c r="L608" s="240"/>
      <c r="M608" s="241"/>
      <c r="N608" s="242"/>
      <c r="O608" s="242"/>
      <c r="P608" s="242"/>
      <c r="Q608" s="242"/>
      <c r="R608" s="242"/>
      <c r="S608" s="242"/>
      <c r="T608" s="243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T608" s="244" t="s">
        <v>187</v>
      </c>
      <c r="AU608" s="244" t="s">
        <v>82</v>
      </c>
      <c r="AV608" s="13" t="s">
        <v>80</v>
      </c>
      <c r="AW608" s="13" t="s">
        <v>33</v>
      </c>
      <c r="AX608" s="13" t="s">
        <v>72</v>
      </c>
      <c r="AY608" s="244" t="s">
        <v>176</v>
      </c>
    </row>
    <row r="609" s="14" customFormat="1">
      <c r="A609" s="14"/>
      <c r="B609" s="245"/>
      <c r="C609" s="246"/>
      <c r="D609" s="236" t="s">
        <v>187</v>
      </c>
      <c r="E609" s="247" t="s">
        <v>21</v>
      </c>
      <c r="F609" s="248" t="s">
        <v>1330</v>
      </c>
      <c r="G609" s="246"/>
      <c r="H609" s="249">
        <v>146.94</v>
      </c>
      <c r="I609" s="250"/>
      <c r="J609" s="246"/>
      <c r="K609" s="246"/>
      <c r="L609" s="251"/>
      <c r="M609" s="252"/>
      <c r="N609" s="253"/>
      <c r="O609" s="253"/>
      <c r="P609" s="253"/>
      <c r="Q609" s="253"/>
      <c r="R609" s="253"/>
      <c r="S609" s="253"/>
      <c r="T609" s="25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T609" s="255" t="s">
        <v>187</v>
      </c>
      <c r="AU609" s="255" t="s">
        <v>82</v>
      </c>
      <c r="AV609" s="14" t="s">
        <v>82</v>
      </c>
      <c r="AW609" s="14" t="s">
        <v>33</v>
      </c>
      <c r="AX609" s="14" t="s">
        <v>72</v>
      </c>
      <c r="AY609" s="255" t="s">
        <v>176</v>
      </c>
    </row>
    <row r="610" s="13" customFormat="1">
      <c r="A610" s="13"/>
      <c r="B610" s="234"/>
      <c r="C610" s="235"/>
      <c r="D610" s="236" t="s">
        <v>187</v>
      </c>
      <c r="E610" s="237" t="s">
        <v>21</v>
      </c>
      <c r="F610" s="238" t="s">
        <v>372</v>
      </c>
      <c r="G610" s="235"/>
      <c r="H610" s="237" t="s">
        <v>21</v>
      </c>
      <c r="I610" s="239"/>
      <c r="J610" s="235"/>
      <c r="K610" s="235"/>
      <c r="L610" s="240"/>
      <c r="M610" s="241"/>
      <c r="N610" s="242"/>
      <c r="O610" s="242"/>
      <c r="P610" s="242"/>
      <c r="Q610" s="242"/>
      <c r="R610" s="242"/>
      <c r="S610" s="242"/>
      <c r="T610" s="243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T610" s="244" t="s">
        <v>187</v>
      </c>
      <c r="AU610" s="244" t="s">
        <v>82</v>
      </c>
      <c r="AV610" s="13" t="s">
        <v>80</v>
      </c>
      <c r="AW610" s="13" t="s">
        <v>33</v>
      </c>
      <c r="AX610" s="13" t="s">
        <v>72</v>
      </c>
      <c r="AY610" s="244" t="s">
        <v>176</v>
      </c>
    </row>
    <row r="611" s="14" customFormat="1">
      <c r="A611" s="14"/>
      <c r="B611" s="245"/>
      <c r="C611" s="246"/>
      <c r="D611" s="236" t="s">
        <v>187</v>
      </c>
      <c r="E611" s="247" t="s">
        <v>21</v>
      </c>
      <c r="F611" s="248" t="s">
        <v>1331</v>
      </c>
      <c r="G611" s="246"/>
      <c r="H611" s="249">
        <v>364.94999999999999</v>
      </c>
      <c r="I611" s="250"/>
      <c r="J611" s="246"/>
      <c r="K611" s="246"/>
      <c r="L611" s="251"/>
      <c r="M611" s="252"/>
      <c r="N611" s="253"/>
      <c r="O611" s="253"/>
      <c r="P611" s="253"/>
      <c r="Q611" s="253"/>
      <c r="R611" s="253"/>
      <c r="S611" s="253"/>
      <c r="T611" s="25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T611" s="255" t="s">
        <v>187</v>
      </c>
      <c r="AU611" s="255" t="s">
        <v>82</v>
      </c>
      <c r="AV611" s="14" t="s">
        <v>82</v>
      </c>
      <c r="AW611" s="14" t="s">
        <v>33</v>
      </c>
      <c r="AX611" s="14" t="s">
        <v>72</v>
      </c>
      <c r="AY611" s="255" t="s">
        <v>176</v>
      </c>
    </row>
    <row r="612" s="13" customFormat="1">
      <c r="A612" s="13"/>
      <c r="B612" s="234"/>
      <c r="C612" s="235"/>
      <c r="D612" s="236" t="s">
        <v>187</v>
      </c>
      <c r="E612" s="237" t="s">
        <v>21</v>
      </c>
      <c r="F612" s="238" t="s">
        <v>373</v>
      </c>
      <c r="G612" s="235"/>
      <c r="H612" s="237" t="s">
        <v>21</v>
      </c>
      <c r="I612" s="239"/>
      <c r="J612" s="235"/>
      <c r="K612" s="235"/>
      <c r="L612" s="240"/>
      <c r="M612" s="241"/>
      <c r="N612" s="242"/>
      <c r="O612" s="242"/>
      <c r="P612" s="242"/>
      <c r="Q612" s="242"/>
      <c r="R612" s="242"/>
      <c r="S612" s="242"/>
      <c r="T612" s="243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T612" s="244" t="s">
        <v>187</v>
      </c>
      <c r="AU612" s="244" t="s">
        <v>82</v>
      </c>
      <c r="AV612" s="13" t="s">
        <v>80</v>
      </c>
      <c r="AW612" s="13" t="s">
        <v>33</v>
      </c>
      <c r="AX612" s="13" t="s">
        <v>72</v>
      </c>
      <c r="AY612" s="244" t="s">
        <v>176</v>
      </c>
    </row>
    <row r="613" s="14" customFormat="1">
      <c r="A613" s="14"/>
      <c r="B613" s="245"/>
      <c r="C613" s="246"/>
      <c r="D613" s="236" t="s">
        <v>187</v>
      </c>
      <c r="E613" s="247" t="s">
        <v>21</v>
      </c>
      <c r="F613" s="248" t="s">
        <v>1088</v>
      </c>
      <c r="G613" s="246"/>
      <c r="H613" s="249">
        <v>358.18000000000001</v>
      </c>
      <c r="I613" s="250"/>
      <c r="J613" s="246"/>
      <c r="K613" s="246"/>
      <c r="L613" s="251"/>
      <c r="M613" s="252"/>
      <c r="N613" s="253"/>
      <c r="O613" s="253"/>
      <c r="P613" s="253"/>
      <c r="Q613" s="253"/>
      <c r="R613" s="253"/>
      <c r="S613" s="253"/>
      <c r="T613" s="25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T613" s="255" t="s">
        <v>187</v>
      </c>
      <c r="AU613" s="255" t="s">
        <v>82</v>
      </c>
      <c r="AV613" s="14" t="s">
        <v>82</v>
      </c>
      <c r="AW613" s="14" t="s">
        <v>33</v>
      </c>
      <c r="AX613" s="14" t="s">
        <v>72</v>
      </c>
      <c r="AY613" s="255" t="s">
        <v>176</v>
      </c>
    </row>
    <row r="614" s="13" customFormat="1">
      <c r="A614" s="13"/>
      <c r="B614" s="234"/>
      <c r="C614" s="235"/>
      <c r="D614" s="236" t="s">
        <v>187</v>
      </c>
      <c r="E614" s="237" t="s">
        <v>21</v>
      </c>
      <c r="F614" s="238" t="s">
        <v>1332</v>
      </c>
      <c r="G614" s="235"/>
      <c r="H614" s="237" t="s">
        <v>21</v>
      </c>
      <c r="I614" s="239"/>
      <c r="J614" s="235"/>
      <c r="K614" s="235"/>
      <c r="L614" s="240"/>
      <c r="M614" s="241"/>
      <c r="N614" s="242"/>
      <c r="O614" s="242"/>
      <c r="P614" s="242"/>
      <c r="Q614" s="242"/>
      <c r="R614" s="242"/>
      <c r="S614" s="242"/>
      <c r="T614" s="243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T614" s="244" t="s">
        <v>187</v>
      </c>
      <c r="AU614" s="244" t="s">
        <v>82</v>
      </c>
      <c r="AV614" s="13" t="s">
        <v>80</v>
      </c>
      <c r="AW614" s="13" t="s">
        <v>33</v>
      </c>
      <c r="AX614" s="13" t="s">
        <v>72</v>
      </c>
      <c r="AY614" s="244" t="s">
        <v>176</v>
      </c>
    </row>
    <row r="615" s="14" customFormat="1">
      <c r="A615" s="14"/>
      <c r="B615" s="245"/>
      <c r="C615" s="246"/>
      <c r="D615" s="236" t="s">
        <v>187</v>
      </c>
      <c r="E615" s="247" t="s">
        <v>21</v>
      </c>
      <c r="F615" s="248" t="s">
        <v>1333</v>
      </c>
      <c r="G615" s="246"/>
      <c r="H615" s="249">
        <v>320</v>
      </c>
      <c r="I615" s="250"/>
      <c r="J615" s="246"/>
      <c r="K615" s="246"/>
      <c r="L615" s="251"/>
      <c r="M615" s="252"/>
      <c r="N615" s="253"/>
      <c r="O615" s="253"/>
      <c r="P615" s="253"/>
      <c r="Q615" s="253"/>
      <c r="R615" s="253"/>
      <c r="S615" s="253"/>
      <c r="T615" s="25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T615" s="255" t="s">
        <v>187</v>
      </c>
      <c r="AU615" s="255" t="s">
        <v>82</v>
      </c>
      <c r="AV615" s="14" t="s">
        <v>82</v>
      </c>
      <c r="AW615" s="14" t="s">
        <v>33</v>
      </c>
      <c r="AX615" s="14" t="s">
        <v>72</v>
      </c>
      <c r="AY615" s="255" t="s">
        <v>176</v>
      </c>
    </row>
    <row r="616" s="15" customFormat="1">
      <c r="A616" s="15"/>
      <c r="B616" s="256"/>
      <c r="C616" s="257"/>
      <c r="D616" s="236" t="s">
        <v>187</v>
      </c>
      <c r="E616" s="258" t="s">
        <v>21</v>
      </c>
      <c r="F616" s="259" t="s">
        <v>192</v>
      </c>
      <c r="G616" s="257"/>
      <c r="H616" s="260">
        <v>1190.0699999999999</v>
      </c>
      <c r="I616" s="261"/>
      <c r="J616" s="257"/>
      <c r="K616" s="257"/>
      <c r="L616" s="262"/>
      <c r="M616" s="263"/>
      <c r="N616" s="264"/>
      <c r="O616" s="264"/>
      <c r="P616" s="264"/>
      <c r="Q616" s="264"/>
      <c r="R616" s="264"/>
      <c r="S616" s="264"/>
      <c r="T616" s="26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T616" s="266" t="s">
        <v>187</v>
      </c>
      <c r="AU616" s="266" t="s">
        <v>82</v>
      </c>
      <c r="AV616" s="15" t="s">
        <v>183</v>
      </c>
      <c r="AW616" s="15" t="s">
        <v>33</v>
      </c>
      <c r="AX616" s="15" t="s">
        <v>80</v>
      </c>
      <c r="AY616" s="266" t="s">
        <v>176</v>
      </c>
    </row>
    <row r="617" s="2" customFormat="1" ht="16.5" customHeight="1">
      <c r="A617" s="41"/>
      <c r="B617" s="42"/>
      <c r="C617" s="216" t="s">
        <v>1345</v>
      </c>
      <c r="D617" s="216" t="s">
        <v>178</v>
      </c>
      <c r="E617" s="217" t="s">
        <v>1346</v>
      </c>
      <c r="F617" s="218" t="s">
        <v>1347</v>
      </c>
      <c r="G617" s="219" t="s">
        <v>181</v>
      </c>
      <c r="H617" s="220">
        <v>143.37000000000001</v>
      </c>
      <c r="I617" s="221"/>
      <c r="J617" s="222">
        <f>ROUND(I617*H617,2)</f>
        <v>0</v>
      </c>
      <c r="K617" s="218" t="s">
        <v>280</v>
      </c>
      <c r="L617" s="47"/>
      <c r="M617" s="223" t="s">
        <v>21</v>
      </c>
      <c r="N617" s="224" t="s">
        <v>43</v>
      </c>
      <c r="O617" s="87"/>
      <c r="P617" s="225">
        <f>O617*H617</f>
        <v>0</v>
      </c>
      <c r="Q617" s="225">
        <v>1.0000000000000001E-05</v>
      </c>
      <c r="R617" s="225">
        <f>Q617*H617</f>
        <v>0.0014337000000000002</v>
      </c>
      <c r="S617" s="225">
        <v>0</v>
      </c>
      <c r="T617" s="226">
        <f>S617*H617</f>
        <v>0</v>
      </c>
      <c r="U617" s="41"/>
      <c r="V617" s="41"/>
      <c r="W617" s="41"/>
      <c r="X617" s="41"/>
      <c r="Y617" s="41"/>
      <c r="Z617" s="41"/>
      <c r="AA617" s="41"/>
      <c r="AB617" s="41"/>
      <c r="AC617" s="41"/>
      <c r="AD617" s="41"/>
      <c r="AE617" s="41"/>
      <c r="AR617" s="227" t="s">
        <v>183</v>
      </c>
      <c r="AT617" s="227" t="s">
        <v>178</v>
      </c>
      <c r="AU617" s="227" t="s">
        <v>82</v>
      </c>
      <c r="AY617" s="20" t="s">
        <v>176</v>
      </c>
      <c r="BE617" s="228">
        <f>IF(N617="základní",J617,0)</f>
        <v>0</v>
      </c>
      <c r="BF617" s="228">
        <f>IF(N617="snížená",J617,0)</f>
        <v>0</v>
      </c>
      <c r="BG617" s="228">
        <f>IF(N617="zákl. přenesená",J617,0)</f>
        <v>0</v>
      </c>
      <c r="BH617" s="228">
        <f>IF(N617="sníž. přenesená",J617,0)</f>
        <v>0</v>
      </c>
      <c r="BI617" s="228">
        <f>IF(N617="nulová",J617,0)</f>
        <v>0</v>
      </c>
      <c r="BJ617" s="20" t="s">
        <v>80</v>
      </c>
      <c r="BK617" s="228">
        <f>ROUND(I617*H617,2)</f>
        <v>0</v>
      </c>
      <c r="BL617" s="20" t="s">
        <v>183</v>
      </c>
      <c r="BM617" s="227" t="s">
        <v>1348</v>
      </c>
    </row>
    <row r="618" s="14" customFormat="1">
      <c r="A618" s="14"/>
      <c r="B618" s="245"/>
      <c r="C618" s="246"/>
      <c r="D618" s="236" t="s">
        <v>187</v>
      </c>
      <c r="E618" s="247" t="s">
        <v>21</v>
      </c>
      <c r="F618" s="248" t="s">
        <v>1349</v>
      </c>
      <c r="G618" s="246"/>
      <c r="H618" s="249">
        <v>20</v>
      </c>
      <c r="I618" s="250"/>
      <c r="J618" s="246"/>
      <c r="K618" s="246"/>
      <c r="L618" s="251"/>
      <c r="M618" s="252"/>
      <c r="N618" s="253"/>
      <c r="O618" s="253"/>
      <c r="P618" s="253"/>
      <c r="Q618" s="253"/>
      <c r="R618" s="253"/>
      <c r="S618" s="253"/>
      <c r="T618" s="25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T618" s="255" t="s">
        <v>187</v>
      </c>
      <c r="AU618" s="255" t="s">
        <v>82</v>
      </c>
      <c r="AV618" s="14" t="s">
        <v>82</v>
      </c>
      <c r="AW618" s="14" t="s">
        <v>33</v>
      </c>
      <c r="AX618" s="14" t="s">
        <v>72</v>
      </c>
      <c r="AY618" s="255" t="s">
        <v>176</v>
      </c>
    </row>
    <row r="619" s="14" customFormat="1">
      <c r="A619" s="14"/>
      <c r="B619" s="245"/>
      <c r="C619" s="246"/>
      <c r="D619" s="236" t="s">
        <v>187</v>
      </c>
      <c r="E619" s="247" t="s">
        <v>21</v>
      </c>
      <c r="F619" s="248" t="s">
        <v>1350</v>
      </c>
      <c r="G619" s="246"/>
      <c r="H619" s="249">
        <v>24.800000000000001</v>
      </c>
      <c r="I619" s="250"/>
      <c r="J619" s="246"/>
      <c r="K619" s="246"/>
      <c r="L619" s="251"/>
      <c r="M619" s="252"/>
      <c r="N619" s="253"/>
      <c r="O619" s="253"/>
      <c r="P619" s="253"/>
      <c r="Q619" s="253"/>
      <c r="R619" s="253"/>
      <c r="S619" s="253"/>
      <c r="T619" s="25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T619" s="255" t="s">
        <v>187</v>
      </c>
      <c r="AU619" s="255" t="s">
        <v>82</v>
      </c>
      <c r="AV619" s="14" t="s">
        <v>82</v>
      </c>
      <c r="AW619" s="14" t="s">
        <v>33</v>
      </c>
      <c r="AX619" s="14" t="s">
        <v>72</v>
      </c>
      <c r="AY619" s="255" t="s">
        <v>176</v>
      </c>
    </row>
    <row r="620" s="14" customFormat="1">
      <c r="A620" s="14"/>
      <c r="B620" s="245"/>
      <c r="C620" s="246"/>
      <c r="D620" s="236" t="s">
        <v>187</v>
      </c>
      <c r="E620" s="247" t="s">
        <v>21</v>
      </c>
      <c r="F620" s="248" t="s">
        <v>1351</v>
      </c>
      <c r="G620" s="246"/>
      <c r="H620" s="249">
        <v>15.5</v>
      </c>
      <c r="I620" s="250"/>
      <c r="J620" s="246"/>
      <c r="K620" s="246"/>
      <c r="L620" s="251"/>
      <c r="M620" s="252"/>
      <c r="N620" s="253"/>
      <c r="O620" s="253"/>
      <c r="P620" s="253"/>
      <c r="Q620" s="253"/>
      <c r="R620" s="253"/>
      <c r="S620" s="253"/>
      <c r="T620" s="25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T620" s="255" t="s">
        <v>187</v>
      </c>
      <c r="AU620" s="255" t="s">
        <v>82</v>
      </c>
      <c r="AV620" s="14" t="s">
        <v>82</v>
      </c>
      <c r="AW620" s="14" t="s">
        <v>33</v>
      </c>
      <c r="AX620" s="14" t="s">
        <v>72</v>
      </c>
      <c r="AY620" s="255" t="s">
        <v>176</v>
      </c>
    </row>
    <row r="621" s="14" customFormat="1">
      <c r="A621" s="14"/>
      <c r="B621" s="245"/>
      <c r="C621" s="246"/>
      <c r="D621" s="236" t="s">
        <v>187</v>
      </c>
      <c r="E621" s="247" t="s">
        <v>21</v>
      </c>
      <c r="F621" s="248" t="s">
        <v>1352</v>
      </c>
      <c r="G621" s="246"/>
      <c r="H621" s="249">
        <v>9.2699999999999996</v>
      </c>
      <c r="I621" s="250"/>
      <c r="J621" s="246"/>
      <c r="K621" s="246"/>
      <c r="L621" s="251"/>
      <c r="M621" s="252"/>
      <c r="N621" s="253"/>
      <c r="O621" s="253"/>
      <c r="P621" s="253"/>
      <c r="Q621" s="253"/>
      <c r="R621" s="253"/>
      <c r="S621" s="253"/>
      <c r="T621" s="25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T621" s="255" t="s">
        <v>187</v>
      </c>
      <c r="AU621" s="255" t="s">
        <v>82</v>
      </c>
      <c r="AV621" s="14" t="s">
        <v>82</v>
      </c>
      <c r="AW621" s="14" t="s">
        <v>33</v>
      </c>
      <c r="AX621" s="14" t="s">
        <v>72</v>
      </c>
      <c r="AY621" s="255" t="s">
        <v>176</v>
      </c>
    </row>
    <row r="622" s="14" customFormat="1">
      <c r="A622" s="14"/>
      <c r="B622" s="245"/>
      <c r="C622" s="246"/>
      <c r="D622" s="236" t="s">
        <v>187</v>
      </c>
      <c r="E622" s="247" t="s">
        <v>21</v>
      </c>
      <c r="F622" s="248" t="s">
        <v>1353</v>
      </c>
      <c r="G622" s="246"/>
      <c r="H622" s="249">
        <v>15.800000000000001</v>
      </c>
      <c r="I622" s="250"/>
      <c r="J622" s="246"/>
      <c r="K622" s="246"/>
      <c r="L622" s="251"/>
      <c r="M622" s="252"/>
      <c r="N622" s="253"/>
      <c r="O622" s="253"/>
      <c r="P622" s="253"/>
      <c r="Q622" s="253"/>
      <c r="R622" s="253"/>
      <c r="S622" s="253"/>
      <c r="T622" s="25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T622" s="255" t="s">
        <v>187</v>
      </c>
      <c r="AU622" s="255" t="s">
        <v>82</v>
      </c>
      <c r="AV622" s="14" t="s">
        <v>82</v>
      </c>
      <c r="AW622" s="14" t="s">
        <v>33</v>
      </c>
      <c r="AX622" s="14" t="s">
        <v>72</v>
      </c>
      <c r="AY622" s="255" t="s">
        <v>176</v>
      </c>
    </row>
    <row r="623" s="14" customFormat="1">
      <c r="A623" s="14"/>
      <c r="B623" s="245"/>
      <c r="C623" s="246"/>
      <c r="D623" s="236" t="s">
        <v>187</v>
      </c>
      <c r="E623" s="247" t="s">
        <v>21</v>
      </c>
      <c r="F623" s="248" t="s">
        <v>1354</v>
      </c>
      <c r="G623" s="246"/>
      <c r="H623" s="249">
        <v>21</v>
      </c>
      <c r="I623" s="250"/>
      <c r="J623" s="246"/>
      <c r="K623" s="246"/>
      <c r="L623" s="251"/>
      <c r="M623" s="252"/>
      <c r="N623" s="253"/>
      <c r="O623" s="253"/>
      <c r="P623" s="253"/>
      <c r="Q623" s="253"/>
      <c r="R623" s="253"/>
      <c r="S623" s="253"/>
      <c r="T623" s="25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T623" s="255" t="s">
        <v>187</v>
      </c>
      <c r="AU623" s="255" t="s">
        <v>82</v>
      </c>
      <c r="AV623" s="14" t="s">
        <v>82</v>
      </c>
      <c r="AW623" s="14" t="s">
        <v>33</v>
      </c>
      <c r="AX623" s="14" t="s">
        <v>72</v>
      </c>
      <c r="AY623" s="255" t="s">
        <v>176</v>
      </c>
    </row>
    <row r="624" s="14" customFormat="1">
      <c r="A624" s="14"/>
      <c r="B624" s="245"/>
      <c r="C624" s="246"/>
      <c r="D624" s="236" t="s">
        <v>187</v>
      </c>
      <c r="E624" s="247" t="s">
        <v>21</v>
      </c>
      <c r="F624" s="248" t="s">
        <v>1355</v>
      </c>
      <c r="G624" s="246"/>
      <c r="H624" s="249">
        <v>21.399999999999999</v>
      </c>
      <c r="I624" s="250"/>
      <c r="J624" s="246"/>
      <c r="K624" s="246"/>
      <c r="L624" s="251"/>
      <c r="M624" s="252"/>
      <c r="N624" s="253"/>
      <c r="O624" s="253"/>
      <c r="P624" s="253"/>
      <c r="Q624" s="253"/>
      <c r="R624" s="253"/>
      <c r="S624" s="253"/>
      <c r="T624" s="25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T624" s="255" t="s">
        <v>187</v>
      </c>
      <c r="AU624" s="255" t="s">
        <v>82</v>
      </c>
      <c r="AV624" s="14" t="s">
        <v>82</v>
      </c>
      <c r="AW624" s="14" t="s">
        <v>33</v>
      </c>
      <c r="AX624" s="14" t="s">
        <v>72</v>
      </c>
      <c r="AY624" s="255" t="s">
        <v>176</v>
      </c>
    </row>
    <row r="625" s="14" customFormat="1">
      <c r="A625" s="14"/>
      <c r="B625" s="245"/>
      <c r="C625" s="246"/>
      <c r="D625" s="236" t="s">
        <v>187</v>
      </c>
      <c r="E625" s="247" t="s">
        <v>21</v>
      </c>
      <c r="F625" s="248" t="s">
        <v>1356</v>
      </c>
      <c r="G625" s="246"/>
      <c r="H625" s="249">
        <v>15.6</v>
      </c>
      <c r="I625" s="250"/>
      <c r="J625" s="246"/>
      <c r="K625" s="246"/>
      <c r="L625" s="251"/>
      <c r="M625" s="252"/>
      <c r="N625" s="253"/>
      <c r="O625" s="253"/>
      <c r="P625" s="253"/>
      <c r="Q625" s="253"/>
      <c r="R625" s="253"/>
      <c r="S625" s="253"/>
      <c r="T625" s="25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T625" s="255" t="s">
        <v>187</v>
      </c>
      <c r="AU625" s="255" t="s">
        <v>82</v>
      </c>
      <c r="AV625" s="14" t="s">
        <v>82</v>
      </c>
      <c r="AW625" s="14" t="s">
        <v>33</v>
      </c>
      <c r="AX625" s="14" t="s">
        <v>72</v>
      </c>
      <c r="AY625" s="255" t="s">
        <v>176</v>
      </c>
    </row>
    <row r="626" s="15" customFormat="1">
      <c r="A626" s="15"/>
      <c r="B626" s="256"/>
      <c r="C626" s="257"/>
      <c r="D626" s="236" t="s">
        <v>187</v>
      </c>
      <c r="E626" s="258" t="s">
        <v>21</v>
      </c>
      <c r="F626" s="259" t="s">
        <v>192</v>
      </c>
      <c r="G626" s="257"/>
      <c r="H626" s="260">
        <v>143.37000000000001</v>
      </c>
      <c r="I626" s="261"/>
      <c r="J626" s="257"/>
      <c r="K626" s="257"/>
      <c r="L626" s="262"/>
      <c r="M626" s="263"/>
      <c r="N626" s="264"/>
      <c r="O626" s="264"/>
      <c r="P626" s="264"/>
      <c r="Q626" s="264"/>
      <c r="R626" s="264"/>
      <c r="S626" s="264"/>
      <c r="T626" s="26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T626" s="266" t="s">
        <v>187</v>
      </c>
      <c r="AU626" s="266" t="s">
        <v>82</v>
      </c>
      <c r="AV626" s="15" t="s">
        <v>183</v>
      </c>
      <c r="AW626" s="15" t="s">
        <v>33</v>
      </c>
      <c r="AX626" s="15" t="s">
        <v>80</v>
      </c>
      <c r="AY626" s="266" t="s">
        <v>176</v>
      </c>
    </row>
    <row r="627" s="2" customFormat="1" ht="16.5" customHeight="1">
      <c r="A627" s="41"/>
      <c r="B627" s="42"/>
      <c r="C627" s="216" t="s">
        <v>1357</v>
      </c>
      <c r="D627" s="278" t="s">
        <v>178</v>
      </c>
      <c r="E627" s="217" t="s">
        <v>1358</v>
      </c>
      <c r="F627" s="218" t="s">
        <v>1359</v>
      </c>
      <c r="G627" s="219" t="s">
        <v>407</v>
      </c>
      <c r="H627" s="220">
        <v>54.07</v>
      </c>
      <c r="I627" s="221"/>
      <c r="J627" s="222">
        <f>ROUND(I627*H627,2)</f>
        <v>0</v>
      </c>
      <c r="K627" s="218" t="s">
        <v>280</v>
      </c>
      <c r="L627" s="47"/>
      <c r="M627" s="223" t="s">
        <v>21</v>
      </c>
      <c r="N627" s="224" t="s">
        <v>43</v>
      </c>
      <c r="O627" s="87"/>
      <c r="P627" s="225">
        <f>O627*H627</f>
        <v>0</v>
      </c>
      <c r="Q627" s="225">
        <v>0.050000000000000003</v>
      </c>
      <c r="R627" s="225">
        <f>Q627*H627</f>
        <v>2.7035</v>
      </c>
      <c r="S627" s="225">
        <v>0</v>
      </c>
      <c r="T627" s="226">
        <f>S627*H627</f>
        <v>0</v>
      </c>
      <c r="U627" s="41"/>
      <c r="V627" s="41"/>
      <c r="W627" s="41"/>
      <c r="X627" s="41"/>
      <c r="Y627" s="41"/>
      <c r="Z627" s="41"/>
      <c r="AA627" s="41"/>
      <c r="AB627" s="41"/>
      <c r="AC627" s="41"/>
      <c r="AD627" s="41"/>
      <c r="AE627" s="41"/>
      <c r="AR627" s="227" t="s">
        <v>183</v>
      </c>
      <c r="AT627" s="227" t="s">
        <v>178</v>
      </c>
      <c r="AU627" s="227" t="s">
        <v>82</v>
      </c>
      <c r="AY627" s="20" t="s">
        <v>176</v>
      </c>
      <c r="BE627" s="228">
        <f>IF(N627="základní",J627,0)</f>
        <v>0</v>
      </c>
      <c r="BF627" s="228">
        <f>IF(N627="snížená",J627,0)</f>
        <v>0</v>
      </c>
      <c r="BG627" s="228">
        <f>IF(N627="zákl. přenesená",J627,0)</f>
        <v>0</v>
      </c>
      <c r="BH627" s="228">
        <f>IF(N627="sníž. přenesená",J627,0)</f>
        <v>0</v>
      </c>
      <c r="BI627" s="228">
        <f>IF(N627="nulová",J627,0)</f>
        <v>0</v>
      </c>
      <c r="BJ627" s="20" t="s">
        <v>80</v>
      </c>
      <c r="BK627" s="228">
        <f>ROUND(I627*H627,2)</f>
        <v>0</v>
      </c>
      <c r="BL627" s="20" t="s">
        <v>183</v>
      </c>
      <c r="BM627" s="227" t="s">
        <v>1360</v>
      </c>
    </row>
    <row r="628" s="14" customFormat="1">
      <c r="A628" s="14"/>
      <c r="B628" s="245"/>
      <c r="C628" s="246"/>
      <c r="D628" s="236" t="s">
        <v>187</v>
      </c>
      <c r="E628" s="247" t="s">
        <v>21</v>
      </c>
      <c r="F628" s="248" t="s">
        <v>1361</v>
      </c>
      <c r="G628" s="246"/>
      <c r="H628" s="249">
        <v>27.300000000000001</v>
      </c>
      <c r="I628" s="250"/>
      <c r="J628" s="246"/>
      <c r="K628" s="246"/>
      <c r="L628" s="251"/>
      <c r="M628" s="252"/>
      <c r="N628" s="253"/>
      <c r="O628" s="253"/>
      <c r="P628" s="253"/>
      <c r="Q628" s="253"/>
      <c r="R628" s="253"/>
      <c r="S628" s="253"/>
      <c r="T628" s="25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T628" s="255" t="s">
        <v>187</v>
      </c>
      <c r="AU628" s="255" t="s">
        <v>82</v>
      </c>
      <c r="AV628" s="14" t="s">
        <v>82</v>
      </c>
      <c r="AW628" s="14" t="s">
        <v>33</v>
      </c>
      <c r="AX628" s="14" t="s">
        <v>72</v>
      </c>
      <c r="AY628" s="255" t="s">
        <v>176</v>
      </c>
    </row>
    <row r="629" s="14" customFormat="1">
      <c r="A629" s="14"/>
      <c r="B629" s="245"/>
      <c r="C629" s="246"/>
      <c r="D629" s="236" t="s">
        <v>187</v>
      </c>
      <c r="E629" s="247" t="s">
        <v>21</v>
      </c>
      <c r="F629" s="248" t="s">
        <v>1362</v>
      </c>
      <c r="G629" s="246"/>
      <c r="H629" s="249">
        <v>26.77</v>
      </c>
      <c r="I629" s="250"/>
      <c r="J629" s="246"/>
      <c r="K629" s="246"/>
      <c r="L629" s="251"/>
      <c r="M629" s="252"/>
      <c r="N629" s="253"/>
      <c r="O629" s="253"/>
      <c r="P629" s="253"/>
      <c r="Q629" s="253"/>
      <c r="R629" s="253"/>
      <c r="S629" s="253"/>
      <c r="T629" s="25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T629" s="255" t="s">
        <v>187</v>
      </c>
      <c r="AU629" s="255" t="s">
        <v>82</v>
      </c>
      <c r="AV629" s="14" t="s">
        <v>82</v>
      </c>
      <c r="AW629" s="14" t="s">
        <v>33</v>
      </c>
      <c r="AX629" s="14" t="s">
        <v>72</v>
      </c>
      <c r="AY629" s="255" t="s">
        <v>176</v>
      </c>
    </row>
    <row r="630" s="15" customFormat="1">
      <c r="A630" s="15"/>
      <c r="B630" s="256"/>
      <c r="C630" s="257"/>
      <c r="D630" s="236" t="s">
        <v>187</v>
      </c>
      <c r="E630" s="258" t="s">
        <v>21</v>
      </c>
      <c r="F630" s="259" t="s">
        <v>192</v>
      </c>
      <c r="G630" s="257"/>
      <c r="H630" s="260">
        <v>54.07</v>
      </c>
      <c r="I630" s="261"/>
      <c r="J630" s="257"/>
      <c r="K630" s="257"/>
      <c r="L630" s="262"/>
      <c r="M630" s="263"/>
      <c r="N630" s="264"/>
      <c r="O630" s="264"/>
      <c r="P630" s="264"/>
      <c r="Q630" s="264"/>
      <c r="R630" s="264"/>
      <c r="S630" s="264"/>
      <c r="T630" s="26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T630" s="266" t="s">
        <v>187</v>
      </c>
      <c r="AU630" s="266" t="s">
        <v>82</v>
      </c>
      <c r="AV630" s="15" t="s">
        <v>183</v>
      </c>
      <c r="AW630" s="15" t="s">
        <v>33</v>
      </c>
      <c r="AX630" s="15" t="s">
        <v>80</v>
      </c>
      <c r="AY630" s="266" t="s">
        <v>176</v>
      </c>
    </row>
    <row r="631" s="2" customFormat="1" ht="16.5" customHeight="1">
      <c r="A631" s="41"/>
      <c r="B631" s="42"/>
      <c r="C631" s="216" t="s">
        <v>1363</v>
      </c>
      <c r="D631" s="278" t="s">
        <v>178</v>
      </c>
      <c r="E631" s="217" t="s">
        <v>1364</v>
      </c>
      <c r="F631" s="218" t="s">
        <v>1365</v>
      </c>
      <c r="G631" s="219" t="s">
        <v>195</v>
      </c>
      <c r="H631" s="220">
        <v>210</v>
      </c>
      <c r="I631" s="221"/>
      <c r="J631" s="222">
        <f>ROUND(I631*H631,2)</f>
        <v>0</v>
      </c>
      <c r="K631" s="218" t="s">
        <v>280</v>
      </c>
      <c r="L631" s="47"/>
      <c r="M631" s="223" t="s">
        <v>21</v>
      </c>
      <c r="N631" s="224" t="s">
        <v>43</v>
      </c>
      <c r="O631" s="87"/>
      <c r="P631" s="225">
        <f>O631*H631</f>
        <v>0</v>
      </c>
      <c r="Q631" s="225">
        <v>0</v>
      </c>
      <c r="R631" s="225">
        <f>Q631*H631</f>
        <v>0</v>
      </c>
      <c r="S631" s="225">
        <v>0</v>
      </c>
      <c r="T631" s="226">
        <f>S631*H631</f>
        <v>0</v>
      </c>
      <c r="U631" s="41"/>
      <c r="V631" s="41"/>
      <c r="W631" s="41"/>
      <c r="X631" s="41"/>
      <c r="Y631" s="41"/>
      <c r="Z631" s="41"/>
      <c r="AA631" s="41"/>
      <c r="AB631" s="41"/>
      <c r="AC631" s="41"/>
      <c r="AD631" s="41"/>
      <c r="AE631" s="41"/>
      <c r="AR631" s="227" t="s">
        <v>183</v>
      </c>
      <c r="AT631" s="227" t="s">
        <v>178</v>
      </c>
      <c r="AU631" s="227" t="s">
        <v>82</v>
      </c>
      <c r="AY631" s="20" t="s">
        <v>176</v>
      </c>
      <c r="BE631" s="228">
        <f>IF(N631="základní",J631,0)</f>
        <v>0</v>
      </c>
      <c r="BF631" s="228">
        <f>IF(N631="snížená",J631,0)</f>
        <v>0</v>
      </c>
      <c r="BG631" s="228">
        <f>IF(N631="zákl. přenesená",J631,0)</f>
        <v>0</v>
      </c>
      <c r="BH631" s="228">
        <f>IF(N631="sníž. přenesená",J631,0)</f>
        <v>0</v>
      </c>
      <c r="BI631" s="228">
        <f>IF(N631="nulová",J631,0)</f>
        <v>0</v>
      </c>
      <c r="BJ631" s="20" t="s">
        <v>80</v>
      </c>
      <c r="BK631" s="228">
        <f>ROUND(I631*H631,2)</f>
        <v>0</v>
      </c>
      <c r="BL631" s="20" t="s">
        <v>183</v>
      </c>
      <c r="BM631" s="227" t="s">
        <v>1366</v>
      </c>
    </row>
    <row r="632" s="13" customFormat="1">
      <c r="A632" s="13"/>
      <c r="B632" s="234"/>
      <c r="C632" s="235"/>
      <c r="D632" s="236" t="s">
        <v>187</v>
      </c>
      <c r="E632" s="237" t="s">
        <v>21</v>
      </c>
      <c r="F632" s="238" t="s">
        <v>1367</v>
      </c>
      <c r="G632" s="235"/>
      <c r="H632" s="237" t="s">
        <v>21</v>
      </c>
      <c r="I632" s="239"/>
      <c r="J632" s="235"/>
      <c r="K632" s="235"/>
      <c r="L632" s="240"/>
      <c r="M632" s="241"/>
      <c r="N632" s="242"/>
      <c r="O632" s="242"/>
      <c r="P632" s="242"/>
      <c r="Q632" s="242"/>
      <c r="R632" s="242"/>
      <c r="S632" s="242"/>
      <c r="T632" s="243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T632" s="244" t="s">
        <v>187</v>
      </c>
      <c r="AU632" s="244" t="s">
        <v>82</v>
      </c>
      <c r="AV632" s="13" t="s">
        <v>80</v>
      </c>
      <c r="AW632" s="13" t="s">
        <v>33</v>
      </c>
      <c r="AX632" s="13" t="s">
        <v>72</v>
      </c>
      <c r="AY632" s="244" t="s">
        <v>176</v>
      </c>
    </row>
    <row r="633" s="14" customFormat="1">
      <c r="A633" s="14"/>
      <c r="B633" s="245"/>
      <c r="C633" s="246"/>
      <c r="D633" s="236" t="s">
        <v>187</v>
      </c>
      <c r="E633" s="247" t="s">
        <v>21</v>
      </c>
      <c r="F633" s="248" t="s">
        <v>1368</v>
      </c>
      <c r="G633" s="246"/>
      <c r="H633" s="249">
        <v>210</v>
      </c>
      <c r="I633" s="250"/>
      <c r="J633" s="246"/>
      <c r="K633" s="246"/>
      <c r="L633" s="251"/>
      <c r="M633" s="252"/>
      <c r="N633" s="253"/>
      <c r="O633" s="253"/>
      <c r="P633" s="253"/>
      <c r="Q633" s="253"/>
      <c r="R633" s="253"/>
      <c r="S633" s="253"/>
      <c r="T633" s="25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T633" s="255" t="s">
        <v>187</v>
      </c>
      <c r="AU633" s="255" t="s">
        <v>82</v>
      </c>
      <c r="AV633" s="14" t="s">
        <v>82</v>
      </c>
      <c r="AW633" s="14" t="s">
        <v>33</v>
      </c>
      <c r="AX633" s="14" t="s">
        <v>72</v>
      </c>
      <c r="AY633" s="255" t="s">
        <v>176</v>
      </c>
    </row>
    <row r="634" s="15" customFormat="1">
      <c r="A634" s="15"/>
      <c r="B634" s="256"/>
      <c r="C634" s="257"/>
      <c r="D634" s="236" t="s">
        <v>187</v>
      </c>
      <c r="E634" s="258" t="s">
        <v>21</v>
      </c>
      <c r="F634" s="259" t="s">
        <v>192</v>
      </c>
      <c r="G634" s="257"/>
      <c r="H634" s="260">
        <v>210</v>
      </c>
      <c r="I634" s="261"/>
      <c r="J634" s="257"/>
      <c r="K634" s="257"/>
      <c r="L634" s="262"/>
      <c r="M634" s="263"/>
      <c r="N634" s="264"/>
      <c r="O634" s="264"/>
      <c r="P634" s="264"/>
      <c r="Q634" s="264"/>
      <c r="R634" s="264"/>
      <c r="S634" s="264"/>
      <c r="T634" s="26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T634" s="266" t="s">
        <v>187</v>
      </c>
      <c r="AU634" s="266" t="s">
        <v>82</v>
      </c>
      <c r="AV634" s="15" t="s">
        <v>183</v>
      </c>
      <c r="AW634" s="15" t="s">
        <v>33</v>
      </c>
      <c r="AX634" s="15" t="s">
        <v>80</v>
      </c>
      <c r="AY634" s="266" t="s">
        <v>176</v>
      </c>
    </row>
    <row r="635" s="2" customFormat="1" ht="24.15" customHeight="1">
      <c r="A635" s="41"/>
      <c r="B635" s="42"/>
      <c r="C635" s="216" t="s">
        <v>1369</v>
      </c>
      <c r="D635" s="216" t="s">
        <v>178</v>
      </c>
      <c r="E635" s="217" t="s">
        <v>1370</v>
      </c>
      <c r="F635" s="218" t="s">
        <v>1371</v>
      </c>
      <c r="G635" s="219" t="s">
        <v>181</v>
      </c>
      <c r="H635" s="220">
        <v>103.774</v>
      </c>
      <c r="I635" s="221"/>
      <c r="J635" s="222">
        <f>ROUND(I635*H635,2)</f>
        <v>0</v>
      </c>
      <c r="K635" s="218" t="s">
        <v>280</v>
      </c>
      <c r="L635" s="47"/>
      <c r="M635" s="223" t="s">
        <v>21</v>
      </c>
      <c r="N635" s="224" t="s">
        <v>43</v>
      </c>
      <c r="O635" s="87"/>
      <c r="P635" s="225">
        <f>O635*H635</f>
        <v>0</v>
      </c>
      <c r="Q635" s="225">
        <v>0.022669999999999999</v>
      </c>
      <c r="R635" s="225">
        <f>Q635*H635</f>
        <v>2.3525565799999999</v>
      </c>
      <c r="S635" s="225">
        <v>0</v>
      </c>
      <c r="T635" s="226">
        <f>S635*H635</f>
        <v>0</v>
      </c>
      <c r="U635" s="41"/>
      <c r="V635" s="41"/>
      <c r="W635" s="41"/>
      <c r="X635" s="41"/>
      <c r="Y635" s="41"/>
      <c r="Z635" s="41"/>
      <c r="AA635" s="41"/>
      <c r="AB635" s="41"/>
      <c r="AC635" s="41"/>
      <c r="AD635" s="41"/>
      <c r="AE635" s="41"/>
      <c r="AR635" s="227" t="s">
        <v>183</v>
      </c>
      <c r="AT635" s="227" t="s">
        <v>178</v>
      </c>
      <c r="AU635" s="227" t="s">
        <v>82</v>
      </c>
      <c r="AY635" s="20" t="s">
        <v>176</v>
      </c>
      <c r="BE635" s="228">
        <f>IF(N635="základní",J635,0)</f>
        <v>0</v>
      </c>
      <c r="BF635" s="228">
        <f>IF(N635="snížená",J635,0)</f>
        <v>0</v>
      </c>
      <c r="BG635" s="228">
        <f>IF(N635="zákl. přenesená",J635,0)</f>
        <v>0</v>
      </c>
      <c r="BH635" s="228">
        <f>IF(N635="sníž. přenesená",J635,0)</f>
        <v>0</v>
      </c>
      <c r="BI635" s="228">
        <f>IF(N635="nulová",J635,0)</f>
        <v>0</v>
      </c>
      <c r="BJ635" s="20" t="s">
        <v>80</v>
      </c>
      <c r="BK635" s="228">
        <f>ROUND(I635*H635,2)</f>
        <v>0</v>
      </c>
      <c r="BL635" s="20" t="s">
        <v>183</v>
      </c>
      <c r="BM635" s="227" t="s">
        <v>1372</v>
      </c>
    </row>
    <row r="636" s="13" customFormat="1">
      <c r="A636" s="13"/>
      <c r="B636" s="234"/>
      <c r="C636" s="235"/>
      <c r="D636" s="236" t="s">
        <v>187</v>
      </c>
      <c r="E636" s="237" t="s">
        <v>21</v>
      </c>
      <c r="F636" s="238" t="s">
        <v>1373</v>
      </c>
      <c r="G636" s="235"/>
      <c r="H636" s="237" t="s">
        <v>21</v>
      </c>
      <c r="I636" s="239"/>
      <c r="J636" s="235"/>
      <c r="K636" s="235"/>
      <c r="L636" s="240"/>
      <c r="M636" s="241"/>
      <c r="N636" s="242"/>
      <c r="O636" s="242"/>
      <c r="P636" s="242"/>
      <c r="Q636" s="242"/>
      <c r="R636" s="242"/>
      <c r="S636" s="242"/>
      <c r="T636" s="243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  <c r="AT636" s="244" t="s">
        <v>187</v>
      </c>
      <c r="AU636" s="244" t="s">
        <v>82</v>
      </c>
      <c r="AV636" s="13" t="s">
        <v>80</v>
      </c>
      <c r="AW636" s="13" t="s">
        <v>33</v>
      </c>
      <c r="AX636" s="13" t="s">
        <v>72</v>
      </c>
      <c r="AY636" s="244" t="s">
        <v>176</v>
      </c>
    </row>
    <row r="637" s="14" customFormat="1">
      <c r="A637" s="14"/>
      <c r="B637" s="245"/>
      <c r="C637" s="246"/>
      <c r="D637" s="236" t="s">
        <v>187</v>
      </c>
      <c r="E637" s="247" t="s">
        <v>21</v>
      </c>
      <c r="F637" s="248" t="s">
        <v>1374</v>
      </c>
      <c r="G637" s="246"/>
      <c r="H637" s="249">
        <v>9.4100000000000001</v>
      </c>
      <c r="I637" s="250"/>
      <c r="J637" s="246"/>
      <c r="K637" s="246"/>
      <c r="L637" s="251"/>
      <c r="M637" s="252"/>
      <c r="N637" s="253"/>
      <c r="O637" s="253"/>
      <c r="P637" s="253"/>
      <c r="Q637" s="253"/>
      <c r="R637" s="253"/>
      <c r="S637" s="253"/>
      <c r="T637" s="25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T637" s="255" t="s">
        <v>187</v>
      </c>
      <c r="AU637" s="255" t="s">
        <v>82</v>
      </c>
      <c r="AV637" s="14" t="s">
        <v>82</v>
      </c>
      <c r="AW637" s="14" t="s">
        <v>33</v>
      </c>
      <c r="AX637" s="14" t="s">
        <v>72</v>
      </c>
      <c r="AY637" s="255" t="s">
        <v>176</v>
      </c>
    </row>
    <row r="638" s="14" customFormat="1">
      <c r="A638" s="14"/>
      <c r="B638" s="245"/>
      <c r="C638" s="246"/>
      <c r="D638" s="236" t="s">
        <v>187</v>
      </c>
      <c r="E638" s="247" t="s">
        <v>21</v>
      </c>
      <c r="F638" s="248" t="s">
        <v>1375</v>
      </c>
      <c r="G638" s="246"/>
      <c r="H638" s="249">
        <v>9.4299999999999997</v>
      </c>
      <c r="I638" s="250"/>
      <c r="J638" s="246"/>
      <c r="K638" s="246"/>
      <c r="L638" s="251"/>
      <c r="M638" s="252"/>
      <c r="N638" s="253"/>
      <c r="O638" s="253"/>
      <c r="P638" s="253"/>
      <c r="Q638" s="253"/>
      <c r="R638" s="253"/>
      <c r="S638" s="253"/>
      <c r="T638" s="25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T638" s="255" t="s">
        <v>187</v>
      </c>
      <c r="AU638" s="255" t="s">
        <v>82</v>
      </c>
      <c r="AV638" s="14" t="s">
        <v>82</v>
      </c>
      <c r="AW638" s="14" t="s">
        <v>33</v>
      </c>
      <c r="AX638" s="14" t="s">
        <v>72</v>
      </c>
      <c r="AY638" s="255" t="s">
        <v>176</v>
      </c>
    </row>
    <row r="639" s="13" customFormat="1">
      <c r="A639" s="13"/>
      <c r="B639" s="234"/>
      <c r="C639" s="235"/>
      <c r="D639" s="236" t="s">
        <v>187</v>
      </c>
      <c r="E639" s="237" t="s">
        <v>21</v>
      </c>
      <c r="F639" s="238" t="s">
        <v>1376</v>
      </c>
      <c r="G639" s="235"/>
      <c r="H639" s="237" t="s">
        <v>21</v>
      </c>
      <c r="I639" s="239"/>
      <c r="J639" s="235"/>
      <c r="K639" s="235"/>
      <c r="L639" s="240"/>
      <c r="M639" s="241"/>
      <c r="N639" s="242"/>
      <c r="O639" s="242"/>
      <c r="P639" s="242"/>
      <c r="Q639" s="242"/>
      <c r="R639" s="242"/>
      <c r="S639" s="242"/>
      <c r="T639" s="243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T639" s="244" t="s">
        <v>187</v>
      </c>
      <c r="AU639" s="244" t="s">
        <v>82</v>
      </c>
      <c r="AV639" s="13" t="s">
        <v>80</v>
      </c>
      <c r="AW639" s="13" t="s">
        <v>33</v>
      </c>
      <c r="AX639" s="13" t="s">
        <v>72</v>
      </c>
      <c r="AY639" s="244" t="s">
        <v>176</v>
      </c>
    </row>
    <row r="640" s="14" customFormat="1">
      <c r="A640" s="14"/>
      <c r="B640" s="245"/>
      <c r="C640" s="246"/>
      <c r="D640" s="236" t="s">
        <v>187</v>
      </c>
      <c r="E640" s="247" t="s">
        <v>21</v>
      </c>
      <c r="F640" s="248" t="s">
        <v>1377</v>
      </c>
      <c r="G640" s="246"/>
      <c r="H640" s="249">
        <v>12</v>
      </c>
      <c r="I640" s="250"/>
      <c r="J640" s="246"/>
      <c r="K640" s="246"/>
      <c r="L640" s="251"/>
      <c r="M640" s="252"/>
      <c r="N640" s="253"/>
      <c r="O640" s="253"/>
      <c r="P640" s="253"/>
      <c r="Q640" s="253"/>
      <c r="R640" s="253"/>
      <c r="S640" s="253"/>
      <c r="T640" s="25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T640" s="255" t="s">
        <v>187</v>
      </c>
      <c r="AU640" s="255" t="s">
        <v>82</v>
      </c>
      <c r="AV640" s="14" t="s">
        <v>82</v>
      </c>
      <c r="AW640" s="14" t="s">
        <v>33</v>
      </c>
      <c r="AX640" s="14" t="s">
        <v>72</v>
      </c>
      <c r="AY640" s="255" t="s">
        <v>176</v>
      </c>
    </row>
    <row r="641" s="14" customFormat="1">
      <c r="A641" s="14"/>
      <c r="B641" s="245"/>
      <c r="C641" s="246"/>
      <c r="D641" s="236" t="s">
        <v>187</v>
      </c>
      <c r="E641" s="247" t="s">
        <v>21</v>
      </c>
      <c r="F641" s="248" t="s">
        <v>1378</v>
      </c>
      <c r="G641" s="246"/>
      <c r="H641" s="249">
        <v>10.481999999999999</v>
      </c>
      <c r="I641" s="250"/>
      <c r="J641" s="246"/>
      <c r="K641" s="246"/>
      <c r="L641" s="251"/>
      <c r="M641" s="252"/>
      <c r="N641" s="253"/>
      <c r="O641" s="253"/>
      <c r="P641" s="253"/>
      <c r="Q641" s="253"/>
      <c r="R641" s="253"/>
      <c r="S641" s="253"/>
      <c r="T641" s="25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T641" s="255" t="s">
        <v>187</v>
      </c>
      <c r="AU641" s="255" t="s">
        <v>82</v>
      </c>
      <c r="AV641" s="14" t="s">
        <v>82</v>
      </c>
      <c r="AW641" s="14" t="s">
        <v>33</v>
      </c>
      <c r="AX641" s="14" t="s">
        <v>72</v>
      </c>
      <c r="AY641" s="255" t="s">
        <v>176</v>
      </c>
    </row>
    <row r="642" s="14" customFormat="1">
      <c r="A642" s="14"/>
      <c r="B642" s="245"/>
      <c r="C642" s="246"/>
      <c r="D642" s="236" t="s">
        <v>187</v>
      </c>
      <c r="E642" s="247" t="s">
        <v>21</v>
      </c>
      <c r="F642" s="248" t="s">
        <v>1379</v>
      </c>
      <c r="G642" s="246"/>
      <c r="H642" s="249">
        <v>5.7839999999999998</v>
      </c>
      <c r="I642" s="250"/>
      <c r="J642" s="246"/>
      <c r="K642" s="246"/>
      <c r="L642" s="251"/>
      <c r="M642" s="252"/>
      <c r="N642" s="253"/>
      <c r="O642" s="253"/>
      <c r="P642" s="253"/>
      <c r="Q642" s="253"/>
      <c r="R642" s="253"/>
      <c r="S642" s="253"/>
      <c r="T642" s="25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T642" s="255" t="s">
        <v>187</v>
      </c>
      <c r="AU642" s="255" t="s">
        <v>82</v>
      </c>
      <c r="AV642" s="14" t="s">
        <v>82</v>
      </c>
      <c r="AW642" s="14" t="s">
        <v>33</v>
      </c>
      <c r="AX642" s="14" t="s">
        <v>72</v>
      </c>
      <c r="AY642" s="255" t="s">
        <v>176</v>
      </c>
    </row>
    <row r="643" s="14" customFormat="1">
      <c r="A643" s="14"/>
      <c r="B643" s="245"/>
      <c r="C643" s="246"/>
      <c r="D643" s="236" t="s">
        <v>187</v>
      </c>
      <c r="E643" s="247" t="s">
        <v>21</v>
      </c>
      <c r="F643" s="248" t="s">
        <v>1380</v>
      </c>
      <c r="G643" s="246"/>
      <c r="H643" s="249">
        <v>6.7380000000000004</v>
      </c>
      <c r="I643" s="250"/>
      <c r="J643" s="246"/>
      <c r="K643" s="246"/>
      <c r="L643" s="251"/>
      <c r="M643" s="252"/>
      <c r="N643" s="253"/>
      <c r="O643" s="253"/>
      <c r="P643" s="253"/>
      <c r="Q643" s="253"/>
      <c r="R643" s="253"/>
      <c r="S643" s="253"/>
      <c r="T643" s="25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T643" s="255" t="s">
        <v>187</v>
      </c>
      <c r="AU643" s="255" t="s">
        <v>82</v>
      </c>
      <c r="AV643" s="14" t="s">
        <v>82</v>
      </c>
      <c r="AW643" s="14" t="s">
        <v>33</v>
      </c>
      <c r="AX643" s="14" t="s">
        <v>72</v>
      </c>
      <c r="AY643" s="255" t="s">
        <v>176</v>
      </c>
    </row>
    <row r="644" s="14" customFormat="1">
      <c r="A644" s="14"/>
      <c r="B644" s="245"/>
      <c r="C644" s="246"/>
      <c r="D644" s="236" t="s">
        <v>187</v>
      </c>
      <c r="E644" s="247" t="s">
        <v>21</v>
      </c>
      <c r="F644" s="248" t="s">
        <v>1381</v>
      </c>
      <c r="G644" s="246"/>
      <c r="H644" s="249">
        <v>6.54</v>
      </c>
      <c r="I644" s="250"/>
      <c r="J644" s="246"/>
      <c r="K644" s="246"/>
      <c r="L644" s="251"/>
      <c r="M644" s="252"/>
      <c r="N644" s="253"/>
      <c r="O644" s="253"/>
      <c r="P644" s="253"/>
      <c r="Q644" s="253"/>
      <c r="R644" s="253"/>
      <c r="S644" s="253"/>
      <c r="T644" s="25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T644" s="255" t="s">
        <v>187</v>
      </c>
      <c r="AU644" s="255" t="s">
        <v>82</v>
      </c>
      <c r="AV644" s="14" t="s">
        <v>82</v>
      </c>
      <c r="AW644" s="14" t="s">
        <v>33</v>
      </c>
      <c r="AX644" s="14" t="s">
        <v>72</v>
      </c>
      <c r="AY644" s="255" t="s">
        <v>176</v>
      </c>
    </row>
    <row r="645" s="14" customFormat="1">
      <c r="A645" s="14"/>
      <c r="B645" s="245"/>
      <c r="C645" s="246"/>
      <c r="D645" s="236" t="s">
        <v>187</v>
      </c>
      <c r="E645" s="247" t="s">
        <v>21</v>
      </c>
      <c r="F645" s="248" t="s">
        <v>1382</v>
      </c>
      <c r="G645" s="246"/>
      <c r="H645" s="249">
        <v>8.984</v>
      </c>
      <c r="I645" s="250"/>
      <c r="J645" s="246"/>
      <c r="K645" s="246"/>
      <c r="L645" s="251"/>
      <c r="M645" s="252"/>
      <c r="N645" s="253"/>
      <c r="O645" s="253"/>
      <c r="P645" s="253"/>
      <c r="Q645" s="253"/>
      <c r="R645" s="253"/>
      <c r="S645" s="253"/>
      <c r="T645" s="25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T645" s="255" t="s">
        <v>187</v>
      </c>
      <c r="AU645" s="255" t="s">
        <v>82</v>
      </c>
      <c r="AV645" s="14" t="s">
        <v>82</v>
      </c>
      <c r="AW645" s="14" t="s">
        <v>33</v>
      </c>
      <c r="AX645" s="14" t="s">
        <v>72</v>
      </c>
      <c r="AY645" s="255" t="s">
        <v>176</v>
      </c>
    </row>
    <row r="646" s="14" customFormat="1">
      <c r="A646" s="14"/>
      <c r="B646" s="245"/>
      <c r="C646" s="246"/>
      <c r="D646" s="236" t="s">
        <v>187</v>
      </c>
      <c r="E646" s="247" t="s">
        <v>21</v>
      </c>
      <c r="F646" s="248" t="s">
        <v>1383</v>
      </c>
      <c r="G646" s="246"/>
      <c r="H646" s="249">
        <v>7.7599999999999998</v>
      </c>
      <c r="I646" s="250"/>
      <c r="J646" s="246"/>
      <c r="K646" s="246"/>
      <c r="L646" s="251"/>
      <c r="M646" s="252"/>
      <c r="N646" s="253"/>
      <c r="O646" s="253"/>
      <c r="P646" s="253"/>
      <c r="Q646" s="253"/>
      <c r="R646" s="253"/>
      <c r="S646" s="253"/>
      <c r="T646" s="25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T646" s="255" t="s">
        <v>187</v>
      </c>
      <c r="AU646" s="255" t="s">
        <v>82</v>
      </c>
      <c r="AV646" s="14" t="s">
        <v>82</v>
      </c>
      <c r="AW646" s="14" t="s">
        <v>33</v>
      </c>
      <c r="AX646" s="14" t="s">
        <v>72</v>
      </c>
      <c r="AY646" s="255" t="s">
        <v>176</v>
      </c>
    </row>
    <row r="647" s="14" customFormat="1">
      <c r="A647" s="14"/>
      <c r="B647" s="245"/>
      <c r="C647" s="246"/>
      <c r="D647" s="236" t="s">
        <v>187</v>
      </c>
      <c r="E647" s="247" t="s">
        <v>21</v>
      </c>
      <c r="F647" s="248" t="s">
        <v>1384</v>
      </c>
      <c r="G647" s="246"/>
      <c r="H647" s="249">
        <v>8.6639999999999997</v>
      </c>
      <c r="I647" s="250"/>
      <c r="J647" s="246"/>
      <c r="K647" s="246"/>
      <c r="L647" s="251"/>
      <c r="M647" s="252"/>
      <c r="N647" s="253"/>
      <c r="O647" s="253"/>
      <c r="P647" s="253"/>
      <c r="Q647" s="253"/>
      <c r="R647" s="253"/>
      <c r="S647" s="253"/>
      <c r="T647" s="25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T647" s="255" t="s">
        <v>187</v>
      </c>
      <c r="AU647" s="255" t="s">
        <v>82</v>
      </c>
      <c r="AV647" s="14" t="s">
        <v>82</v>
      </c>
      <c r="AW647" s="14" t="s">
        <v>33</v>
      </c>
      <c r="AX647" s="14" t="s">
        <v>72</v>
      </c>
      <c r="AY647" s="255" t="s">
        <v>176</v>
      </c>
    </row>
    <row r="648" s="14" customFormat="1">
      <c r="A648" s="14"/>
      <c r="B648" s="245"/>
      <c r="C648" s="246"/>
      <c r="D648" s="236" t="s">
        <v>187</v>
      </c>
      <c r="E648" s="247" t="s">
        <v>21</v>
      </c>
      <c r="F648" s="248" t="s">
        <v>1385</v>
      </c>
      <c r="G648" s="246"/>
      <c r="H648" s="249">
        <v>8.6479999999999997</v>
      </c>
      <c r="I648" s="250"/>
      <c r="J648" s="246"/>
      <c r="K648" s="246"/>
      <c r="L648" s="251"/>
      <c r="M648" s="252"/>
      <c r="N648" s="253"/>
      <c r="O648" s="253"/>
      <c r="P648" s="253"/>
      <c r="Q648" s="253"/>
      <c r="R648" s="253"/>
      <c r="S648" s="253"/>
      <c r="T648" s="25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T648" s="255" t="s">
        <v>187</v>
      </c>
      <c r="AU648" s="255" t="s">
        <v>82</v>
      </c>
      <c r="AV648" s="14" t="s">
        <v>82</v>
      </c>
      <c r="AW648" s="14" t="s">
        <v>33</v>
      </c>
      <c r="AX648" s="14" t="s">
        <v>72</v>
      </c>
      <c r="AY648" s="255" t="s">
        <v>176</v>
      </c>
    </row>
    <row r="649" s="14" customFormat="1">
      <c r="A649" s="14"/>
      <c r="B649" s="245"/>
      <c r="C649" s="246"/>
      <c r="D649" s="236" t="s">
        <v>187</v>
      </c>
      <c r="E649" s="247" t="s">
        <v>21</v>
      </c>
      <c r="F649" s="248" t="s">
        <v>1386</v>
      </c>
      <c r="G649" s="246"/>
      <c r="H649" s="249">
        <v>9.3339999999999996</v>
      </c>
      <c r="I649" s="250"/>
      <c r="J649" s="246"/>
      <c r="K649" s="246"/>
      <c r="L649" s="251"/>
      <c r="M649" s="252"/>
      <c r="N649" s="253"/>
      <c r="O649" s="253"/>
      <c r="P649" s="253"/>
      <c r="Q649" s="253"/>
      <c r="R649" s="253"/>
      <c r="S649" s="253"/>
      <c r="T649" s="25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T649" s="255" t="s">
        <v>187</v>
      </c>
      <c r="AU649" s="255" t="s">
        <v>82</v>
      </c>
      <c r="AV649" s="14" t="s">
        <v>82</v>
      </c>
      <c r="AW649" s="14" t="s">
        <v>33</v>
      </c>
      <c r="AX649" s="14" t="s">
        <v>72</v>
      </c>
      <c r="AY649" s="255" t="s">
        <v>176</v>
      </c>
    </row>
    <row r="650" s="15" customFormat="1">
      <c r="A650" s="15"/>
      <c r="B650" s="256"/>
      <c r="C650" s="257"/>
      <c r="D650" s="236" t="s">
        <v>187</v>
      </c>
      <c r="E650" s="258" t="s">
        <v>21</v>
      </c>
      <c r="F650" s="259" t="s">
        <v>192</v>
      </c>
      <c r="G650" s="257"/>
      <c r="H650" s="260">
        <v>103.774</v>
      </c>
      <c r="I650" s="261"/>
      <c r="J650" s="257"/>
      <c r="K650" s="257"/>
      <c r="L650" s="262"/>
      <c r="M650" s="263"/>
      <c r="N650" s="264"/>
      <c r="O650" s="264"/>
      <c r="P650" s="264"/>
      <c r="Q650" s="264"/>
      <c r="R650" s="264"/>
      <c r="S650" s="264"/>
      <c r="T650" s="26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T650" s="266" t="s">
        <v>187</v>
      </c>
      <c r="AU650" s="266" t="s">
        <v>82</v>
      </c>
      <c r="AV650" s="15" t="s">
        <v>183</v>
      </c>
      <c r="AW650" s="15" t="s">
        <v>33</v>
      </c>
      <c r="AX650" s="15" t="s">
        <v>80</v>
      </c>
      <c r="AY650" s="266" t="s">
        <v>176</v>
      </c>
    </row>
    <row r="651" s="2" customFormat="1" ht="24.15" customHeight="1">
      <c r="A651" s="41"/>
      <c r="B651" s="42"/>
      <c r="C651" s="216" t="s">
        <v>1387</v>
      </c>
      <c r="D651" s="216" t="s">
        <v>178</v>
      </c>
      <c r="E651" s="217" t="s">
        <v>1388</v>
      </c>
      <c r="F651" s="218" t="s">
        <v>1389</v>
      </c>
      <c r="G651" s="219" t="s">
        <v>181</v>
      </c>
      <c r="H651" s="220">
        <v>337.274</v>
      </c>
      <c r="I651" s="221"/>
      <c r="J651" s="222">
        <f>ROUND(I651*H651,2)</f>
        <v>0</v>
      </c>
      <c r="K651" s="218" t="s">
        <v>280</v>
      </c>
      <c r="L651" s="47"/>
      <c r="M651" s="223" t="s">
        <v>21</v>
      </c>
      <c r="N651" s="224" t="s">
        <v>43</v>
      </c>
      <c r="O651" s="87"/>
      <c r="P651" s="225">
        <f>O651*H651</f>
        <v>0</v>
      </c>
      <c r="Q651" s="225">
        <v>0.0050000000000000001</v>
      </c>
      <c r="R651" s="225">
        <f>Q651*H651</f>
        <v>1.6863700000000002</v>
      </c>
      <c r="S651" s="225">
        <v>0</v>
      </c>
      <c r="T651" s="226">
        <f>S651*H651</f>
        <v>0</v>
      </c>
      <c r="U651" s="41"/>
      <c r="V651" s="41"/>
      <c r="W651" s="41"/>
      <c r="X651" s="41"/>
      <c r="Y651" s="41"/>
      <c r="Z651" s="41"/>
      <c r="AA651" s="41"/>
      <c r="AB651" s="41"/>
      <c r="AC651" s="41"/>
      <c r="AD651" s="41"/>
      <c r="AE651" s="41"/>
      <c r="AR651" s="227" t="s">
        <v>183</v>
      </c>
      <c r="AT651" s="227" t="s">
        <v>178</v>
      </c>
      <c r="AU651" s="227" t="s">
        <v>82</v>
      </c>
      <c r="AY651" s="20" t="s">
        <v>176</v>
      </c>
      <c r="BE651" s="228">
        <f>IF(N651="základní",J651,0)</f>
        <v>0</v>
      </c>
      <c r="BF651" s="228">
        <f>IF(N651="snížená",J651,0)</f>
        <v>0</v>
      </c>
      <c r="BG651" s="228">
        <f>IF(N651="zákl. přenesená",J651,0)</f>
        <v>0</v>
      </c>
      <c r="BH651" s="228">
        <f>IF(N651="sníž. přenesená",J651,0)</f>
        <v>0</v>
      </c>
      <c r="BI651" s="228">
        <f>IF(N651="nulová",J651,0)</f>
        <v>0</v>
      </c>
      <c r="BJ651" s="20" t="s">
        <v>80</v>
      </c>
      <c r="BK651" s="228">
        <f>ROUND(I651*H651,2)</f>
        <v>0</v>
      </c>
      <c r="BL651" s="20" t="s">
        <v>183</v>
      </c>
      <c r="BM651" s="227" t="s">
        <v>1390</v>
      </c>
    </row>
    <row r="652" s="14" customFormat="1">
      <c r="A652" s="14"/>
      <c r="B652" s="245"/>
      <c r="C652" s="246"/>
      <c r="D652" s="236" t="s">
        <v>187</v>
      </c>
      <c r="E652" s="247" t="s">
        <v>21</v>
      </c>
      <c r="F652" s="248" t="s">
        <v>1391</v>
      </c>
      <c r="G652" s="246"/>
      <c r="H652" s="249">
        <v>50.399999999999999</v>
      </c>
      <c r="I652" s="250"/>
      <c r="J652" s="246"/>
      <c r="K652" s="246"/>
      <c r="L652" s="251"/>
      <c r="M652" s="252"/>
      <c r="N652" s="253"/>
      <c r="O652" s="253"/>
      <c r="P652" s="253"/>
      <c r="Q652" s="253"/>
      <c r="R652" s="253"/>
      <c r="S652" s="253"/>
      <c r="T652" s="25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T652" s="255" t="s">
        <v>187</v>
      </c>
      <c r="AU652" s="255" t="s">
        <v>82</v>
      </c>
      <c r="AV652" s="14" t="s">
        <v>82</v>
      </c>
      <c r="AW652" s="14" t="s">
        <v>33</v>
      </c>
      <c r="AX652" s="14" t="s">
        <v>72</v>
      </c>
      <c r="AY652" s="255" t="s">
        <v>176</v>
      </c>
    </row>
    <row r="653" s="14" customFormat="1">
      <c r="A653" s="14"/>
      <c r="B653" s="245"/>
      <c r="C653" s="246"/>
      <c r="D653" s="236" t="s">
        <v>187</v>
      </c>
      <c r="E653" s="247" t="s">
        <v>21</v>
      </c>
      <c r="F653" s="248" t="s">
        <v>1392</v>
      </c>
      <c r="G653" s="246"/>
      <c r="H653" s="249">
        <v>60.311999999999998</v>
      </c>
      <c r="I653" s="250"/>
      <c r="J653" s="246"/>
      <c r="K653" s="246"/>
      <c r="L653" s="251"/>
      <c r="M653" s="252"/>
      <c r="N653" s="253"/>
      <c r="O653" s="253"/>
      <c r="P653" s="253"/>
      <c r="Q653" s="253"/>
      <c r="R653" s="253"/>
      <c r="S653" s="253"/>
      <c r="T653" s="25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T653" s="255" t="s">
        <v>187</v>
      </c>
      <c r="AU653" s="255" t="s">
        <v>82</v>
      </c>
      <c r="AV653" s="14" t="s">
        <v>82</v>
      </c>
      <c r="AW653" s="14" t="s">
        <v>33</v>
      </c>
      <c r="AX653" s="14" t="s">
        <v>72</v>
      </c>
      <c r="AY653" s="255" t="s">
        <v>176</v>
      </c>
    </row>
    <row r="654" s="14" customFormat="1">
      <c r="A654" s="14"/>
      <c r="B654" s="245"/>
      <c r="C654" s="246"/>
      <c r="D654" s="236" t="s">
        <v>187</v>
      </c>
      <c r="E654" s="247" t="s">
        <v>21</v>
      </c>
      <c r="F654" s="248" t="s">
        <v>1393</v>
      </c>
      <c r="G654" s="246"/>
      <c r="H654" s="249">
        <v>33.417999999999999</v>
      </c>
      <c r="I654" s="250"/>
      <c r="J654" s="246"/>
      <c r="K654" s="246"/>
      <c r="L654" s="251"/>
      <c r="M654" s="252"/>
      <c r="N654" s="253"/>
      <c r="O654" s="253"/>
      <c r="P654" s="253"/>
      <c r="Q654" s="253"/>
      <c r="R654" s="253"/>
      <c r="S654" s="253"/>
      <c r="T654" s="25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T654" s="255" t="s">
        <v>187</v>
      </c>
      <c r="AU654" s="255" t="s">
        <v>82</v>
      </c>
      <c r="AV654" s="14" t="s">
        <v>82</v>
      </c>
      <c r="AW654" s="14" t="s">
        <v>33</v>
      </c>
      <c r="AX654" s="14" t="s">
        <v>72</v>
      </c>
      <c r="AY654" s="255" t="s">
        <v>176</v>
      </c>
    </row>
    <row r="655" s="14" customFormat="1">
      <c r="A655" s="14"/>
      <c r="B655" s="245"/>
      <c r="C655" s="246"/>
      <c r="D655" s="236" t="s">
        <v>187</v>
      </c>
      <c r="E655" s="247" t="s">
        <v>21</v>
      </c>
      <c r="F655" s="248" t="s">
        <v>1394</v>
      </c>
      <c r="G655" s="246"/>
      <c r="H655" s="249">
        <v>42.923999999999999</v>
      </c>
      <c r="I655" s="250"/>
      <c r="J655" s="246"/>
      <c r="K655" s="246"/>
      <c r="L655" s="251"/>
      <c r="M655" s="252"/>
      <c r="N655" s="253"/>
      <c r="O655" s="253"/>
      <c r="P655" s="253"/>
      <c r="Q655" s="253"/>
      <c r="R655" s="253"/>
      <c r="S655" s="253"/>
      <c r="T655" s="25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T655" s="255" t="s">
        <v>187</v>
      </c>
      <c r="AU655" s="255" t="s">
        <v>82</v>
      </c>
      <c r="AV655" s="14" t="s">
        <v>82</v>
      </c>
      <c r="AW655" s="14" t="s">
        <v>33</v>
      </c>
      <c r="AX655" s="14" t="s">
        <v>72</v>
      </c>
      <c r="AY655" s="255" t="s">
        <v>176</v>
      </c>
    </row>
    <row r="656" s="14" customFormat="1">
      <c r="A656" s="14"/>
      <c r="B656" s="245"/>
      <c r="C656" s="246"/>
      <c r="D656" s="236" t="s">
        <v>187</v>
      </c>
      <c r="E656" s="247" t="s">
        <v>21</v>
      </c>
      <c r="F656" s="248" t="s">
        <v>1395</v>
      </c>
      <c r="G656" s="246"/>
      <c r="H656" s="249">
        <v>50.204000000000001</v>
      </c>
      <c r="I656" s="250"/>
      <c r="J656" s="246"/>
      <c r="K656" s="246"/>
      <c r="L656" s="251"/>
      <c r="M656" s="252"/>
      <c r="N656" s="253"/>
      <c r="O656" s="253"/>
      <c r="P656" s="253"/>
      <c r="Q656" s="253"/>
      <c r="R656" s="253"/>
      <c r="S656" s="253"/>
      <c r="T656" s="25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T656" s="255" t="s">
        <v>187</v>
      </c>
      <c r="AU656" s="255" t="s">
        <v>82</v>
      </c>
      <c r="AV656" s="14" t="s">
        <v>82</v>
      </c>
      <c r="AW656" s="14" t="s">
        <v>33</v>
      </c>
      <c r="AX656" s="14" t="s">
        <v>72</v>
      </c>
      <c r="AY656" s="255" t="s">
        <v>176</v>
      </c>
    </row>
    <row r="657" s="14" customFormat="1">
      <c r="A657" s="14"/>
      <c r="B657" s="245"/>
      <c r="C657" s="246"/>
      <c r="D657" s="236" t="s">
        <v>187</v>
      </c>
      <c r="E657" s="247" t="s">
        <v>21</v>
      </c>
      <c r="F657" s="248" t="s">
        <v>1396</v>
      </c>
      <c r="G657" s="246"/>
      <c r="H657" s="249">
        <v>56.252000000000002</v>
      </c>
      <c r="I657" s="250"/>
      <c r="J657" s="246"/>
      <c r="K657" s="246"/>
      <c r="L657" s="251"/>
      <c r="M657" s="252"/>
      <c r="N657" s="253"/>
      <c r="O657" s="253"/>
      <c r="P657" s="253"/>
      <c r="Q657" s="253"/>
      <c r="R657" s="253"/>
      <c r="S657" s="253"/>
      <c r="T657" s="25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T657" s="255" t="s">
        <v>187</v>
      </c>
      <c r="AU657" s="255" t="s">
        <v>82</v>
      </c>
      <c r="AV657" s="14" t="s">
        <v>82</v>
      </c>
      <c r="AW657" s="14" t="s">
        <v>33</v>
      </c>
      <c r="AX657" s="14" t="s">
        <v>72</v>
      </c>
      <c r="AY657" s="255" t="s">
        <v>176</v>
      </c>
    </row>
    <row r="658" s="14" customFormat="1">
      <c r="A658" s="14"/>
      <c r="B658" s="245"/>
      <c r="C658" s="246"/>
      <c r="D658" s="236" t="s">
        <v>187</v>
      </c>
      <c r="E658" s="247" t="s">
        <v>21</v>
      </c>
      <c r="F658" s="248" t="s">
        <v>1397</v>
      </c>
      <c r="G658" s="246"/>
      <c r="H658" s="249">
        <v>43.764000000000003</v>
      </c>
      <c r="I658" s="250"/>
      <c r="J658" s="246"/>
      <c r="K658" s="246"/>
      <c r="L658" s="251"/>
      <c r="M658" s="252"/>
      <c r="N658" s="253"/>
      <c r="O658" s="253"/>
      <c r="P658" s="253"/>
      <c r="Q658" s="253"/>
      <c r="R658" s="253"/>
      <c r="S658" s="253"/>
      <c r="T658" s="25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T658" s="255" t="s">
        <v>187</v>
      </c>
      <c r="AU658" s="255" t="s">
        <v>82</v>
      </c>
      <c r="AV658" s="14" t="s">
        <v>82</v>
      </c>
      <c r="AW658" s="14" t="s">
        <v>33</v>
      </c>
      <c r="AX658" s="14" t="s">
        <v>72</v>
      </c>
      <c r="AY658" s="255" t="s">
        <v>176</v>
      </c>
    </row>
    <row r="659" s="15" customFormat="1">
      <c r="A659" s="15"/>
      <c r="B659" s="256"/>
      <c r="C659" s="257"/>
      <c r="D659" s="236" t="s">
        <v>187</v>
      </c>
      <c r="E659" s="258" t="s">
        <v>21</v>
      </c>
      <c r="F659" s="259" t="s">
        <v>192</v>
      </c>
      <c r="G659" s="257"/>
      <c r="H659" s="260">
        <v>337.274</v>
      </c>
      <c r="I659" s="261"/>
      <c r="J659" s="257"/>
      <c r="K659" s="257"/>
      <c r="L659" s="262"/>
      <c r="M659" s="263"/>
      <c r="N659" s="264"/>
      <c r="O659" s="264"/>
      <c r="P659" s="264"/>
      <c r="Q659" s="264"/>
      <c r="R659" s="264"/>
      <c r="S659" s="264"/>
      <c r="T659" s="26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T659" s="266" t="s">
        <v>187</v>
      </c>
      <c r="AU659" s="266" t="s">
        <v>82</v>
      </c>
      <c r="AV659" s="15" t="s">
        <v>183</v>
      </c>
      <c r="AW659" s="15" t="s">
        <v>33</v>
      </c>
      <c r="AX659" s="15" t="s">
        <v>80</v>
      </c>
      <c r="AY659" s="266" t="s">
        <v>176</v>
      </c>
    </row>
    <row r="660" s="2" customFormat="1" ht="33" customHeight="1">
      <c r="A660" s="41"/>
      <c r="B660" s="42"/>
      <c r="C660" s="216" t="s">
        <v>1398</v>
      </c>
      <c r="D660" s="216" t="s">
        <v>178</v>
      </c>
      <c r="E660" s="217" t="s">
        <v>1399</v>
      </c>
      <c r="F660" s="218" t="s">
        <v>1400</v>
      </c>
      <c r="G660" s="219" t="s">
        <v>237</v>
      </c>
      <c r="H660" s="220">
        <v>4.75</v>
      </c>
      <c r="I660" s="221"/>
      <c r="J660" s="222">
        <f>ROUND(I660*H660,2)</f>
        <v>0</v>
      </c>
      <c r="K660" s="218" t="s">
        <v>182</v>
      </c>
      <c r="L660" s="47"/>
      <c r="M660" s="223" t="s">
        <v>21</v>
      </c>
      <c r="N660" s="224" t="s">
        <v>43</v>
      </c>
      <c r="O660" s="87"/>
      <c r="P660" s="225">
        <f>O660*H660</f>
        <v>0</v>
      </c>
      <c r="Q660" s="225">
        <v>0.54034000000000004</v>
      </c>
      <c r="R660" s="225">
        <f>Q660*H660</f>
        <v>2.5666150000000001</v>
      </c>
      <c r="S660" s="225">
        <v>0</v>
      </c>
      <c r="T660" s="226">
        <f>S660*H660</f>
        <v>0</v>
      </c>
      <c r="U660" s="41"/>
      <c r="V660" s="41"/>
      <c r="W660" s="41"/>
      <c r="X660" s="41"/>
      <c r="Y660" s="41"/>
      <c r="Z660" s="41"/>
      <c r="AA660" s="41"/>
      <c r="AB660" s="41"/>
      <c r="AC660" s="41"/>
      <c r="AD660" s="41"/>
      <c r="AE660" s="41"/>
      <c r="AR660" s="227" t="s">
        <v>183</v>
      </c>
      <c r="AT660" s="227" t="s">
        <v>178</v>
      </c>
      <c r="AU660" s="227" t="s">
        <v>82</v>
      </c>
      <c r="AY660" s="20" t="s">
        <v>176</v>
      </c>
      <c r="BE660" s="228">
        <f>IF(N660="základní",J660,0)</f>
        <v>0</v>
      </c>
      <c r="BF660" s="228">
        <f>IF(N660="snížená",J660,0)</f>
        <v>0</v>
      </c>
      <c r="BG660" s="228">
        <f>IF(N660="zákl. přenesená",J660,0)</f>
        <v>0</v>
      </c>
      <c r="BH660" s="228">
        <f>IF(N660="sníž. přenesená",J660,0)</f>
        <v>0</v>
      </c>
      <c r="BI660" s="228">
        <f>IF(N660="nulová",J660,0)</f>
        <v>0</v>
      </c>
      <c r="BJ660" s="20" t="s">
        <v>80</v>
      </c>
      <c r="BK660" s="228">
        <f>ROUND(I660*H660,2)</f>
        <v>0</v>
      </c>
      <c r="BL660" s="20" t="s">
        <v>183</v>
      </c>
      <c r="BM660" s="227" t="s">
        <v>1401</v>
      </c>
    </row>
    <row r="661" s="2" customFormat="1">
      <c r="A661" s="41"/>
      <c r="B661" s="42"/>
      <c r="C661" s="43"/>
      <c r="D661" s="229" t="s">
        <v>185</v>
      </c>
      <c r="E661" s="43"/>
      <c r="F661" s="230" t="s">
        <v>1402</v>
      </c>
      <c r="G661" s="43"/>
      <c r="H661" s="43"/>
      <c r="I661" s="231"/>
      <c r="J661" s="43"/>
      <c r="K661" s="43"/>
      <c r="L661" s="47"/>
      <c r="M661" s="232"/>
      <c r="N661" s="233"/>
      <c r="O661" s="87"/>
      <c r="P661" s="87"/>
      <c r="Q661" s="87"/>
      <c r="R661" s="87"/>
      <c r="S661" s="87"/>
      <c r="T661" s="88"/>
      <c r="U661" s="41"/>
      <c r="V661" s="41"/>
      <c r="W661" s="41"/>
      <c r="X661" s="41"/>
      <c r="Y661" s="41"/>
      <c r="Z661" s="41"/>
      <c r="AA661" s="41"/>
      <c r="AB661" s="41"/>
      <c r="AC661" s="41"/>
      <c r="AD661" s="41"/>
      <c r="AE661" s="41"/>
      <c r="AT661" s="20" t="s">
        <v>185</v>
      </c>
      <c r="AU661" s="20" t="s">
        <v>82</v>
      </c>
    </row>
    <row r="662" s="14" customFormat="1">
      <c r="A662" s="14"/>
      <c r="B662" s="245"/>
      <c r="C662" s="246"/>
      <c r="D662" s="236" t="s">
        <v>187</v>
      </c>
      <c r="E662" s="247" t="s">
        <v>21</v>
      </c>
      <c r="F662" s="248" t="s">
        <v>1403</v>
      </c>
      <c r="G662" s="246"/>
      <c r="H662" s="249">
        <v>0.5</v>
      </c>
      <c r="I662" s="250"/>
      <c r="J662" s="246"/>
      <c r="K662" s="246"/>
      <c r="L662" s="251"/>
      <c r="M662" s="252"/>
      <c r="N662" s="253"/>
      <c r="O662" s="253"/>
      <c r="P662" s="253"/>
      <c r="Q662" s="253"/>
      <c r="R662" s="253"/>
      <c r="S662" s="253"/>
      <c r="T662" s="25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T662" s="255" t="s">
        <v>187</v>
      </c>
      <c r="AU662" s="255" t="s">
        <v>82</v>
      </c>
      <c r="AV662" s="14" t="s">
        <v>82</v>
      </c>
      <c r="AW662" s="14" t="s">
        <v>33</v>
      </c>
      <c r="AX662" s="14" t="s">
        <v>72</v>
      </c>
      <c r="AY662" s="255" t="s">
        <v>176</v>
      </c>
    </row>
    <row r="663" s="14" customFormat="1">
      <c r="A663" s="14"/>
      <c r="B663" s="245"/>
      <c r="C663" s="246"/>
      <c r="D663" s="236" t="s">
        <v>187</v>
      </c>
      <c r="E663" s="247" t="s">
        <v>21</v>
      </c>
      <c r="F663" s="248" t="s">
        <v>1404</v>
      </c>
      <c r="G663" s="246"/>
      <c r="H663" s="249">
        <v>0.25</v>
      </c>
      <c r="I663" s="250"/>
      <c r="J663" s="246"/>
      <c r="K663" s="246"/>
      <c r="L663" s="251"/>
      <c r="M663" s="252"/>
      <c r="N663" s="253"/>
      <c r="O663" s="253"/>
      <c r="P663" s="253"/>
      <c r="Q663" s="253"/>
      <c r="R663" s="253"/>
      <c r="S663" s="253"/>
      <c r="T663" s="25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T663" s="255" t="s">
        <v>187</v>
      </c>
      <c r="AU663" s="255" t="s">
        <v>82</v>
      </c>
      <c r="AV663" s="14" t="s">
        <v>82</v>
      </c>
      <c r="AW663" s="14" t="s">
        <v>33</v>
      </c>
      <c r="AX663" s="14" t="s">
        <v>72</v>
      </c>
      <c r="AY663" s="255" t="s">
        <v>176</v>
      </c>
    </row>
    <row r="664" s="14" customFormat="1">
      <c r="A664" s="14"/>
      <c r="B664" s="245"/>
      <c r="C664" s="246"/>
      <c r="D664" s="236" t="s">
        <v>187</v>
      </c>
      <c r="E664" s="247" t="s">
        <v>21</v>
      </c>
      <c r="F664" s="248" t="s">
        <v>1405</v>
      </c>
      <c r="G664" s="246"/>
      <c r="H664" s="249">
        <v>0.10000000000000001</v>
      </c>
      <c r="I664" s="250"/>
      <c r="J664" s="246"/>
      <c r="K664" s="246"/>
      <c r="L664" s="251"/>
      <c r="M664" s="252"/>
      <c r="N664" s="253"/>
      <c r="O664" s="253"/>
      <c r="P664" s="253"/>
      <c r="Q664" s="253"/>
      <c r="R664" s="253"/>
      <c r="S664" s="253"/>
      <c r="T664" s="25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T664" s="255" t="s">
        <v>187</v>
      </c>
      <c r="AU664" s="255" t="s">
        <v>82</v>
      </c>
      <c r="AV664" s="14" t="s">
        <v>82</v>
      </c>
      <c r="AW664" s="14" t="s">
        <v>33</v>
      </c>
      <c r="AX664" s="14" t="s">
        <v>72</v>
      </c>
      <c r="AY664" s="255" t="s">
        <v>176</v>
      </c>
    </row>
    <row r="665" s="14" customFormat="1">
      <c r="A665" s="14"/>
      <c r="B665" s="245"/>
      <c r="C665" s="246"/>
      <c r="D665" s="236" t="s">
        <v>187</v>
      </c>
      <c r="E665" s="247" t="s">
        <v>21</v>
      </c>
      <c r="F665" s="248" t="s">
        <v>1406</v>
      </c>
      <c r="G665" s="246"/>
      <c r="H665" s="249">
        <v>0.90000000000000002</v>
      </c>
      <c r="I665" s="250"/>
      <c r="J665" s="246"/>
      <c r="K665" s="246"/>
      <c r="L665" s="251"/>
      <c r="M665" s="252"/>
      <c r="N665" s="253"/>
      <c r="O665" s="253"/>
      <c r="P665" s="253"/>
      <c r="Q665" s="253"/>
      <c r="R665" s="253"/>
      <c r="S665" s="253"/>
      <c r="T665" s="25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T665" s="255" t="s">
        <v>187</v>
      </c>
      <c r="AU665" s="255" t="s">
        <v>82</v>
      </c>
      <c r="AV665" s="14" t="s">
        <v>82</v>
      </c>
      <c r="AW665" s="14" t="s">
        <v>33</v>
      </c>
      <c r="AX665" s="14" t="s">
        <v>72</v>
      </c>
      <c r="AY665" s="255" t="s">
        <v>176</v>
      </c>
    </row>
    <row r="666" s="14" customFormat="1">
      <c r="A666" s="14"/>
      <c r="B666" s="245"/>
      <c r="C666" s="246"/>
      <c r="D666" s="236" t="s">
        <v>187</v>
      </c>
      <c r="E666" s="247" t="s">
        <v>21</v>
      </c>
      <c r="F666" s="248" t="s">
        <v>1407</v>
      </c>
      <c r="G666" s="246"/>
      <c r="H666" s="249">
        <v>0.59999999999999998</v>
      </c>
      <c r="I666" s="250"/>
      <c r="J666" s="246"/>
      <c r="K666" s="246"/>
      <c r="L666" s="251"/>
      <c r="M666" s="252"/>
      <c r="N666" s="253"/>
      <c r="O666" s="253"/>
      <c r="P666" s="253"/>
      <c r="Q666" s="253"/>
      <c r="R666" s="253"/>
      <c r="S666" s="253"/>
      <c r="T666" s="25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T666" s="255" t="s">
        <v>187</v>
      </c>
      <c r="AU666" s="255" t="s">
        <v>82</v>
      </c>
      <c r="AV666" s="14" t="s">
        <v>82</v>
      </c>
      <c r="AW666" s="14" t="s">
        <v>33</v>
      </c>
      <c r="AX666" s="14" t="s">
        <v>72</v>
      </c>
      <c r="AY666" s="255" t="s">
        <v>176</v>
      </c>
    </row>
    <row r="667" s="14" customFormat="1">
      <c r="A667" s="14"/>
      <c r="B667" s="245"/>
      <c r="C667" s="246"/>
      <c r="D667" s="236" t="s">
        <v>187</v>
      </c>
      <c r="E667" s="247" t="s">
        <v>21</v>
      </c>
      <c r="F667" s="248" t="s">
        <v>1408</v>
      </c>
      <c r="G667" s="246"/>
      <c r="H667" s="249">
        <v>1.2</v>
      </c>
      <c r="I667" s="250"/>
      <c r="J667" s="246"/>
      <c r="K667" s="246"/>
      <c r="L667" s="251"/>
      <c r="M667" s="252"/>
      <c r="N667" s="253"/>
      <c r="O667" s="253"/>
      <c r="P667" s="253"/>
      <c r="Q667" s="253"/>
      <c r="R667" s="253"/>
      <c r="S667" s="253"/>
      <c r="T667" s="25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T667" s="255" t="s">
        <v>187</v>
      </c>
      <c r="AU667" s="255" t="s">
        <v>82</v>
      </c>
      <c r="AV667" s="14" t="s">
        <v>82</v>
      </c>
      <c r="AW667" s="14" t="s">
        <v>33</v>
      </c>
      <c r="AX667" s="14" t="s">
        <v>72</v>
      </c>
      <c r="AY667" s="255" t="s">
        <v>176</v>
      </c>
    </row>
    <row r="668" s="14" customFormat="1">
      <c r="A668" s="14"/>
      <c r="B668" s="245"/>
      <c r="C668" s="246"/>
      <c r="D668" s="236" t="s">
        <v>187</v>
      </c>
      <c r="E668" s="247" t="s">
        <v>21</v>
      </c>
      <c r="F668" s="248" t="s">
        <v>1408</v>
      </c>
      <c r="G668" s="246"/>
      <c r="H668" s="249">
        <v>1.2</v>
      </c>
      <c r="I668" s="250"/>
      <c r="J668" s="246"/>
      <c r="K668" s="246"/>
      <c r="L668" s="251"/>
      <c r="M668" s="252"/>
      <c r="N668" s="253"/>
      <c r="O668" s="253"/>
      <c r="P668" s="253"/>
      <c r="Q668" s="253"/>
      <c r="R668" s="253"/>
      <c r="S668" s="253"/>
      <c r="T668" s="25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T668" s="255" t="s">
        <v>187</v>
      </c>
      <c r="AU668" s="255" t="s">
        <v>82</v>
      </c>
      <c r="AV668" s="14" t="s">
        <v>82</v>
      </c>
      <c r="AW668" s="14" t="s">
        <v>33</v>
      </c>
      <c r="AX668" s="14" t="s">
        <v>72</v>
      </c>
      <c r="AY668" s="255" t="s">
        <v>176</v>
      </c>
    </row>
    <row r="669" s="15" customFormat="1">
      <c r="A669" s="15"/>
      <c r="B669" s="256"/>
      <c r="C669" s="257"/>
      <c r="D669" s="236" t="s">
        <v>187</v>
      </c>
      <c r="E669" s="258" t="s">
        <v>21</v>
      </c>
      <c r="F669" s="259" t="s">
        <v>192</v>
      </c>
      <c r="G669" s="257"/>
      <c r="H669" s="260">
        <v>4.75</v>
      </c>
      <c r="I669" s="261"/>
      <c r="J669" s="257"/>
      <c r="K669" s="257"/>
      <c r="L669" s="262"/>
      <c r="M669" s="263"/>
      <c r="N669" s="264"/>
      <c r="O669" s="264"/>
      <c r="P669" s="264"/>
      <c r="Q669" s="264"/>
      <c r="R669" s="264"/>
      <c r="S669" s="264"/>
      <c r="T669" s="26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T669" s="266" t="s">
        <v>187</v>
      </c>
      <c r="AU669" s="266" t="s">
        <v>82</v>
      </c>
      <c r="AV669" s="15" t="s">
        <v>183</v>
      </c>
      <c r="AW669" s="15" t="s">
        <v>33</v>
      </c>
      <c r="AX669" s="15" t="s">
        <v>80</v>
      </c>
      <c r="AY669" s="266" t="s">
        <v>176</v>
      </c>
    </row>
    <row r="670" s="2" customFormat="1" ht="16.5" customHeight="1">
      <c r="A670" s="41"/>
      <c r="B670" s="42"/>
      <c r="C670" s="282" t="s">
        <v>1409</v>
      </c>
      <c r="D670" s="282" t="s">
        <v>866</v>
      </c>
      <c r="E670" s="283" t="s">
        <v>1410</v>
      </c>
      <c r="F670" s="284" t="s">
        <v>1411</v>
      </c>
      <c r="G670" s="285" t="s">
        <v>533</v>
      </c>
      <c r="H670" s="286">
        <v>9.5</v>
      </c>
      <c r="I670" s="287"/>
      <c r="J670" s="288">
        <f>ROUND(I670*H670,2)</f>
        <v>0</v>
      </c>
      <c r="K670" s="284" t="s">
        <v>182</v>
      </c>
      <c r="L670" s="289"/>
      <c r="M670" s="290" t="s">
        <v>21</v>
      </c>
      <c r="N670" s="291" t="s">
        <v>43</v>
      </c>
      <c r="O670" s="87"/>
      <c r="P670" s="225">
        <f>O670*H670</f>
        <v>0</v>
      </c>
      <c r="Q670" s="225">
        <v>1</v>
      </c>
      <c r="R670" s="225">
        <f>Q670*H670</f>
        <v>9.5</v>
      </c>
      <c r="S670" s="225">
        <v>0</v>
      </c>
      <c r="T670" s="226">
        <f>S670*H670</f>
        <v>0</v>
      </c>
      <c r="U670" s="41"/>
      <c r="V670" s="41"/>
      <c r="W670" s="41"/>
      <c r="X670" s="41"/>
      <c r="Y670" s="41"/>
      <c r="Z670" s="41"/>
      <c r="AA670" s="41"/>
      <c r="AB670" s="41"/>
      <c r="AC670" s="41"/>
      <c r="AD670" s="41"/>
      <c r="AE670" s="41"/>
      <c r="AR670" s="227" t="s">
        <v>242</v>
      </c>
      <c r="AT670" s="227" t="s">
        <v>866</v>
      </c>
      <c r="AU670" s="227" t="s">
        <v>82</v>
      </c>
      <c r="AY670" s="20" t="s">
        <v>176</v>
      </c>
      <c r="BE670" s="228">
        <f>IF(N670="základní",J670,0)</f>
        <v>0</v>
      </c>
      <c r="BF670" s="228">
        <f>IF(N670="snížená",J670,0)</f>
        <v>0</v>
      </c>
      <c r="BG670" s="228">
        <f>IF(N670="zákl. přenesená",J670,0)</f>
        <v>0</v>
      </c>
      <c r="BH670" s="228">
        <f>IF(N670="sníž. přenesená",J670,0)</f>
        <v>0</v>
      </c>
      <c r="BI670" s="228">
        <f>IF(N670="nulová",J670,0)</f>
        <v>0</v>
      </c>
      <c r="BJ670" s="20" t="s">
        <v>80</v>
      </c>
      <c r="BK670" s="228">
        <f>ROUND(I670*H670,2)</f>
        <v>0</v>
      </c>
      <c r="BL670" s="20" t="s">
        <v>183</v>
      </c>
      <c r="BM670" s="227" t="s">
        <v>1412</v>
      </c>
    </row>
    <row r="671" s="14" customFormat="1">
      <c r="A671" s="14"/>
      <c r="B671" s="245"/>
      <c r="C671" s="246"/>
      <c r="D671" s="236" t="s">
        <v>187</v>
      </c>
      <c r="E671" s="246"/>
      <c r="F671" s="248" t="s">
        <v>1413</v>
      </c>
      <c r="G671" s="246"/>
      <c r="H671" s="249">
        <v>9.5</v>
      </c>
      <c r="I671" s="250"/>
      <c r="J671" s="246"/>
      <c r="K671" s="246"/>
      <c r="L671" s="251"/>
      <c r="M671" s="252"/>
      <c r="N671" s="253"/>
      <c r="O671" s="253"/>
      <c r="P671" s="253"/>
      <c r="Q671" s="253"/>
      <c r="R671" s="253"/>
      <c r="S671" s="253"/>
      <c r="T671" s="25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T671" s="255" t="s">
        <v>187</v>
      </c>
      <c r="AU671" s="255" t="s">
        <v>82</v>
      </c>
      <c r="AV671" s="14" t="s">
        <v>82</v>
      </c>
      <c r="AW671" s="14" t="s">
        <v>4</v>
      </c>
      <c r="AX671" s="14" t="s">
        <v>80</v>
      </c>
      <c r="AY671" s="255" t="s">
        <v>176</v>
      </c>
    </row>
    <row r="672" s="2" customFormat="1" ht="33" customHeight="1">
      <c r="A672" s="41"/>
      <c r="B672" s="42"/>
      <c r="C672" s="216" t="s">
        <v>1414</v>
      </c>
      <c r="D672" s="216" t="s">
        <v>178</v>
      </c>
      <c r="E672" s="217" t="s">
        <v>1415</v>
      </c>
      <c r="F672" s="218" t="s">
        <v>1416</v>
      </c>
      <c r="G672" s="219" t="s">
        <v>237</v>
      </c>
      <c r="H672" s="220">
        <v>6.5</v>
      </c>
      <c r="I672" s="221"/>
      <c r="J672" s="222">
        <f>ROUND(I672*H672,2)</f>
        <v>0</v>
      </c>
      <c r="K672" s="218" t="s">
        <v>182</v>
      </c>
      <c r="L672" s="47"/>
      <c r="M672" s="223" t="s">
        <v>21</v>
      </c>
      <c r="N672" s="224" t="s">
        <v>43</v>
      </c>
      <c r="O672" s="87"/>
      <c r="P672" s="225">
        <f>O672*H672</f>
        <v>0</v>
      </c>
      <c r="Q672" s="225">
        <v>0.378</v>
      </c>
      <c r="R672" s="225">
        <f>Q672*H672</f>
        <v>2.4569999999999999</v>
      </c>
      <c r="S672" s="225">
        <v>1.95</v>
      </c>
      <c r="T672" s="226">
        <f>S672*H672</f>
        <v>12.674999999999999</v>
      </c>
      <c r="U672" s="41"/>
      <c r="V672" s="41"/>
      <c r="W672" s="41"/>
      <c r="X672" s="41"/>
      <c r="Y672" s="41"/>
      <c r="Z672" s="41"/>
      <c r="AA672" s="41"/>
      <c r="AB672" s="41"/>
      <c r="AC672" s="41"/>
      <c r="AD672" s="41"/>
      <c r="AE672" s="41"/>
      <c r="AR672" s="227" t="s">
        <v>183</v>
      </c>
      <c r="AT672" s="227" t="s">
        <v>178</v>
      </c>
      <c r="AU672" s="227" t="s">
        <v>82</v>
      </c>
      <c r="AY672" s="20" t="s">
        <v>176</v>
      </c>
      <c r="BE672" s="228">
        <f>IF(N672="základní",J672,0)</f>
        <v>0</v>
      </c>
      <c r="BF672" s="228">
        <f>IF(N672="snížená",J672,0)</f>
        <v>0</v>
      </c>
      <c r="BG672" s="228">
        <f>IF(N672="zákl. přenesená",J672,0)</f>
        <v>0</v>
      </c>
      <c r="BH672" s="228">
        <f>IF(N672="sníž. přenesená",J672,0)</f>
        <v>0</v>
      </c>
      <c r="BI672" s="228">
        <f>IF(N672="nulová",J672,0)</f>
        <v>0</v>
      </c>
      <c r="BJ672" s="20" t="s">
        <v>80</v>
      </c>
      <c r="BK672" s="228">
        <f>ROUND(I672*H672,2)</f>
        <v>0</v>
      </c>
      <c r="BL672" s="20" t="s">
        <v>183</v>
      </c>
      <c r="BM672" s="227" t="s">
        <v>1417</v>
      </c>
    </row>
    <row r="673" s="2" customFormat="1">
      <c r="A673" s="41"/>
      <c r="B673" s="42"/>
      <c r="C673" s="43"/>
      <c r="D673" s="229" t="s">
        <v>185</v>
      </c>
      <c r="E673" s="43"/>
      <c r="F673" s="230" t="s">
        <v>1418</v>
      </c>
      <c r="G673" s="43"/>
      <c r="H673" s="43"/>
      <c r="I673" s="231"/>
      <c r="J673" s="43"/>
      <c r="K673" s="43"/>
      <c r="L673" s="47"/>
      <c r="M673" s="232"/>
      <c r="N673" s="233"/>
      <c r="O673" s="87"/>
      <c r="P673" s="87"/>
      <c r="Q673" s="87"/>
      <c r="R673" s="87"/>
      <c r="S673" s="87"/>
      <c r="T673" s="88"/>
      <c r="U673" s="41"/>
      <c r="V673" s="41"/>
      <c r="W673" s="41"/>
      <c r="X673" s="41"/>
      <c r="Y673" s="41"/>
      <c r="Z673" s="41"/>
      <c r="AA673" s="41"/>
      <c r="AB673" s="41"/>
      <c r="AC673" s="41"/>
      <c r="AD673" s="41"/>
      <c r="AE673" s="41"/>
      <c r="AT673" s="20" t="s">
        <v>185</v>
      </c>
      <c r="AU673" s="20" t="s">
        <v>82</v>
      </c>
    </row>
    <row r="674" s="13" customFormat="1">
      <c r="A674" s="13"/>
      <c r="B674" s="234"/>
      <c r="C674" s="235"/>
      <c r="D674" s="236" t="s">
        <v>187</v>
      </c>
      <c r="E674" s="237" t="s">
        <v>21</v>
      </c>
      <c r="F674" s="238" t="s">
        <v>1419</v>
      </c>
      <c r="G674" s="235"/>
      <c r="H674" s="237" t="s">
        <v>21</v>
      </c>
      <c r="I674" s="239"/>
      <c r="J674" s="235"/>
      <c r="K674" s="235"/>
      <c r="L674" s="240"/>
      <c r="M674" s="241"/>
      <c r="N674" s="242"/>
      <c r="O674" s="242"/>
      <c r="P674" s="242"/>
      <c r="Q674" s="242"/>
      <c r="R674" s="242"/>
      <c r="S674" s="242"/>
      <c r="T674" s="243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  <c r="AE674" s="13"/>
      <c r="AT674" s="244" t="s">
        <v>187</v>
      </c>
      <c r="AU674" s="244" t="s">
        <v>82</v>
      </c>
      <c r="AV674" s="13" t="s">
        <v>80</v>
      </c>
      <c r="AW674" s="13" t="s">
        <v>33</v>
      </c>
      <c r="AX674" s="13" t="s">
        <v>72</v>
      </c>
      <c r="AY674" s="244" t="s">
        <v>176</v>
      </c>
    </row>
    <row r="675" s="14" customFormat="1">
      <c r="A675" s="14"/>
      <c r="B675" s="245"/>
      <c r="C675" s="246"/>
      <c r="D675" s="236" t="s">
        <v>187</v>
      </c>
      <c r="E675" s="247" t="s">
        <v>21</v>
      </c>
      <c r="F675" s="248" t="s">
        <v>385</v>
      </c>
      <c r="G675" s="246"/>
      <c r="H675" s="249">
        <v>0.25</v>
      </c>
      <c r="I675" s="250"/>
      <c r="J675" s="246"/>
      <c r="K675" s="246"/>
      <c r="L675" s="251"/>
      <c r="M675" s="252"/>
      <c r="N675" s="253"/>
      <c r="O675" s="253"/>
      <c r="P675" s="253"/>
      <c r="Q675" s="253"/>
      <c r="R675" s="253"/>
      <c r="S675" s="253"/>
      <c r="T675" s="25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T675" s="255" t="s">
        <v>187</v>
      </c>
      <c r="AU675" s="255" t="s">
        <v>82</v>
      </c>
      <c r="AV675" s="14" t="s">
        <v>82</v>
      </c>
      <c r="AW675" s="14" t="s">
        <v>33</v>
      </c>
      <c r="AX675" s="14" t="s">
        <v>72</v>
      </c>
      <c r="AY675" s="255" t="s">
        <v>176</v>
      </c>
    </row>
    <row r="676" s="13" customFormat="1">
      <c r="A676" s="13"/>
      <c r="B676" s="234"/>
      <c r="C676" s="235"/>
      <c r="D676" s="236" t="s">
        <v>187</v>
      </c>
      <c r="E676" s="237" t="s">
        <v>21</v>
      </c>
      <c r="F676" s="238" t="s">
        <v>1420</v>
      </c>
      <c r="G676" s="235"/>
      <c r="H676" s="237" t="s">
        <v>21</v>
      </c>
      <c r="I676" s="239"/>
      <c r="J676" s="235"/>
      <c r="K676" s="235"/>
      <c r="L676" s="240"/>
      <c r="M676" s="241"/>
      <c r="N676" s="242"/>
      <c r="O676" s="242"/>
      <c r="P676" s="242"/>
      <c r="Q676" s="242"/>
      <c r="R676" s="242"/>
      <c r="S676" s="242"/>
      <c r="T676" s="243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  <c r="AT676" s="244" t="s">
        <v>187</v>
      </c>
      <c r="AU676" s="244" t="s">
        <v>82</v>
      </c>
      <c r="AV676" s="13" t="s">
        <v>80</v>
      </c>
      <c r="AW676" s="13" t="s">
        <v>33</v>
      </c>
      <c r="AX676" s="13" t="s">
        <v>72</v>
      </c>
      <c r="AY676" s="244" t="s">
        <v>176</v>
      </c>
    </row>
    <row r="677" s="14" customFormat="1">
      <c r="A677" s="14"/>
      <c r="B677" s="245"/>
      <c r="C677" s="246"/>
      <c r="D677" s="236" t="s">
        <v>187</v>
      </c>
      <c r="E677" s="247" t="s">
        <v>21</v>
      </c>
      <c r="F677" s="248" t="s">
        <v>1421</v>
      </c>
      <c r="G677" s="246"/>
      <c r="H677" s="249">
        <v>4</v>
      </c>
      <c r="I677" s="250"/>
      <c r="J677" s="246"/>
      <c r="K677" s="246"/>
      <c r="L677" s="251"/>
      <c r="M677" s="252"/>
      <c r="N677" s="253"/>
      <c r="O677" s="253"/>
      <c r="P677" s="253"/>
      <c r="Q677" s="253"/>
      <c r="R677" s="253"/>
      <c r="S677" s="253"/>
      <c r="T677" s="25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T677" s="255" t="s">
        <v>187</v>
      </c>
      <c r="AU677" s="255" t="s">
        <v>82</v>
      </c>
      <c r="AV677" s="14" t="s">
        <v>82</v>
      </c>
      <c r="AW677" s="14" t="s">
        <v>33</v>
      </c>
      <c r="AX677" s="14" t="s">
        <v>72</v>
      </c>
      <c r="AY677" s="255" t="s">
        <v>176</v>
      </c>
    </row>
    <row r="678" s="13" customFormat="1">
      <c r="A678" s="13"/>
      <c r="B678" s="234"/>
      <c r="C678" s="235"/>
      <c r="D678" s="236" t="s">
        <v>187</v>
      </c>
      <c r="E678" s="237" t="s">
        <v>21</v>
      </c>
      <c r="F678" s="238" t="s">
        <v>1422</v>
      </c>
      <c r="G678" s="235"/>
      <c r="H678" s="237" t="s">
        <v>21</v>
      </c>
      <c r="I678" s="239"/>
      <c r="J678" s="235"/>
      <c r="K678" s="235"/>
      <c r="L678" s="240"/>
      <c r="M678" s="241"/>
      <c r="N678" s="242"/>
      <c r="O678" s="242"/>
      <c r="P678" s="242"/>
      <c r="Q678" s="242"/>
      <c r="R678" s="242"/>
      <c r="S678" s="242"/>
      <c r="T678" s="243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T678" s="244" t="s">
        <v>187</v>
      </c>
      <c r="AU678" s="244" t="s">
        <v>82</v>
      </c>
      <c r="AV678" s="13" t="s">
        <v>80</v>
      </c>
      <c r="AW678" s="13" t="s">
        <v>33</v>
      </c>
      <c r="AX678" s="13" t="s">
        <v>72</v>
      </c>
      <c r="AY678" s="244" t="s">
        <v>176</v>
      </c>
    </row>
    <row r="679" s="14" customFormat="1">
      <c r="A679" s="14"/>
      <c r="B679" s="245"/>
      <c r="C679" s="246"/>
      <c r="D679" s="236" t="s">
        <v>187</v>
      </c>
      <c r="E679" s="247" t="s">
        <v>21</v>
      </c>
      <c r="F679" s="248" t="s">
        <v>1423</v>
      </c>
      <c r="G679" s="246"/>
      <c r="H679" s="249">
        <v>1.5</v>
      </c>
      <c r="I679" s="250"/>
      <c r="J679" s="246"/>
      <c r="K679" s="246"/>
      <c r="L679" s="251"/>
      <c r="M679" s="252"/>
      <c r="N679" s="253"/>
      <c r="O679" s="253"/>
      <c r="P679" s="253"/>
      <c r="Q679" s="253"/>
      <c r="R679" s="253"/>
      <c r="S679" s="253"/>
      <c r="T679" s="25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T679" s="255" t="s">
        <v>187</v>
      </c>
      <c r="AU679" s="255" t="s">
        <v>82</v>
      </c>
      <c r="AV679" s="14" t="s">
        <v>82</v>
      </c>
      <c r="AW679" s="14" t="s">
        <v>33</v>
      </c>
      <c r="AX679" s="14" t="s">
        <v>72</v>
      </c>
      <c r="AY679" s="255" t="s">
        <v>176</v>
      </c>
    </row>
    <row r="680" s="13" customFormat="1">
      <c r="A680" s="13"/>
      <c r="B680" s="234"/>
      <c r="C680" s="235"/>
      <c r="D680" s="236" t="s">
        <v>187</v>
      </c>
      <c r="E680" s="237" t="s">
        <v>21</v>
      </c>
      <c r="F680" s="238" t="s">
        <v>1424</v>
      </c>
      <c r="G680" s="235"/>
      <c r="H680" s="237" t="s">
        <v>21</v>
      </c>
      <c r="I680" s="239"/>
      <c r="J680" s="235"/>
      <c r="K680" s="235"/>
      <c r="L680" s="240"/>
      <c r="M680" s="241"/>
      <c r="N680" s="242"/>
      <c r="O680" s="242"/>
      <c r="P680" s="242"/>
      <c r="Q680" s="242"/>
      <c r="R680" s="242"/>
      <c r="S680" s="242"/>
      <c r="T680" s="243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T680" s="244" t="s">
        <v>187</v>
      </c>
      <c r="AU680" s="244" t="s">
        <v>82</v>
      </c>
      <c r="AV680" s="13" t="s">
        <v>80</v>
      </c>
      <c r="AW680" s="13" t="s">
        <v>33</v>
      </c>
      <c r="AX680" s="13" t="s">
        <v>72</v>
      </c>
      <c r="AY680" s="244" t="s">
        <v>176</v>
      </c>
    </row>
    <row r="681" s="14" customFormat="1">
      <c r="A681" s="14"/>
      <c r="B681" s="245"/>
      <c r="C681" s="246"/>
      <c r="D681" s="236" t="s">
        <v>187</v>
      </c>
      <c r="E681" s="247" t="s">
        <v>21</v>
      </c>
      <c r="F681" s="248" t="s">
        <v>1425</v>
      </c>
      <c r="G681" s="246"/>
      <c r="H681" s="249">
        <v>0.75</v>
      </c>
      <c r="I681" s="250"/>
      <c r="J681" s="246"/>
      <c r="K681" s="246"/>
      <c r="L681" s="251"/>
      <c r="M681" s="252"/>
      <c r="N681" s="253"/>
      <c r="O681" s="253"/>
      <c r="P681" s="253"/>
      <c r="Q681" s="253"/>
      <c r="R681" s="253"/>
      <c r="S681" s="253"/>
      <c r="T681" s="25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T681" s="255" t="s">
        <v>187</v>
      </c>
      <c r="AU681" s="255" t="s">
        <v>82</v>
      </c>
      <c r="AV681" s="14" t="s">
        <v>82</v>
      </c>
      <c r="AW681" s="14" t="s">
        <v>33</v>
      </c>
      <c r="AX681" s="14" t="s">
        <v>72</v>
      </c>
      <c r="AY681" s="255" t="s">
        <v>176</v>
      </c>
    </row>
    <row r="682" s="15" customFormat="1">
      <c r="A682" s="15"/>
      <c r="B682" s="256"/>
      <c r="C682" s="257"/>
      <c r="D682" s="236" t="s">
        <v>187</v>
      </c>
      <c r="E682" s="258" t="s">
        <v>21</v>
      </c>
      <c r="F682" s="259" t="s">
        <v>192</v>
      </c>
      <c r="G682" s="257"/>
      <c r="H682" s="260">
        <v>6.5</v>
      </c>
      <c r="I682" s="261"/>
      <c r="J682" s="257"/>
      <c r="K682" s="257"/>
      <c r="L682" s="262"/>
      <c r="M682" s="263"/>
      <c r="N682" s="264"/>
      <c r="O682" s="264"/>
      <c r="P682" s="264"/>
      <c r="Q682" s="264"/>
      <c r="R682" s="264"/>
      <c r="S682" s="264"/>
      <c r="T682" s="26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T682" s="266" t="s">
        <v>187</v>
      </c>
      <c r="AU682" s="266" t="s">
        <v>82</v>
      </c>
      <c r="AV682" s="15" t="s">
        <v>183</v>
      </c>
      <c r="AW682" s="15" t="s">
        <v>33</v>
      </c>
      <c r="AX682" s="15" t="s">
        <v>80</v>
      </c>
      <c r="AY682" s="266" t="s">
        <v>176</v>
      </c>
    </row>
    <row r="683" s="2" customFormat="1" ht="21.75" customHeight="1">
      <c r="A683" s="41"/>
      <c r="B683" s="42"/>
      <c r="C683" s="282" t="s">
        <v>1426</v>
      </c>
      <c r="D683" s="282" t="s">
        <v>866</v>
      </c>
      <c r="E683" s="283" t="s">
        <v>1427</v>
      </c>
      <c r="F683" s="284" t="s">
        <v>1428</v>
      </c>
      <c r="G683" s="285" t="s">
        <v>195</v>
      </c>
      <c r="H683" s="286">
        <v>2081.625</v>
      </c>
      <c r="I683" s="287"/>
      <c r="J683" s="288">
        <f>ROUND(I683*H683,2)</f>
        <v>0</v>
      </c>
      <c r="K683" s="284" t="s">
        <v>182</v>
      </c>
      <c r="L683" s="289"/>
      <c r="M683" s="290" t="s">
        <v>21</v>
      </c>
      <c r="N683" s="291" t="s">
        <v>43</v>
      </c>
      <c r="O683" s="87"/>
      <c r="P683" s="225">
        <f>O683*H683</f>
        <v>0</v>
      </c>
      <c r="Q683" s="225">
        <v>0.0041000000000000003</v>
      </c>
      <c r="R683" s="225">
        <f>Q683*H683</f>
        <v>8.5346625000000014</v>
      </c>
      <c r="S683" s="225">
        <v>0</v>
      </c>
      <c r="T683" s="226">
        <f>S683*H683</f>
        <v>0</v>
      </c>
      <c r="U683" s="41"/>
      <c r="V683" s="41"/>
      <c r="W683" s="41"/>
      <c r="X683" s="41"/>
      <c r="Y683" s="41"/>
      <c r="Z683" s="41"/>
      <c r="AA683" s="41"/>
      <c r="AB683" s="41"/>
      <c r="AC683" s="41"/>
      <c r="AD683" s="41"/>
      <c r="AE683" s="41"/>
      <c r="AR683" s="227" t="s">
        <v>242</v>
      </c>
      <c r="AT683" s="227" t="s">
        <v>866</v>
      </c>
      <c r="AU683" s="227" t="s">
        <v>82</v>
      </c>
      <c r="AY683" s="20" t="s">
        <v>176</v>
      </c>
      <c r="BE683" s="228">
        <f>IF(N683="základní",J683,0)</f>
        <v>0</v>
      </c>
      <c r="BF683" s="228">
        <f>IF(N683="snížená",J683,0)</f>
        <v>0</v>
      </c>
      <c r="BG683" s="228">
        <f>IF(N683="zákl. přenesená",J683,0)</f>
        <v>0</v>
      </c>
      <c r="BH683" s="228">
        <f>IF(N683="sníž. přenesená",J683,0)</f>
        <v>0</v>
      </c>
      <c r="BI683" s="228">
        <f>IF(N683="nulová",J683,0)</f>
        <v>0</v>
      </c>
      <c r="BJ683" s="20" t="s">
        <v>80</v>
      </c>
      <c r="BK683" s="228">
        <f>ROUND(I683*H683,2)</f>
        <v>0</v>
      </c>
      <c r="BL683" s="20" t="s">
        <v>183</v>
      </c>
      <c r="BM683" s="227" t="s">
        <v>1429</v>
      </c>
    </row>
    <row r="684" s="14" customFormat="1">
      <c r="A684" s="14"/>
      <c r="B684" s="245"/>
      <c r="C684" s="246"/>
      <c r="D684" s="236" t="s">
        <v>187</v>
      </c>
      <c r="E684" s="246"/>
      <c r="F684" s="248" t="s">
        <v>1430</v>
      </c>
      <c r="G684" s="246"/>
      <c r="H684" s="249">
        <v>2081.625</v>
      </c>
      <c r="I684" s="250"/>
      <c r="J684" s="246"/>
      <c r="K684" s="246"/>
      <c r="L684" s="251"/>
      <c r="M684" s="252"/>
      <c r="N684" s="253"/>
      <c r="O684" s="253"/>
      <c r="P684" s="253"/>
      <c r="Q684" s="253"/>
      <c r="R684" s="253"/>
      <c r="S684" s="253"/>
      <c r="T684" s="25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T684" s="255" t="s">
        <v>187</v>
      </c>
      <c r="AU684" s="255" t="s">
        <v>82</v>
      </c>
      <c r="AV684" s="14" t="s">
        <v>82</v>
      </c>
      <c r="AW684" s="14" t="s">
        <v>4</v>
      </c>
      <c r="AX684" s="14" t="s">
        <v>80</v>
      </c>
      <c r="AY684" s="255" t="s">
        <v>176</v>
      </c>
    </row>
    <row r="685" s="2" customFormat="1" ht="33" customHeight="1">
      <c r="A685" s="41"/>
      <c r="B685" s="42"/>
      <c r="C685" s="216" t="s">
        <v>1431</v>
      </c>
      <c r="D685" s="216" t="s">
        <v>178</v>
      </c>
      <c r="E685" s="217" t="s">
        <v>1432</v>
      </c>
      <c r="F685" s="218" t="s">
        <v>1433</v>
      </c>
      <c r="G685" s="219" t="s">
        <v>237</v>
      </c>
      <c r="H685" s="220">
        <v>2.7000000000000002</v>
      </c>
      <c r="I685" s="221"/>
      <c r="J685" s="222">
        <f>ROUND(I685*H685,2)</f>
        <v>0</v>
      </c>
      <c r="K685" s="218" t="s">
        <v>182</v>
      </c>
      <c r="L685" s="47"/>
      <c r="M685" s="223" t="s">
        <v>21</v>
      </c>
      <c r="N685" s="224" t="s">
        <v>43</v>
      </c>
      <c r="O685" s="87"/>
      <c r="P685" s="225">
        <f>O685*H685</f>
        <v>0</v>
      </c>
      <c r="Q685" s="225">
        <v>0.378</v>
      </c>
      <c r="R685" s="225">
        <f>Q685*H685</f>
        <v>1.0206000000000002</v>
      </c>
      <c r="S685" s="225">
        <v>2.5</v>
      </c>
      <c r="T685" s="226">
        <f>S685*H685</f>
        <v>6.75</v>
      </c>
      <c r="U685" s="41"/>
      <c r="V685" s="41"/>
      <c r="W685" s="41"/>
      <c r="X685" s="41"/>
      <c r="Y685" s="41"/>
      <c r="Z685" s="41"/>
      <c r="AA685" s="41"/>
      <c r="AB685" s="41"/>
      <c r="AC685" s="41"/>
      <c r="AD685" s="41"/>
      <c r="AE685" s="41"/>
      <c r="AR685" s="227" t="s">
        <v>183</v>
      </c>
      <c r="AT685" s="227" t="s">
        <v>178</v>
      </c>
      <c r="AU685" s="227" t="s">
        <v>82</v>
      </c>
      <c r="AY685" s="20" t="s">
        <v>176</v>
      </c>
      <c r="BE685" s="228">
        <f>IF(N685="základní",J685,0)</f>
        <v>0</v>
      </c>
      <c r="BF685" s="228">
        <f>IF(N685="snížená",J685,0)</f>
        <v>0</v>
      </c>
      <c r="BG685" s="228">
        <f>IF(N685="zákl. přenesená",J685,0)</f>
        <v>0</v>
      </c>
      <c r="BH685" s="228">
        <f>IF(N685="sníž. přenesená",J685,0)</f>
        <v>0</v>
      </c>
      <c r="BI685" s="228">
        <f>IF(N685="nulová",J685,0)</f>
        <v>0</v>
      </c>
      <c r="BJ685" s="20" t="s">
        <v>80</v>
      </c>
      <c r="BK685" s="228">
        <f>ROUND(I685*H685,2)</f>
        <v>0</v>
      </c>
      <c r="BL685" s="20" t="s">
        <v>183</v>
      </c>
      <c r="BM685" s="227" t="s">
        <v>1434</v>
      </c>
    </row>
    <row r="686" s="2" customFormat="1">
      <c r="A686" s="41"/>
      <c r="B686" s="42"/>
      <c r="C686" s="43"/>
      <c r="D686" s="229" t="s">
        <v>185</v>
      </c>
      <c r="E686" s="43"/>
      <c r="F686" s="230" t="s">
        <v>1435</v>
      </c>
      <c r="G686" s="43"/>
      <c r="H686" s="43"/>
      <c r="I686" s="231"/>
      <c r="J686" s="43"/>
      <c r="K686" s="43"/>
      <c r="L686" s="47"/>
      <c r="M686" s="232"/>
      <c r="N686" s="233"/>
      <c r="O686" s="87"/>
      <c r="P686" s="87"/>
      <c r="Q686" s="87"/>
      <c r="R686" s="87"/>
      <c r="S686" s="87"/>
      <c r="T686" s="88"/>
      <c r="U686" s="41"/>
      <c r="V686" s="41"/>
      <c r="W686" s="41"/>
      <c r="X686" s="41"/>
      <c r="Y686" s="41"/>
      <c r="Z686" s="41"/>
      <c r="AA686" s="41"/>
      <c r="AB686" s="41"/>
      <c r="AC686" s="41"/>
      <c r="AD686" s="41"/>
      <c r="AE686" s="41"/>
      <c r="AT686" s="20" t="s">
        <v>185</v>
      </c>
      <c r="AU686" s="20" t="s">
        <v>82</v>
      </c>
    </row>
    <row r="687" s="14" customFormat="1">
      <c r="A687" s="14"/>
      <c r="B687" s="245"/>
      <c r="C687" s="246"/>
      <c r="D687" s="236" t="s">
        <v>187</v>
      </c>
      <c r="E687" s="247" t="s">
        <v>21</v>
      </c>
      <c r="F687" s="248" t="s">
        <v>1406</v>
      </c>
      <c r="G687" s="246"/>
      <c r="H687" s="249">
        <v>0.90000000000000002</v>
      </c>
      <c r="I687" s="250"/>
      <c r="J687" s="246"/>
      <c r="K687" s="246"/>
      <c r="L687" s="251"/>
      <c r="M687" s="252"/>
      <c r="N687" s="253"/>
      <c r="O687" s="253"/>
      <c r="P687" s="253"/>
      <c r="Q687" s="253"/>
      <c r="R687" s="253"/>
      <c r="S687" s="253"/>
      <c r="T687" s="25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T687" s="255" t="s">
        <v>187</v>
      </c>
      <c r="AU687" s="255" t="s">
        <v>82</v>
      </c>
      <c r="AV687" s="14" t="s">
        <v>82</v>
      </c>
      <c r="AW687" s="14" t="s">
        <v>33</v>
      </c>
      <c r="AX687" s="14" t="s">
        <v>72</v>
      </c>
      <c r="AY687" s="255" t="s">
        <v>176</v>
      </c>
    </row>
    <row r="688" s="14" customFormat="1">
      <c r="A688" s="14"/>
      <c r="B688" s="245"/>
      <c r="C688" s="246"/>
      <c r="D688" s="236" t="s">
        <v>187</v>
      </c>
      <c r="E688" s="247" t="s">
        <v>21</v>
      </c>
      <c r="F688" s="248" t="s">
        <v>1407</v>
      </c>
      <c r="G688" s="246"/>
      <c r="H688" s="249">
        <v>0.59999999999999998</v>
      </c>
      <c r="I688" s="250"/>
      <c r="J688" s="246"/>
      <c r="K688" s="246"/>
      <c r="L688" s="251"/>
      <c r="M688" s="252"/>
      <c r="N688" s="253"/>
      <c r="O688" s="253"/>
      <c r="P688" s="253"/>
      <c r="Q688" s="253"/>
      <c r="R688" s="253"/>
      <c r="S688" s="253"/>
      <c r="T688" s="25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T688" s="255" t="s">
        <v>187</v>
      </c>
      <c r="AU688" s="255" t="s">
        <v>82</v>
      </c>
      <c r="AV688" s="14" t="s">
        <v>82</v>
      </c>
      <c r="AW688" s="14" t="s">
        <v>33</v>
      </c>
      <c r="AX688" s="14" t="s">
        <v>72</v>
      </c>
      <c r="AY688" s="255" t="s">
        <v>176</v>
      </c>
    </row>
    <row r="689" s="14" customFormat="1">
      <c r="A689" s="14"/>
      <c r="B689" s="245"/>
      <c r="C689" s="246"/>
      <c r="D689" s="236" t="s">
        <v>187</v>
      </c>
      <c r="E689" s="247" t="s">
        <v>21</v>
      </c>
      <c r="F689" s="248" t="s">
        <v>1408</v>
      </c>
      <c r="G689" s="246"/>
      <c r="H689" s="249">
        <v>1.2</v>
      </c>
      <c r="I689" s="250"/>
      <c r="J689" s="246"/>
      <c r="K689" s="246"/>
      <c r="L689" s="251"/>
      <c r="M689" s="252"/>
      <c r="N689" s="253"/>
      <c r="O689" s="253"/>
      <c r="P689" s="253"/>
      <c r="Q689" s="253"/>
      <c r="R689" s="253"/>
      <c r="S689" s="253"/>
      <c r="T689" s="25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T689" s="255" t="s">
        <v>187</v>
      </c>
      <c r="AU689" s="255" t="s">
        <v>82</v>
      </c>
      <c r="AV689" s="14" t="s">
        <v>82</v>
      </c>
      <c r="AW689" s="14" t="s">
        <v>33</v>
      </c>
      <c r="AX689" s="14" t="s">
        <v>72</v>
      </c>
      <c r="AY689" s="255" t="s">
        <v>176</v>
      </c>
    </row>
    <row r="690" s="15" customFormat="1">
      <c r="A690" s="15"/>
      <c r="B690" s="256"/>
      <c r="C690" s="257"/>
      <c r="D690" s="236" t="s">
        <v>187</v>
      </c>
      <c r="E690" s="258" t="s">
        <v>21</v>
      </c>
      <c r="F690" s="259" t="s">
        <v>192</v>
      </c>
      <c r="G690" s="257"/>
      <c r="H690" s="260">
        <v>2.7000000000000002</v>
      </c>
      <c r="I690" s="261"/>
      <c r="J690" s="257"/>
      <c r="K690" s="257"/>
      <c r="L690" s="262"/>
      <c r="M690" s="263"/>
      <c r="N690" s="264"/>
      <c r="O690" s="264"/>
      <c r="P690" s="264"/>
      <c r="Q690" s="264"/>
      <c r="R690" s="264"/>
      <c r="S690" s="264"/>
      <c r="T690" s="26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T690" s="266" t="s">
        <v>187</v>
      </c>
      <c r="AU690" s="266" t="s">
        <v>82</v>
      </c>
      <c r="AV690" s="15" t="s">
        <v>183</v>
      </c>
      <c r="AW690" s="15" t="s">
        <v>33</v>
      </c>
      <c r="AX690" s="15" t="s">
        <v>80</v>
      </c>
      <c r="AY690" s="266" t="s">
        <v>176</v>
      </c>
    </row>
    <row r="691" s="2" customFormat="1" ht="21.75" customHeight="1">
      <c r="A691" s="41"/>
      <c r="B691" s="42"/>
      <c r="C691" s="282" t="s">
        <v>1436</v>
      </c>
      <c r="D691" s="282" t="s">
        <v>866</v>
      </c>
      <c r="E691" s="283" t="s">
        <v>1427</v>
      </c>
      <c r="F691" s="284" t="s">
        <v>1428</v>
      </c>
      <c r="G691" s="285" t="s">
        <v>195</v>
      </c>
      <c r="H691" s="286">
        <v>864.67499999999995</v>
      </c>
      <c r="I691" s="287"/>
      <c r="J691" s="288">
        <f>ROUND(I691*H691,2)</f>
        <v>0</v>
      </c>
      <c r="K691" s="284" t="s">
        <v>182</v>
      </c>
      <c r="L691" s="289"/>
      <c r="M691" s="290" t="s">
        <v>21</v>
      </c>
      <c r="N691" s="291" t="s">
        <v>43</v>
      </c>
      <c r="O691" s="87"/>
      <c r="P691" s="225">
        <f>O691*H691</f>
        <v>0</v>
      </c>
      <c r="Q691" s="225">
        <v>0.0041000000000000003</v>
      </c>
      <c r="R691" s="225">
        <f>Q691*H691</f>
        <v>3.5451675000000002</v>
      </c>
      <c r="S691" s="225">
        <v>0</v>
      </c>
      <c r="T691" s="226">
        <f>S691*H691</f>
        <v>0</v>
      </c>
      <c r="U691" s="41"/>
      <c r="V691" s="41"/>
      <c r="W691" s="41"/>
      <c r="X691" s="41"/>
      <c r="Y691" s="41"/>
      <c r="Z691" s="41"/>
      <c r="AA691" s="41"/>
      <c r="AB691" s="41"/>
      <c r="AC691" s="41"/>
      <c r="AD691" s="41"/>
      <c r="AE691" s="41"/>
      <c r="AR691" s="227" t="s">
        <v>242</v>
      </c>
      <c r="AT691" s="227" t="s">
        <v>866</v>
      </c>
      <c r="AU691" s="227" t="s">
        <v>82</v>
      </c>
      <c r="AY691" s="20" t="s">
        <v>176</v>
      </c>
      <c r="BE691" s="228">
        <f>IF(N691="základní",J691,0)</f>
        <v>0</v>
      </c>
      <c r="BF691" s="228">
        <f>IF(N691="snížená",J691,0)</f>
        <v>0</v>
      </c>
      <c r="BG691" s="228">
        <f>IF(N691="zákl. přenesená",J691,0)</f>
        <v>0</v>
      </c>
      <c r="BH691" s="228">
        <f>IF(N691="sníž. přenesená",J691,0)</f>
        <v>0</v>
      </c>
      <c r="BI691" s="228">
        <f>IF(N691="nulová",J691,0)</f>
        <v>0</v>
      </c>
      <c r="BJ691" s="20" t="s">
        <v>80</v>
      </c>
      <c r="BK691" s="228">
        <f>ROUND(I691*H691,2)</f>
        <v>0</v>
      </c>
      <c r="BL691" s="20" t="s">
        <v>183</v>
      </c>
      <c r="BM691" s="227" t="s">
        <v>1437</v>
      </c>
    </row>
    <row r="692" s="14" customFormat="1">
      <c r="A692" s="14"/>
      <c r="B692" s="245"/>
      <c r="C692" s="246"/>
      <c r="D692" s="236" t="s">
        <v>187</v>
      </c>
      <c r="E692" s="246"/>
      <c r="F692" s="248" t="s">
        <v>1438</v>
      </c>
      <c r="G692" s="246"/>
      <c r="H692" s="249">
        <v>864.67499999999995</v>
      </c>
      <c r="I692" s="250"/>
      <c r="J692" s="246"/>
      <c r="K692" s="246"/>
      <c r="L692" s="251"/>
      <c r="M692" s="252"/>
      <c r="N692" s="253"/>
      <c r="O692" s="253"/>
      <c r="P692" s="253"/>
      <c r="Q692" s="253"/>
      <c r="R692" s="253"/>
      <c r="S692" s="253"/>
      <c r="T692" s="25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T692" s="255" t="s">
        <v>187</v>
      </c>
      <c r="AU692" s="255" t="s">
        <v>82</v>
      </c>
      <c r="AV692" s="14" t="s">
        <v>82</v>
      </c>
      <c r="AW692" s="14" t="s">
        <v>4</v>
      </c>
      <c r="AX692" s="14" t="s">
        <v>80</v>
      </c>
      <c r="AY692" s="255" t="s">
        <v>176</v>
      </c>
    </row>
    <row r="693" s="2" customFormat="1" ht="24.15" customHeight="1">
      <c r="A693" s="41"/>
      <c r="B693" s="42"/>
      <c r="C693" s="216" t="s">
        <v>1439</v>
      </c>
      <c r="D693" s="216" t="s">
        <v>178</v>
      </c>
      <c r="E693" s="217" t="s">
        <v>1440</v>
      </c>
      <c r="F693" s="218" t="s">
        <v>1441</v>
      </c>
      <c r="G693" s="219" t="s">
        <v>195</v>
      </c>
      <c r="H693" s="220">
        <v>3</v>
      </c>
      <c r="I693" s="221"/>
      <c r="J693" s="222">
        <f>ROUND(I693*H693,2)</f>
        <v>0</v>
      </c>
      <c r="K693" s="218" t="s">
        <v>280</v>
      </c>
      <c r="L693" s="47"/>
      <c r="M693" s="223" t="s">
        <v>21</v>
      </c>
      <c r="N693" s="224" t="s">
        <v>43</v>
      </c>
      <c r="O693" s="87"/>
      <c r="P693" s="225">
        <f>O693*H693</f>
        <v>0</v>
      </c>
      <c r="Q693" s="225">
        <v>1</v>
      </c>
      <c r="R693" s="225">
        <f>Q693*H693</f>
        <v>3</v>
      </c>
      <c r="S693" s="225">
        <v>0</v>
      </c>
      <c r="T693" s="226">
        <f>S693*H693</f>
        <v>0</v>
      </c>
      <c r="U693" s="41"/>
      <c r="V693" s="41"/>
      <c r="W693" s="41"/>
      <c r="X693" s="41"/>
      <c r="Y693" s="41"/>
      <c r="Z693" s="41"/>
      <c r="AA693" s="41"/>
      <c r="AB693" s="41"/>
      <c r="AC693" s="41"/>
      <c r="AD693" s="41"/>
      <c r="AE693" s="41"/>
      <c r="AR693" s="227" t="s">
        <v>183</v>
      </c>
      <c r="AT693" s="227" t="s">
        <v>178</v>
      </c>
      <c r="AU693" s="227" t="s">
        <v>82</v>
      </c>
      <c r="AY693" s="20" t="s">
        <v>176</v>
      </c>
      <c r="BE693" s="228">
        <f>IF(N693="základní",J693,0)</f>
        <v>0</v>
      </c>
      <c r="BF693" s="228">
        <f>IF(N693="snížená",J693,0)</f>
        <v>0</v>
      </c>
      <c r="BG693" s="228">
        <f>IF(N693="zákl. přenesená",J693,0)</f>
        <v>0</v>
      </c>
      <c r="BH693" s="228">
        <f>IF(N693="sníž. přenesená",J693,0)</f>
        <v>0</v>
      </c>
      <c r="BI693" s="228">
        <f>IF(N693="nulová",J693,0)</f>
        <v>0</v>
      </c>
      <c r="BJ693" s="20" t="s">
        <v>80</v>
      </c>
      <c r="BK693" s="228">
        <f>ROUND(I693*H693,2)</f>
        <v>0</v>
      </c>
      <c r="BL693" s="20" t="s">
        <v>183</v>
      </c>
      <c r="BM693" s="227" t="s">
        <v>1442</v>
      </c>
    </row>
    <row r="694" s="14" customFormat="1">
      <c r="A694" s="14"/>
      <c r="B694" s="245"/>
      <c r="C694" s="246"/>
      <c r="D694" s="236" t="s">
        <v>187</v>
      </c>
      <c r="E694" s="247" t="s">
        <v>21</v>
      </c>
      <c r="F694" s="248" t="s">
        <v>1443</v>
      </c>
      <c r="G694" s="246"/>
      <c r="H694" s="249">
        <v>1</v>
      </c>
      <c r="I694" s="250"/>
      <c r="J694" s="246"/>
      <c r="K694" s="246"/>
      <c r="L694" s="251"/>
      <c r="M694" s="252"/>
      <c r="N694" s="253"/>
      <c r="O694" s="253"/>
      <c r="P694" s="253"/>
      <c r="Q694" s="253"/>
      <c r="R694" s="253"/>
      <c r="S694" s="253"/>
      <c r="T694" s="25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T694" s="255" t="s">
        <v>187</v>
      </c>
      <c r="AU694" s="255" t="s">
        <v>82</v>
      </c>
      <c r="AV694" s="14" t="s">
        <v>82</v>
      </c>
      <c r="AW694" s="14" t="s">
        <v>33</v>
      </c>
      <c r="AX694" s="14" t="s">
        <v>72</v>
      </c>
      <c r="AY694" s="255" t="s">
        <v>176</v>
      </c>
    </row>
    <row r="695" s="14" customFormat="1">
      <c r="A695" s="14"/>
      <c r="B695" s="245"/>
      <c r="C695" s="246"/>
      <c r="D695" s="236" t="s">
        <v>187</v>
      </c>
      <c r="E695" s="247" t="s">
        <v>21</v>
      </c>
      <c r="F695" s="248" t="s">
        <v>1444</v>
      </c>
      <c r="G695" s="246"/>
      <c r="H695" s="249">
        <v>1</v>
      </c>
      <c r="I695" s="250"/>
      <c r="J695" s="246"/>
      <c r="K695" s="246"/>
      <c r="L695" s="251"/>
      <c r="M695" s="252"/>
      <c r="N695" s="253"/>
      <c r="O695" s="253"/>
      <c r="P695" s="253"/>
      <c r="Q695" s="253"/>
      <c r="R695" s="253"/>
      <c r="S695" s="253"/>
      <c r="T695" s="25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T695" s="255" t="s">
        <v>187</v>
      </c>
      <c r="AU695" s="255" t="s">
        <v>82</v>
      </c>
      <c r="AV695" s="14" t="s">
        <v>82</v>
      </c>
      <c r="AW695" s="14" t="s">
        <v>33</v>
      </c>
      <c r="AX695" s="14" t="s">
        <v>72</v>
      </c>
      <c r="AY695" s="255" t="s">
        <v>176</v>
      </c>
    </row>
    <row r="696" s="14" customFormat="1">
      <c r="A696" s="14"/>
      <c r="B696" s="245"/>
      <c r="C696" s="246"/>
      <c r="D696" s="236" t="s">
        <v>187</v>
      </c>
      <c r="E696" s="247" t="s">
        <v>21</v>
      </c>
      <c r="F696" s="248" t="s">
        <v>1445</v>
      </c>
      <c r="G696" s="246"/>
      <c r="H696" s="249">
        <v>1</v>
      </c>
      <c r="I696" s="250"/>
      <c r="J696" s="246"/>
      <c r="K696" s="246"/>
      <c r="L696" s="251"/>
      <c r="M696" s="252"/>
      <c r="N696" s="253"/>
      <c r="O696" s="253"/>
      <c r="P696" s="253"/>
      <c r="Q696" s="253"/>
      <c r="R696" s="253"/>
      <c r="S696" s="253"/>
      <c r="T696" s="25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T696" s="255" t="s">
        <v>187</v>
      </c>
      <c r="AU696" s="255" t="s">
        <v>82</v>
      </c>
      <c r="AV696" s="14" t="s">
        <v>82</v>
      </c>
      <c r="AW696" s="14" t="s">
        <v>33</v>
      </c>
      <c r="AX696" s="14" t="s">
        <v>72</v>
      </c>
      <c r="AY696" s="255" t="s">
        <v>176</v>
      </c>
    </row>
    <row r="697" s="15" customFormat="1">
      <c r="A697" s="15"/>
      <c r="B697" s="256"/>
      <c r="C697" s="257"/>
      <c r="D697" s="236" t="s">
        <v>187</v>
      </c>
      <c r="E697" s="258" t="s">
        <v>21</v>
      </c>
      <c r="F697" s="259" t="s">
        <v>192</v>
      </c>
      <c r="G697" s="257"/>
      <c r="H697" s="260">
        <v>3</v>
      </c>
      <c r="I697" s="261"/>
      <c r="J697" s="257"/>
      <c r="K697" s="257"/>
      <c r="L697" s="262"/>
      <c r="M697" s="263"/>
      <c r="N697" s="264"/>
      <c r="O697" s="264"/>
      <c r="P697" s="264"/>
      <c r="Q697" s="264"/>
      <c r="R697" s="264"/>
      <c r="S697" s="264"/>
      <c r="T697" s="26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T697" s="266" t="s">
        <v>187</v>
      </c>
      <c r="AU697" s="266" t="s">
        <v>82</v>
      </c>
      <c r="AV697" s="15" t="s">
        <v>183</v>
      </c>
      <c r="AW697" s="15" t="s">
        <v>33</v>
      </c>
      <c r="AX697" s="15" t="s">
        <v>80</v>
      </c>
      <c r="AY697" s="266" t="s">
        <v>176</v>
      </c>
    </row>
    <row r="698" s="2" customFormat="1" ht="24.15" customHeight="1">
      <c r="A698" s="41"/>
      <c r="B698" s="42"/>
      <c r="C698" s="216" t="s">
        <v>1446</v>
      </c>
      <c r="D698" s="278" t="s">
        <v>178</v>
      </c>
      <c r="E698" s="217" t="s">
        <v>1447</v>
      </c>
      <c r="F698" s="218" t="s">
        <v>1448</v>
      </c>
      <c r="G698" s="219" t="s">
        <v>407</v>
      </c>
      <c r="H698" s="220">
        <v>45</v>
      </c>
      <c r="I698" s="221"/>
      <c r="J698" s="222">
        <f>ROUND(I698*H698,2)</f>
        <v>0</v>
      </c>
      <c r="K698" s="218" t="s">
        <v>280</v>
      </c>
      <c r="L698" s="47"/>
      <c r="M698" s="223" t="s">
        <v>21</v>
      </c>
      <c r="N698" s="224" t="s">
        <v>43</v>
      </c>
      <c r="O698" s="87"/>
      <c r="P698" s="225">
        <f>O698*H698</f>
        <v>0</v>
      </c>
      <c r="Q698" s="225">
        <v>0.02912</v>
      </c>
      <c r="R698" s="225">
        <f>Q698*H698</f>
        <v>1.3104</v>
      </c>
      <c r="S698" s="225">
        <v>0</v>
      </c>
      <c r="T698" s="226">
        <f>S698*H698</f>
        <v>0</v>
      </c>
      <c r="U698" s="41"/>
      <c r="V698" s="41"/>
      <c r="W698" s="41"/>
      <c r="X698" s="41"/>
      <c r="Y698" s="41"/>
      <c r="Z698" s="41"/>
      <c r="AA698" s="41"/>
      <c r="AB698" s="41"/>
      <c r="AC698" s="41"/>
      <c r="AD698" s="41"/>
      <c r="AE698" s="41"/>
      <c r="AR698" s="227" t="s">
        <v>183</v>
      </c>
      <c r="AT698" s="227" t="s">
        <v>178</v>
      </c>
      <c r="AU698" s="227" t="s">
        <v>82</v>
      </c>
      <c r="AY698" s="20" t="s">
        <v>176</v>
      </c>
      <c r="BE698" s="228">
        <f>IF(N698="základní",J698,0)</f>
        <v>0</v>
      </c>
      <c r="BF698" s="228">
        <f>IF(N698="snížená",J698,0)</f>
        <v>0</v>
      </c>
      <c r="BG698" s="228">
        <f>IF(N698="zákl. přenesená",J698,0)</f>
        <v>0</v>
      </c>
      <c r="BH698" s="228">
        <f>IF(N698="sníž. přenesená",J698,0)</f>
        <v>0</v>
      </c>
      <c r="BI698" s="228">
        <f>IF(N698="nulová",J698,0)</f>
        <v>0</v>
      </c>
      <c r="BJ698" s="20" t="s">
        <v>80</v>
      </c>
      <c r="BK698" s="228">
        <f>ROUND(I698*H698,2)</f>
        <v>0</v>
      </c>
      <c r="BL698" s="20" t="s">
        <v>183</v>
      </c>
      <c r="BM698" s="227" t="s">
        <v>1449</v>
      </c>
    </row>
    <row r="699" s="13" customFormat="1">
      <c r="A699" s="13"/>
      <c r="B699" s="234"/>
      <c r="C699" s="235"/>
      <c r="D699" s="236" t="s">
        <v>187</v>
      </c>
      <c r="E699" s="237" t="s">
        <v>21</v>
      </c>
      <c r="F699" s="238" t="s">
        <v>1450</v>
      </c>
      <c r="G699" s="235"/>
      <c r="H699" s="237" t="s">
        <v>21</v>
      </c>
      <c r="I699" s="239"/>
      <c r="J699" s="235"/>
      <c r="K699" s="235"/>
      <c r="L699" s="240"/>
      <c r="M699" s="241"/>
      <c r="N699" s="242"/>
      <c r="O699" s="242"/>
      <c r="P699" s="242"/>
      <c r="Q699" s="242"/>
      <c r="R699" s="242"/>
      <c r="S699" s="242"/>
      <c r="T699" s="243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T699" s="244" t="s">
        <v>187</v>
      </c>
      <c r="AU699" s="244" t="s">
        <v>82</v>
      </c>
      <c r="AV699" s="13" t="s">
        <v>80</v>
      </c>
      <c r="AW699" s="13" t="s">
        <v>33</v>
      </c>
      <c r="AX699" s="13" t="s">
        <v>72</v>
      </c>
      <c r="AY699" s="244" t="s">
        <v>176</v>
      </c>
    </row>
    <row r="700" s="14" customFormat="1">
      <c r="A700" s="14"/>
      <c r="B700" s="245"/>
      <c r="C700" s="246"/>
      <c r="D700" s="236" t="s">
        <v>187</v>
      </c>
      <c r="E700" s="247" t="s">
        <v>21</v>
      </c>
      <c r="F700" s="248" t="s">
        <v>567</v>
      </c>
      <c r="G700" s="246"/>
      <c r="H700" s="249">
        <v>45</v>
      </c>
      <c r="I700" s="250"/>
      <c r="J700" s="246"/>
      <c r="K700" s="246"/>
      <c r="L700" s="251"/>
      <c r="M700" s="252"/>
      <c r="N700" s="253"/>
      <c r="O700" s="253"/>
      <c r="P700" s="253"/>
      <c r="Q700" s="253"/>
      <c r="R700" s="253"/>
      <c r="S700" s="253"/>
      <c r="T700" s="25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T700" s="255" t="s">
        <v>187</v>
      </c>
      <c r="AU700" s="255" t="s">
        <v>82</v>
      </c>
      <c r="AV700" s="14" t="s">
        <v>82</v>
      </c>
      <c r="AW700" s="14" t="s">
        <v>33</v>
      </c>
      <c r="AX700" s="14" t="s">
        <v>72</v>
      </c>
      <c r="AY700" s="255" t="s">
        <v>176</v>
      </c>
    </row>
    <row r="701" s="15" customFormat="1">
      <c r="A701" s="15"/>
      <c r="B701" s="256"/>
      <c r="C701" s="257"/>
      <c r="D701" s="236" t="s">
        <v>187</v>
      </c>
      <c r="E701" s="258" t="s">
        <v>21</v>
      </c>
      <c r="F701" s="259" t="s">
        <v>192</v>
      </c>
      <c r="G701" s="257"/>
      <c r="H701" s="260">
        <v>45</v>
      </c>
      <c r="I701" s="261"/>
      <c r="J701" s="257"/>
      <c r="K701" s="257"/>
      <c r="L701" s="262"/>
      <c r="M701" s="263"/>
      <c r="N701" s="264"/>
      <c r="O701" s="264"/>
      <c r="P701" s="264"/>
      <c r="Q701" s="264"/>
      <c r="R701" s="264"/>
      <c r="S701" s="264"/>
      <c r="T701" s="26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T701" s="266" t="s">
        <v>187</v>
      </c>
      <c r="AU701" s="266" t="s">
        <v>82</v>
      </c>
      <c r="AV701" s="15" t="s">
        <v>183</v>
      </c>
      <c r="AW701" s="15" t="s">
        <v>33</v>
      </c>
      <c r="AX701" s="15" t="s">
        <v>80</v>
      </c>
      <c r="AY701" s="266" t="s">
        <v>176</v>
      </c>
    </row>
    <row r="702" s="2" customFormat="1" ht="24.15" customHeight="1">
      <c r="A702" s="41"/>
      <c r="B702" s="42"/>
      <c r="C702" s="216" t="s">
        <v>1451</v>
      </c>
      <c r="D702" s="278" t="s">
        <v>178</v>
      </c>
      <c r="E702" s="217" t="s">
        <v>1452</v>
      </c>
      <c r="F702" s="218" t="s">
        <v>1453</v>
      </c>
      <c r="G702" s="219" t="s">
        <v>181</v>
      </c>
      <c r="H702" s="220">
        <v>90.060000000000002</v>
      </c>
      <c r="I702" s="221"/>
      <c r="J702" s="222">
        <f>ROUND(I702*H702,2)</f>
        <v>0</v>
      </c>
      <c r="K702" s="218" t="s">
        <v>280</v>
      </c>
      <c r="L702" s="47"/>
      <c r="M702" s="223" t="s">
        <v>21</v>
      </c>
      <c r="N702" s="224" t="s">
        <v>43</v>
      </c>
      <c r="O702" s="87"/>
      <c r="P702" s="225">
        <f>O702*H702</f>
        <v>0</v>
      </c>
      <c r="Q702" s="225">
        <v>0.050000000000000003</v>
      </c>
      <c r="R702" s="225">
        <f>Q702*H702</f>
        <v>4.5030000000000001</v>
      </c>
      <c r="S702" s="225">
        <v>0</v>
      </c>
      <c r="T702" s="226">
        <f>S702*H702</f>
        <v>0</v>
      </c>
      <c r="U702" s="41"/>
      <c r="V702" s="41"/>
      <c r="W702" s="41"/>
      <c r="X702" s="41"/>
      <c r="Y702" s="41"/>
      <c r="Z702" s="41"/>
      <c r="AA702" s="41"/>
      <c r="AB702" s="41"/>
      <c r="AC702" s="41"/>
      <c r="AD702" s="41"/>
      <c r="AE702" s="41"/>
      <c r="AR702" s="227" t="s">
        <v>183</v>
      </c>
      <c r="AT702" s="227" t="s">
        <v>178</v>
      </c>
      <c r="AU702" s="227" t="s">
        <v>82</v>
      </c>
      <c r="AY702" s="20" t="s">
        <v>176</v>
      </c>
      <c r="BE702" s="228">
        <f>IF(N702="základní",J702,0)</f>
        <v>0</v>
      </c>
      <c r="BF702" s="228">
        <f>IF(N702="snížená",J702,0)</f>
        <v>0</v>
      </c>
      <c r="BG702" s="228">
        <f>IF(N702="zákl. přenesená",J702,0)</f>
        <v>0</v>
      </c>
      <c r="BH702" s="228">
        <f>IF(N702="sníž. přenesená",J702,0)</f>
        <v>0</v>
      </c>
      <c r="BI702" s="228">
        <f>IF(N702="nulová",J702,0)</f>
        <v>0</v>
      </c>
      <c r="BJ702" s="20" t="s">
        <v>80</v>
      </c>
      <c r="BK702" s="228">
        <f>ROUND(I702*H702,2)</f>
        <v>0</v>
      </c>
      <c r="BL702" s="20" t="s">
        <v>183</v>
      </c>
      <c r="BM702" s="227" t="s">
        <v>1454</v>
      </c>
    </row>
    <row r="703" s="14" customFormat="1">
      <c r="A703" s="14"/>
      <c r="B703" s="245"/>
      <c r="C703" s="246"/>
      <c r="D703" s="236" t="s">
        <v>187</v>
      </c>
      <c r="E703" s="247" t="s">
        <v>21</v>
      </c>
      <c r="F703" s="248" t="s">
        <v>1349</v>
      </c>
      <c r="G703" s="246"/>
      <c r="H703" s="249">
        <v>20</v>
      </c>
      <c r="I703" s="250"/>
      <c r="J703" s="246"/>
      <c r="K703" s="246"/>
      <c r="L703" s="251"/>
      <c r="M703" s="252"/>
      <c r="N703" s="253"/>
      <c r="O703" s="253"/>
      <c r="P703" s="253"/>
      <c r="Q703" s="253"/>
      <c r="R703" s="253"/>
      <c r="S703" s="253"/>
      <c r="T703" s="25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T703" s="255" t="s">
        <v>187</v>
      </c>
      <c r="AU703" s="255" t="s">
        <v>82</v>
      </c>
      <c r="AV703" s="14" t="s">
        <v>82</v>
      </c>
      <c r="AW703" s="14" t="s">
        <v>33</v>
      </c>
      <c r="AX703" s="14" t="s">
        <v>72</v>
      </c>
      <c r="AY703" s="255" t="s">
        <v>176</v>
      </c>
    </row>
    <row r="704" s="14" customFormat="1">
      <c r="A704" s="14"/>
      <c r="B704" s="245"/>
      <c r="C704" s="246"/>
      <c r="D704" s="236" t="s">
        <v>187</v>
      </c>
      <c r="E704" s="247" t="s">
        <v>21</v>
      </c>
      <c r="F704" s="248" t="s">
        <v>440</v>
      </c>
      <c r="G704" s="246"/>
      <c r="H704" s="249">
        <v>19.75</v>
      </c>
      <c r="I704" s="250"/>
      <c r="J704" s="246"/>
      <c r="K704" s="246"/>
      <c r="L704" s="251"/>
      <c r="M704" s="252"/>
      <c r="N704" s="253"/>
      <c r="O704" s="253"/>
      <c r="P704" s="253"/>
      <c r="Q704" s="253"/>
      <c r="R704" s="253"/>
      <c r="S704" s="253"/>
      <c r="T704" s="25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T704" s="255" t="s">
        <v>187</v>
      </c>
      <c r="AU704" s="255" t="s">
        <v>82</v>
      </c>
      <c r="AV704" s="14" t="s">
        <v>82</v>
      </c>
      <c r="AW704" s="14" t="s">
        <v>33</v>
      </c>
      <c r="AX704" s="14" t="s">
        <v>72</v>
      </c>
      <c r="AY704" s="255" t="s">
        <v>176</v>
      </c>
    </row>
    <row r="705" s="14" customFormat="1">
      <c r="A705" s="14"/>
      <c r="B705" s="245"/>
      <c r="C705" s="246"/>
      <c r="D705" s="236" t="s">
        <v>187</v>
      </c>
      <c r="E705" s="247" t="s">
        <v>21</v>
      </c>
      <c r="F705" s="248" t="s">
        <v>694</v>
      </c>
      <c r="G705" s="246"/>
      <c r="H705" s="249">
        <v>21.800000000000001</v>
      </c>
      <c r="I705" s="250"/>
      <c r="J705" s="246"/>
      <c r="K705" s="246"/>
      <c r="L705" s="251"/>
      <c r="M705" s="252"/>
      <c r="N705" s="253"/>
      <c r="O705" s="253"/>
      <c r="P705" s="253"/>
      <c r="Q705" s="253"/>
      <c r="R705" s="253"/>
      <c r="S705" s="253"/>
      <c r="T705" s="25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T705" s="255" t="s">
        <v>187</v>
      </c>
      <c r="AU705" s="255" t="s">
        <v>82</v>
      </c>
      <c r="AV705" s="14" t="s">
        <v>82</v>
      </c>
      <c r="AW705" s="14" t="s">
        <v>33</v>
      </c>
      <c r="AX705" s="14" t="s">
        <v>72</v>
      </c>
      <c r="AY705" s="255" t="s">
        <v>176</v>
      </c>
    </row>
    <row r="706" s="14" customFormat="1">
      <c r="A706" s="14"/>
      <c r="B706" s="245"/>
      <c r="C706" s="246"/>
      <c r="D706" s="236" t="s">
        <v>187</v>
      </c>
      <c r="E706" s="247" t="s">
        <v>21</v>
      </c>
      <c r="F706" s="248" t="s">
        <v>443</v>
      </c>
      <c r="G706" s="246"/>
      <c r="H706" s="249">
        <v>28.510000000000002</v>
      </c>
      <c r="I706" s="250"/>
      <c r="J706" s="246"/>
      <c r="K706" s="246"/>
      <c r="L706" s="251"/>
      <c r="M706" s="252"/>
      <c r="N706" s="253"/>
      <c r="O706" s="253"/>
      <c r="P706" s="253"/>
      <c r="Q706" s="253"/>
      <c r="R706" s="253"/>
      <c r="S706" s="253"/>
      <c r="T706" s="25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T706" s="255" t="s">
        <v>187</v>
      </c>
      <c r="AU706" s="255" t="s">
        <v>82</v>
      </c>
      <c r="AV706" s="14" t="s">
        <v>82</v>
      </c>
      <c r="AW706" s="14" t="s">
        <v>33</v>
      </c>
      <c r="AX706" s="14" t="s">
        <v>72</v>
      </c>
      <c r="AY706" s="255" t="s">
        <v>176</v>
      </c>
    </row>
    <row r="707" s="15" customFormat="1">
      <c r="A707" s="15"/>
      <c r="B707" s="256"/>
      <c r="C707" s="257"/>
      <c r="D707" s="236" t="s">
        <v>187</v>
      </c>
      <c r="E707" s="258" t="s">
        <v>21</v>
      </c>
      <c r="F707" s="259" t="s">
        <v>192</v>
      </c>
      <c r="G707" s="257"/>
      <c r="H707" s="260">
        <v>90.060000000000002</v>
      </c>
      <c r="I707" s="261"/>
      <c r="J707" s="257"/>
      <c r="K707" s="257"/>
      <c r="L707" s="262"/>
      <c r="M707" s="263"/>
      <c r="N707" s="264"/>
      <c r="O707" s="264"/>
      <c r="P707" s="264"/>
      <c r="Q707" s="264"/>
      <c r="R707" s="264"/>
      <c r="S707" s="264"/>
      <c r="T707" s="26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T707" s="266" t="s">
        <v>187</v>
      </c>
      <c r="AU707" s="266" t="s">
        <v>82</v>
      </c>
      <c r="AV707" s="15" t="s">
        <v>183</v>
      </c>
      <c r="AW707" s="15" t="s">
        <v>33</v>
      </c>
      <c r="AX707" s="15" t="s">
        <v>80</v>
      </c>
      <c r="AY707" s="266" t="s">
        <v>176</v>
      </c>
    </row>
    <row r="708" s="2" customFormat="1" ht="24.15" customHeight="1">
      <c r="A708" s="41"/>
      <c r="B708" s="42"/>
      <c r="C708" s="216" t="s">
        <v>1455</v>
      </c>
      <c r="D708" s="278" t="s">
        <v>178</v>
      </c>
      <c r="E708" s="217" t="s">
        <v>1456</v>
      </c>
      <c r="F708" s="218" t="s">
        <v>1457</v>
      </c>
      <c r="G708" s="219" t="s">
        <v>407</v>
      </c>
      <c r="H708" s="220">
        <v>32</v>
      </c>
      <c r="I708" s="221"/>
      <c r="J708" s="222">
        <f>ROUND(I708*H708,2)</f>
        <v>0</v>
      </c>
      <c r="K708" s="218" t="s">
        <v>280</v>
      </c>
      <c r="L708" s="47"/>
      <c r="M708" s="223" t="s">
        <v>21</v>
      </c>
      <c r="N708" s="224" t="s">
        <v>43</v>
      </c>
      <c r="O708" s="87"/>
      <c r="P708" s="225">
        <f>O708*H708</f>
        <v>0</v>
      </c>
      <c r="Q708" s="225">
        <v>0.050000000000000003</v>
      </c>
      <c r="R708" s="225">
        <f>Q708*H708</f>
        <v>1.6000000000000001</v>
      </c>
      <c r="S708" s="225">
        <v>0</v>
      </c>
      <c r="T708" s="226">
        <f>S708*H708</f>
        <v>0</v>
      </c>
      <c r="U708" s="41"/>
      <c r="V708" s="41"/>
      <c r="W708" s="41"/>
      <c r="X708" s="41"/>
      <c r="Y708" s="41"/>
      <c r="Z708" s="41"/>
      <c r="AA708" s="41"/>
      <c r="AB708" s="41"/>
      <c r="AC708" s="41"/>
      <c r="AD708" s="41"/>
      <c r="AE708" s="41"/>
      <c r="AR708" s="227" t="s">
        <v>183</v>
      </c>
      <c r="AT708" s="227" t="s">
        <v>178</v>
      </c>
      <c r="AU708" s="227" t="s">
        <v>82</v>
      </c>
      <c r="AY708" s="20" t="s">
        <v>176</v>
      </c>
      <c r="BE708" s="228">
        <f>IF(N708="základní",J708,0)</f>
        <v>0</v>
      </c>
      <c r="BF708" s="228">
        <f>IF(N708="snížená",J708,0)</f>
        <v>0</v>
      </c>
      <c r="BG708" s="228">
        <f>IF(N708="zákl. přenesená",J708,0)</f>
        <v>0</v>
      </c>
      <c r="BH708" s="228">
        <f>IF(N708="sníž. přenesená",J708,0)</f>
        <v>0</v>
      </c>
      <c r="BI708" s="228">
        <f>IF(N708="nulová",J708,0)</f>
        <v>0</v>
      </c>
      <c r="BJ708" s="20" t="s">
        <v>80</v>
      </c>
      <c r="BK708" s="228">
        <f>ROUND(I708*H708,2)</f>
        <v>0</v>
      </c>
      <c r="BL708" s="20" t="s">
        <v>183</v>
      </c>
      <c r="BM708" s="227" t="s">
        <v>1458</v>
      </c>
    </row>
    <row r="709" s="14" customFormat="1">
      <c r="A709" s="14"/>
      <c r="B709" s="245"/>
      <c r="C709" s="246"/>
      <c r="D709" s="236" t="s">
        <v>187</v>
      </c>
      <c r="E709" s="247" t="s">
        <v>21</v>
      </c>
      <c r="F709" s="248" t="s">
        <v>1459</v>
      </c>
      <c r="G709" s="246"/>
      <c r="H709" s="249">
        <v>12</v>
      </c>
      <c r="I709" s="250"/>
      <c r="J709" s="246"/>
      <c r="K709" s="246"/>
      <c r="L709" s="251"/>
      <c r="M709" s="252"/>
      <c r="N709" s="253"/>
      <c r="O709" s="253"/>
      <c r="P709" s="253"/>
      <c r="Q709" s="253"/>
      <c r="R709" s="253"/>
      <c r="S709" s="253"/>
      <c r="T709" s="25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T709" s="255" t="s">
        <v>187</v>
      </c>
      <c r="AU709" s="255" t="s">
        <v>82</v>
      </c>
      <c r="AV709" s="14" t="s">
        <v>82</v>
      </c>
      <c r="AW709" s="14" t="s">
        <v>33</v>
      </c>
      <c r="AX709" s="14" t="s">
        <v>72</v>
      </c>
      <c r="AY709" s="255" t="s">
        <v>176</v>
      </c>
    </row>
    <row r="710" s="14" customFormat="1">
      <c r="A710" s="14"/>
      <c r="B710" s="245"/>
      <c r="C710" s="246"/>
      <c r="D710" s="236" t="s">
        <v>187</v>
      </c>
      <c r="E710" s="247" t="s">
        <v>21</v>
      </c>
      <c r="F710" s="248" t="s">
        <v>1460</v>
      </c>
      <c r="G710" s="246"/>
      <c r="H710" s="249">
        <v>9</v>
      </c>
      <c r="I710" s="250"/>
      <c r="J710" s="246"/>
      <c r="K710" s="246"/>
      <c r="L710" s="251"/>
      <c r="M710" s="252"/>
      <c r="N710" s="253"/>
      <c r="O710" s="253"/>
      <c r="P710" s="253"/>
      <c r="Q710" s="253"/>
      <c r="R710" s="253"/>
      <c r="S710" s="253"/>
      <c r="T710" s="25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T710" s="255" t="s">
        <v>187</v>
      </c>
      <c r="AU710" s="255" t="s">
        <v>82</v>
      </c>
      <c r="AV710" s="14" t="s">
        <v>82</v>
      </c>
      <c r="AW710" s="14" t="s">
        <v>33</v>
      </c>
      <c r="AX710" s="14" t="s">
        <v>72</v>
      </c>
      <c r="AY710" s="255" t="s">
        <v>176</v>
      </c>
    </row>
    <row r="711" s="14" customFormat="1">
      <c r="A711" s="14"/>
      <c r="B711" s="245"/>
      <c r="C711" s="246"/>
      <c r="D711" s="236" t="s">
        <v>187</v>
      </c>
      <c r="E711" s="247" t="s">
        <v>21</v>
      </c>
      <c r="F711" s="248" t="s">
        <v>1461</v>
      </c>
      <c r="G711" s="246"/>
      <c r="H711" s="249">
        <v>8</v>
      </c>
      <c r="I711" s="250"/>
      <c r="J711" s="246"/>
      <c r="K711" s="246"/>
      <c r="L711" s="251"/>
      <c r="M711" s="252"/>
      <c r="N711" s="253"/>
      <c r="O711" s="253"/>
      <c r="P711" s="253"/>
      <c r="Q711" s="253"/>
      <c r="R711" s="253"/>
      <c r="S711" s="253"/>
      <c r="T711" s="25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T711" s="255" t="s">
        <v>187</v>
      </c>
      <c r="AU711" s="255" t="s">
        <v>82</v>
      </c>
      <c r="AV711" s="14" t="s">
        <v>82</v>
      </c>
      <c r="AW711" s="14" t="s">
        <v>33</v>
      </c>
      <c r="AX711" s="14" t="s">
        <v>72</v>
      </c>
      <c r="AY711" s="255" t="s">
        <v>176</v>
      </c>
    </row>
    <row r="712" s="14" customFormat="1">
      <c r="A712" s="14"/>
      <c r="B712" s="245"/>
      <c r="C712" s="246"/>
      <c r="D712" s="236" t="s">
        <v>187</v>
      </c>
      <c r="E712" s="247" t="s">
        <v>21</v>
      </c>
      <c r="F712" s="248" t="s">
        <v>1462</v>
      </c>
      <c r="G712" s="246"/>
      <c r="H712" s="249">
        <v>3</v>
      </c>
      <c r="I712" s="250"/>
      <c r="J712" s="246"/>
      <c r="K712" s="246"/>
      <c r="L712" s="251"/>
      <c r="M712" s="252"/>
      <c r="N712" s="253"/>
      <c r="O712" s="253"/>
      <c r="P712" s="253"/>
      <c r="Q712" s="253"/>
      <c r="R712" s="253"/>
      <c r="S712" s="253"/>
      <c r="T712" s="25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T712" s="255" t="s">
        <v>187</v>
      </c>
      <c r="AU712" s="255" t="s">
        <v>82</v>
      </c>
      <c r="AV712" s="14" t="s">
        <v>82</v>
      </c>
      <c r="AW712" s="14" t="s">
        <v>33</v>
      </c>
      <c r="AX712" s="14" t="s">
        <v>72</v>
      </c>
      <c r="AY712" s="255" t="s">
        <v>176</v>
      </c>
    </row>
    <row r="713" s="15" customFormat="1">
      <c r="A713" s="15"/>
      <c r="B713" s="256"/>
      <c r="C713" s="257"/>
      <c r="D713" s="236" t="s">
        <v>187</v>
      </c>
      <c r="E713" s="258" t="s">
        <v>21</v>
      </c>
      <c r="F713" s="259" t="s">
        <v>192</v>
      </c>
      <c r="G713" s="257"/>
      <c r="H713" s="260">
        <v>32</v>
      </c>
      <c r="I713" s="261"/>
      <c r="J713" s="257"/>
      <c r="K713" s="257"/>
      <c r="L713" s="262"/>
      <c r="M713" s="263"/>
      <c r="N713" s="264"/>
      <c r="O713" s="264"/>
      <c r="P713" s="264"/>
      <c r="Q713" s="264"/>
      <c r="R713" s="264"/>
      <c r="S713" s="264"/>
      <c r="T713" s="26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T713" s="266" t="s">
        <v>187</v>
      </c>
      <c r="AU713" s="266" t="s">
        <v>82</v>
      </c>
      <c r="AV713" s="15" t="s">
        <v>183</v>
      </c>
      <c r="AW713" s="15" t="s">
        <v>33</v>
      </c>
      <c r="AX713" s="15" t="s">
        <v>80</v>
      </c>
      <c r="AY713" s="266" t="s">
        <v>176</v>
      </c>
    </row>
    <row r="714" s="2" customFormat="1" ht="24.15" customHeight="1">
      <c r="A714" s="41"/>
      <c r="B714" s="42"/>
      <c r="C714" s="216" t="s">
        <v>1463</v>
      </c>
      <c r="D714" s="216" t="s">
        <v>178</v>
      </c>
      <c r="E714" s="217" t="s">
        <v>1464</v>
      </c>
      <c r="F714" s="218" t="s">
        <v>1465</v>
      </c>
      <c r="G714" s="219" t="s">
        <v>407</v>
      </c>
      <c r="H714" s="220">
        <v>63.5</v>
      </c>
      <c r="I714" s="221"/>
      <c r="J714" s="222">
        <f>ROUND(I714*H714,2)</f>
        <v>0</v>
      </c>
      <c r="K714" s="218" t="s">
        <v>280</v>
      </c>
      <c r="L714" s="47"/>
      <c r="M714" s="223" t="s">
        <v>21</v>
      </c>
      <c r="N714" s="224" t="s">
        <v>43</v>
      </c>
      <c r="O714" s="87"/>
      <c r="P714" s="225">
        <f>O714*H714</f>
        <v>0</v>
      </c>
      <c r="Q714" s="225">
        <v>0.050000000000000003</v>
      </c>
      <c r="R714" s="225">
        <f>Q714*H714</f>
        <v>3.1750000000000003</v>
      </c>
      <c r="S714" s="225">
        <v>0</v>
      </c>
      <c r="T714" s="226">
        <f>S714*H714</f>
        <v>0</v>
      </c>
      <c r="U714" s="41"/>
      <c r="V714" s="41"/>
      <c r="W714" s="41"/>
      <c r="X714" s="41"/>
      <c r="Y714" s="41"/>
      <c r="Z714" s="41"/>
      <c r="AA714" s="41"/>
      <c r="AB714" s="41"/>
      <c r="AC714" s="41"/>
      <c r="AD714" s="41"/>
      <c r="AE714" s="41"/>
      <c r="AR714" s="227" t="s">
        <v>183</v>
      </c>
      <c r="AT714" s="227" t="s">
        <v>178</v>
      </c>
      <c r="AU714" s="227" t="s">
        <v>82</v>
      </c>
      <c r="AY714" s="20" t="s">
        <v>176</v>
      </c>
      <c r="BE714" s="228">
        <f>IF(N714="základní",J714,0)</f>
        <v>0</v>
      </c>
      <c r="BF714" s="228">
        <f>IF(N714="snížená",J714,0)</f>
        <v>0</v>
      </c>
      <c r="BG714" s="228">
        <f>IF(N714="zákl. přenesená",J714,0)</f>
        <v>0</v>
      </c>
      <c r="BH714" s="228">
        <f>IF(N714="sníž. přenesená",J714,0)</f>
        <v>0</v>
      </c>
      <c r="BI714" s="228">
        <f>IF(N714="nulová",J714,0)</f>
        <v>0</v>
      </c>
      <c r="BJ714" s="20" t="s">
        <v>80</v>
      </c>
      <c r="BK714" s="228">
        <f>ROUND(I714*H714,2)</f>
        <v>0</v>
      </c>
      <c r="BL714" s="20" t="s">
        <v>183</v>
      </c>
      <c r="BM714" s="227" t="s">
        <v>1466</v>
      </c>
    </row>
    <row r="715" s="14" customFormat="1">
      <c r="A715" s="14"/>
      <c r="B715" s="245"/>
      <c r="C715" s="246"/>
      <c r="D715" s="236" t="s">
        <v>187</v>
      </c>
      <c r="E715" s="247" t="s">
        <v>21</v>
      </c>
      <c r="F715" s="248" t="s">
        <v>1467</v>
      </c>
      <c r="G715" s="246"/>
      <c r="H715" s="249">
        <v>20.739999999999998</v>
      </c>
      <c r="I715" s="250"/>
      <c r="J715" s="246"/>
      <c r="K715" s="246"/>
      <c r="L715" s="251"/>
      <c r="M715" s="252"/>
      <c r="N715" s="253"/>
      <c r="O715" s="253"/>
      <c r="P715" s="253"/>
      <c r="Q715" s="253"/>
      <c r="R715" s="253"/>
      <c r="S715" s="253"/>
      <c r="T715" s="25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T715" s="255" t="s">
        <v>187</v>
      </c>
      <c r="AU715" s="255" t="s">
        <v>82</v>
      </c>
      <c r="AV715" s="14" t="s">
        <v>82</v>
      </c>
      <c r="AW715" s="14" t="s">
        <v>33</v>
      </c>
      <c r="AX715" s="14" t="s">
        <v>72</v>
      </c>
      <c r="AY715" s="255" t="s">
        <v>176</v>
      </c>
    </row>
    <row r="716" s="14" customFormat="1">
      <c r="A716" s="14"/>
      <c r="B716" s="245"/>
      <c r="C716" s="246"/>
      <c r="D716" s="236" t="s">
        <v>187</v>
      </c>
      <c r="E716" s="247" t="s">
        <v>21</v>
      </c>
      <c r="F716" s="248" t="s">
        <v>1468</v>
      </c>
      <c r="G716" s="246"/>
      <c r="H716" s="249">
        <v>22.199999999999999</v>
      </c>
      <c r="I716" s="250"/>
      <c r="J716" s="246"/>
      <c r="K716" s="246"/>
      <c r="L716" s="251"/>
      <c r="M716" s="252"/>
      <c r="N716" s="253"/>
      <c r="O716" s="253"/>
      <c r="P716" s="253"/>
      <c r="Q716" s="253"/>
      <c r="R716" s="253"/>
      <c r="S716" s="253"/>
      <c r="T716" s="25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T716" s="255" t="s">
        <v>187</v>
      </c>
      <c r="AU716" s="255" t="s">
        <v>82</v>
      </c>
      <c r="AV716" s="14" t="s">
        <v>82</v>
      </c>
      <c r="AW716" s="14" t="s">
        <v>33</v>
      </c>
      <c r="AX716" s="14" t="s">
        <v>72</v>
      </c>
      <c r="AY716" s="255" t="s">
        <v>176</v>
      </c>
    </row>
    <row r="717" s="14" customFormat="1">
      <c r="A717" s="14"/>
      <c r="B717" s="245"/>
      <c r="C717" s="246"/>
      <c r="D717" s="236" t="s">
        <v>187</v>
      </c>
      <c r="E717" s="247" t="s">
        <v>21</v>
      </c>
      <c r="F717" s="248" t="s">
        <v>1469</v>
      </c>
      <c r="G717" s="246"/>
      <c r="H717" s="249">
        <v>20.559999999999999</v>
      </c>
      <c r="I717" s="250"/>
      <c r="J717" s="246"/>
      <c r="K717" s="246"/>
      <c r="L717" s="251"/>
      <c r="M717" s="252"/>
      <c r="N717" s="253"/>
      <c r="O717" s="253"/>
      <c r="P717" s="253"/>
      <c r="Q717" s="253"/>
      <c r="R717" s="253"/>
      <c r="S717" s="253"/>
      <c r="T717" s="25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T717" s="255" t="s">
        <v>187</v>
      </c>
      <c r="AU717" s="255" t="s">
        <v>82</v>
      </c>
      <c r="AV717" s="14" t="s">
        <v>82</v>
      </c>
      <c r="AW717" s="14" t="s">
        <v>33</v>
      </c>
      <c r="AX717" s="14" t="s">
        <v>72</v>
      </c>
      <c r="AY717" s="255" t="s">
        <v>176</v>
      </c>
    </row>
    <row r="718" s="15" customFormat="1">
      <c r="A718" s="15"/>
      <c r="B718" s="256"/>
      <c r="C718" s="257"/>
      <c r="D718" s="236" t="s">
        <v>187</v>
      </c>
      <c r="E718" s="258" t="s">
        <v>21</v>
      </c>
      <c r="F718" s="259" t="s">
        <v>192</v>
      </c>
      <c r="G718" s="257"/>
      <c r="H718" s="260">
        <v>63.5</v>
      </c>
      <c r="I718" s="261"/>
      <c r="J718" s="257"/>
      <c r="K718" s="257"/>
      <c r="L718" s="262"/>
      <c r="M718" s="263"/>
      <c r="N718" s="264"/>
      <c r="O718" s="264"/>
      <c r="P718" s="264"/>
      <c r="Q718" s="264"/>
      <c r="R718" s="264"/>
      <c r="S718" s="264"/>
      <c r="T718" s="26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T718" s="266" t="s">
        <v>187</v>
      </c>
      <c r="AU718" s="266" t="s">
        <v>82</v>
      </c>
      <c r="AV718" s="15" t="s">
        <v>183</v>
      </c>
      <c r="AW718" s="15" t="s">
        <v>33</v>
      </c>
      <c r="AX718" s="15" t="s">
        <v>80</v>
      </c>
      <c r="AY718" s="266" t="s">
        <v>176</v>
      </c>
    </row>
    <row r="719" s="2" customFormat="1" ht="16.5" customHeight="1">
      <c r="A719" s="41"/>
      <c r="B719" s="42"/>
      <c r="C719" s="216" t="s">
        <v>1470</v>
      </c>
      <c r="D719" s="216" t="s">
        <v>178</v>
      </c>
      <c r="E719" s="217" t="s">
        <v>1471</v>
      </c>
      <c r="F719" s="218" t="s">
        <v>1472</v>
      </c>
      <c r="G719" s="219" t="s">
        <v>195</v>
      </c>
      <c r="H719" s="220">
        <v>1</v>
      </c>
      <c r="I719" s="221"/>
      <c r="J719" s="222">
        <f>ROUND(I719*H719,2)</f>
        <v>0</v>
      </c>
      <c r="K719" s="218" t="s">
        <v>280</v>
      </c>
      <c r="L719" s="47"/>
      <c r="M719" s="223" t="s">
        <v>21</v>
      </c>
      <c r="N719" s="224" t="s">
        <v>43</v>
      </c>
      <c r="O719" s="87"/>
      <c r="P719" s="225">
        <f>O719*H719</f>
        <v>0</v>
      </c>
      <c r="Q719" s="225">
        <v>0</v>
      </c>
      <c r="R719" s="225">
        <f>Q719*H719</f>
        <v>0</v>
      </c>
      <c r="S719" s="225">
        <v>0</v>
      </c>
      <c r="T719" s="226">
        <f>S719*H719</f>
        <v>0</v>
      </c>
      <c r="U719" s="41"/>
      <c r="V719" s="41"/>
      <c r="W719" s="41"/>
      <c r="X719" s="41"/>
      <c r="Y719" s="41"/>
      <c r="Z719" s="41"/>
      <c r="AA719" s="41"/>
      <c r="AB719" s="41"/>
      <c r="AC719" s="41"/>
      <c r="AD719" s="41"/>
      <c r="AE719" s="41"/>
      <c r="AR719" s="227" t="s">
        <v>183</v>
      </c>
      <c r="AT719" s="227" t="s">
        <v>178</v>
      </c>
      <c r="AU719" s="227" t="s">
        <v>82</v>
      </c>
      <c r="AY719" s="20" t="s">
        <v>176</v>
      </c>
      <c r="BE719" s="228">
        <f>IF(N719="základní",J719,0)</f>
        <v>0</v>
      </c>
      <c r="BF719" s="228">
        <f>IF(N719="snížená",J719,0)</f>
        <v>0</v>
      </c>
      <c r="BG719" s="228">
        <f>IF(N719="zákl. přenesená",J719,0)</f>
        <v>0</v>
      </c>
      <c r="BH719" s="228">
        <f>IF(N719="sníž. přenesená",J719,0)</f>
        <v>0</v>
      </c>
      <c r="BI719" s="228">
        <f>IF(N719="nulová",J719,0)</f>
        <v>0</v>
      </c>
      <c r="BJ719" s="20" t="s">
        <v>80</v>
      </c>
      <c r="BK719" s="228">
        <f>ROUND(I719*H719,2)</f>
        <v>0</v>
      </c>
      <c r="BL719" s="20" t="s">
        <v>183</v>
      </c>
      <c r="BM719" s="227" t="s">
        <v>1473</v>
      </c>
    </row>
    <row r="720" s="2" customFormat="1" ht="16.5" customHeight="1">
      <c r="A720" s="41"/>
      <c r="B720" s="42"/>
      <c r="C720" s="216" t="s">
        <v>1474</v>
      </c>
      <c r="D720" s="216" t="s">
        <v>178</v>
      </c>
      <c r="E720" s="217" t="s">
        <v>1475</v>
      </c>
      <c r="F720" s="218" t="s">
        <v>1476</v>
      </c>
      <c r="G720" s="219" t="s">
        <v>195</v>
      </c>
      <c r="H720" s="220">
        <v>1</v>
      </c>
      <c r="I720" s="221"/>
      <c r="J720" s="222">
        <f>ROUND(I720*H720,2)</f>
        <v>0</v>
      </c>
      <c r="K720" s="218" t="s">
        <v>280</v>
      </c>
      <c r="L720" s="47"/>
      <c r="M720" s="223" t="s">
        <v>21</v>
      </c>
      <c r="N720" s="224" t="s">
        <v>43</v>
      </c>
      <c r="O720" s="87"/>
      <c r="P720" s="225">
        <f>O720*H720</f>
        <v>0</v>
      </c>
      <c r="Q720" s="225">
        <v>0</v>
      </c>
      <c r="R720" s="225">
        <f>Q720*H720</f>
        <v>0</v>
      </c>
      <c r="S720" s="225">
        <v>0</v>
      </c>
      <c r="T720" s="226">
        <f>S720*H720</f>
        <v>0</v>
      </c>
      <c r="U720" s="41"/>
      <c r="V720" s="41"/>
      <c r="W720" s="41"/>
      <c r="X720" s="41"/>
      <c r="Y720" s="41"/>
      <c r="Z720" s="41"/>
      <c r="AA720" s="41"/>
      <c r="AB720" s="41"/>
      <c r="AC720" s="41"/>
      <c r="AD720" s="41"/>
      <c r="AE720" s="41"/>
      <c r="AR720" s="227" t="s">
        <v>183</v>
      </c>
      <c r="AT720" s="227" t="s">
        <v>178</v>
      </c>
      <c r="AU720" s="227" t="s">
        <v>82</v>
      </c>
      <c r="AY720" s="20" t="s">
        <v>176</v>
      </c>
      <c r="BE720" s="228">
        <f>IF(N720="základní",J720,0)</f>
        <v>0</v>
      </c>
      <c r="BF720" s="228">
        <f>IF(N720="snížená",J720,0)</f>
        <v>0</v>
      </c>
      <c r="BG720" s="228">
        <f>IF(N720="zákl. přenesená",J720,0)</f>
        <v>0</v>
      </c>
      <c r="BH720" s="228">
        <f>IF(N720="sníž. přenesená",J720,0)</f>
        <v>0</v>
      </c>
      <c r="BI720" s="228">
        <f>IF(N720="nulová",J720,0)</f>
        <v>0</v>
      </c>
      <c r="BJ720" s="20" t="s">
        <v>80</v>
      </c>
      <c r="BK720" s="228">
        <f>ROUND(I720*H720,2)</f>
        <v>0</v>
      </c>
      <c r="BL720" s="20" t="s">
        <v>183</v>
      </c>
      <c r="BM720" s="227" t="s">
        <v>1477</v>
      </c>
    </row>
    <row r="721" s="12" customFormat="1" ht="22.8" customHeight="1">
      <c r="A721" s="12"/>
      <c r="B721" s="200"/>
      <c r="C721" s="201"/>
      <c r="D721" s="202" t="s">
        <v>71</v>
      </c>
      <c r="E721" s="214" t="s">
        <v>1478</v>
      </c>
      <c r="F721" s="214" t="s">
        <v>1479</v>
      </c>
      <c r="G721" s="201"/>
      <c r="H721" s="201"/>
      <c r="I721" s="204"/>
      <c r="J721" s="215">
        <f>BK721</f>
        <v>0</v>
      </c>
      <c r="K721" s="201"/>
      <c r="L721" s="206"/>
      <c r="M721" s="207"/>
      <c r="N721" s="208"/>
      <c r="O721" s="208"/>
      <c r="P721" s="209">
        <f>SUM(P722:P729)</f>
        <v>0</v>
      </c>
      <c r="Q721" s="208"/>
      <c r="R721" s="209">
        <f>SUM(R722:R729)</f>
        <v>0</v>
      </c>
      <c r="S721" s="208"/>
      <c r="T721" s="210">
        <f>SUM(T722:T729)</f>
        <v>0</v>
      </c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R721" s="211" t="s">
        <v>80</v>
      </c>
      <c r="AT721" s="212" t="s">
        <v>71</v>
      </c>
      <c r="AU721" s="212" t="s">
        <v>80</v>
      </c>
      <c r="AY721" s="211" t="s">
        <v>176</v>
      </c>
      <c r="BK721" s="213">
        <f>SUM(BK722:BK729)</f>
        <v>0</v>
      </c>
    </row>
    <row r="722" s="2" customFormat="1" ht="55.5" customHeight="1">
      <c r="A722" s="41"/>
      <c r="B722" s="42"/>
      <c r="C722" s="216" t="s">
        <v>1480</v>
      </c>
      <c r="D722" s="278" t="s">
        <v>178</v>
      </c>
      <c r="E722" s="217" t="s">
        <v>1481</v>
      </c>
      <c r="F722" s="218" t="s">
        <v>1482</v>
      </c>
      <c r="G722" s="219" t="s">
        <v>533</v>
      </c>
      <c r="H722" s="220">
        <v>390.89699999999999</v>
      </c>
      <c r="I722" s="221"/>
      <c r="J722" s="222">
        <f>ROUND(I722*H722,2)</f>
        <v>0</v>
      </c>
      <c r="K722" s="218" t="s">
        <v>182</v>
      </c>
      <c r="L722" s="47"/>
      <c r="M722" s="223" t="s">
        <v>21</v>
      </c>
      <c r="N722" s="224" t="s">
        <v>43</v>
      </c>
      <c r="O722" s="87"/>
      <c r="P722" s="225">
        <f>O722*H722</f>
        <v>0</v>
      </c>
      <c r="Q722" s="225">
        <v>0</v>
      </c>
      <c r="R722" s="225">
        <f>Q722*H722</f>
        <v>0</v>
      </c>
      <c r="S722" s="225">
        <v>0</v>
      </c>
      <c r="T722" s="226">
        <f>S722*H722</f>
        <v>0</v>
      </c>
      <c r="U722" s="41"/>
      <c r="V722" s="41"/>
      <c r="W722" s="41"/>
      <c r="X722" s="41"/>
      <c r="Y722" s="41"/>
      <c r="Z722" s="41"/>
      <c r="AA722" s="41"/>
      <c r="AB722" s="41"/>
      <c r="AC722" s="41"/>
      <c r="AD722" s="41"/>
      <c r="AE722" s="41"/>
      <c r="AR722" s="227" t="s">
        <v>183</v>
      </c>
      <c r="AT722" s="227" t="s">
        <v>178</v>
      </c>
      <c r="AU722" s="227" t="s">
        <v>82</v>
      </c>
      <c r="AY722" s="20" t="s">
        <v>176</v>
      </c>
      <c r="BE722" s="228">
        <f>IF(N722="základní",J722,0)</f>
        <v>0</v>
      </c>
      <c r="BF722" s="228">
        <f>IF(N722="snížená",J722,0)</f>
        <v>0</v>
      </c>
      <c r="BG722" s="228">
        <f>IF(N722="zákl. přenesená",J722,0)</f>
        <v>0</v>
      </c>
      <c r="BH722" s="228">
        <f>IF(N722="sníž. přenesená",J722,0)</f>
        <v>0</v>
      </c>
      <c r="BI722" s="228">
        <f>IF(N722="nulová",J722,0)</f>
        <v>0</v>
      </c>
      <c r="BJ722" s="20" t="s">
        <v>80</v>
      </c>
      <c r="BK722" s="228">
        <f>ROUND(I722*H722,2)</f>
        <v>0</v>
      </c>
      <c r="BL722" s="20" t="s">
        <v>183</v>
      </c>
      <c r="BM722" s="227" t="s">
        <v>1483</v>
      </c>
    </row>
    <row r="723" s="2" customFormat="1">
      <c r="A723" s="41"/>
      <c r="B723" s="42"/>
      <c r="C723" s="43"/>
      <c r="D723" s="229" t="s">
        <v>185</v>
      </c>
      <c r="E723" s="43"/>
      <c r="F723" s="230" t="s">
        <v>1484</v>
      </c>
      <c r="G723" s="43"/>
      <c r="H723" s="43"/>
      <c r="I723" s="231"/>
      <c r="J723" s="43"/>
      <c r="K723" s="43"/>
      <c r="L723" s="47"/>
      <c r="M723" s="232"/>
      <c r="N723" s="233"/>
      <c r="O723" s="87"/>
      <c r="P723" s="87"/>
      <c r="Q723" s="87"/>
      <c r="R723" s="87"/>
      <c r="S723" s="87"/>
      <c r="T723" s="88"/>
      <c r="U723" s="41"/>
      <c r="V723" s="41"/>
      <c r="W723" s="41"/>
      <c r="X723" s="41"/>
      <c r="Y723" s="41"/>
      <c r="Z723" s="41"/>
      <c r="AA723" s="41"/>
      <c r="AB723" s="41"/>
      <c r="AC723" s="41"/>
      <c r="AD723" s="41"/>
      <c r="AE723" s="41"/>
      <c r="AT723" s="20" t="s">
        <v>185</v>
      </c>
      <c r="AU723" s="20" t="s">
        <v>82</v>
      </c>
    </row>
    <row r="724" s="14" customFormat="1">
      <c r="A724" s="14"/>
      <c r="B724" s="245"/>
      <c r="C724" s="246"/>
      <c r="D724" s="236" t="s">
        <v>187</v>
      </c>
      <c r="E724" s="247" t="s">
        <v>21</v>
      </c>
      <c r="F724" s="248" t="s">
        <v>1485</v>
      </c>
      <c r="G724" s="246"/>
      <c r="H724" s="249">
        <v>390.89699999999999</v>
      </c>
      <c r="I724" s="250"/>
      <c r="J724" s="246"/>
      <c r="K724" s="246"/>
      <c r="L724" s="251"/>
      <c r="M724" s="252"/>
      <c r="N724" s="253"/>
      <c r="O724" s="253"/>
      <c r="P724" s="253"/>
      <c r="Q724" s="253"/>
      <c r="R724" s="253"/>
      <c r="S724" s="253"/>
      <c r="T724" s="25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T724" s="255" t="s">
        <v>187</v>
      </c>
      <c r="AU724" s="255" t="s">
        <v>82</v>
      </c>
      <c r="AV724" s="14" t="s">
        <v>82</v>
      </c>
      <c r="AW724" s="14" t="s">
        <v>33</v>
      </c>
      <c r="AX724" s="14" t="s">
        <v>72</v>
      </c>
      <c r="AY724" s="255" t="s">
        <v>176</v>
      </c>
    </row>
    <row r="725" s="15" customFormat="1">
      <c r="A725" s="15"/>
      <c r="B725" s="256"/>
      <c r="C725" s="257"/>
      <c r="D725" s="236" t="s">
        <v>187</v>
      </c>
      <c r="E725" s="258" t="s">
        <v>21</v>
      </c>
      <c r="F725" s="259" t="s">
        <v>192</v>
      </c>
      <c r="G725" s="257"/>
      <c r="H725" s="260">
        <v>390.89699999999999</v>
      </c>
      <c r="I725" s="261"/>
      <c r="J725" s="257"/>
      <c r="K725" s="257"/>
      <c r="L725" s="262"/>
      <c r="M725" s="263"/>
      <c r="N725" s="264"/>
      <c r="O725" s="264"/>
      <c r="P725" s="264"/>
      <c r="Q725" s="264"/>
      <c r="R725" s="264"/>
      <c r="S725" s="264"/>
      <c r="T725" s="26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T725" s="266" t="s">
        <v>187</v>
      </c>
      <c r="AU725" s="266" t="s">
        <v>82</v>
      </c>
      <c r="AV725" s="15" t="s">
        <v>183</v>
      </c>
      <c r="AW725" s="15" t="s">
        <v>33</v>
      </c>
      <c r="AX725" s="15" t="s">
        <v>80</v>
      </c>
      <c r="AY725" s="266" t="s">
        <v>176</v>
      </c>
    </row>
    <row r="726" s="2" customFormat="1" ht="37.8" customHeight="1">
      <c r="A726" s="41"/>
      <c r="B726" s="42"/>
      <c r="C726" s="216" t="s">
        <v>1486</v>
      </c>
      <c r="D726" s="216" t="s">
        <v>178</v>
      </c>
      <c r="E726" s="217" t="s">
        <v>1487</v>
      </c>
      <c r="F726" s="218" t="s">
        <v>1488</v>
      </c>
      <c r="G726" s="219" t="s">
        <v>533</v>
      </c>
      <c r="H726" s="220">
        <v>50.341000000000001</v>
      </c>
      <c r="I726" s="221"/>
      <c r="J726" s="222">
        <f>ROUND(I726*H726,2)</f>
        <v>0</v>
      </c>
      <c r="K726" s="218" t="s">
        <v>182</v>
      </c>
      <c r="L726" s="47"/>
      <c r="M726" s="223" t="s">
        <v>21</v>
      </c>
      <c r="N726" s="224" t="s">
        <v>43</v>
      </c>
      <c r="O726" s="87"/>
      <c r="P726" s="225">
        <f>O726*H726</f>
        <v>0</v>
      </c>
      <c r="Q726" s="225">
        <v>0</v>
      </c>
      <c r="R726" s="225">
        <f>Q726*H726</f>
        <v>0</v>
      </c>
      <c r="S726" s="225">
        <v>0</v>
      </c>
      <c r="T726" s="226">
        <f>S726*H726</f>
        <v>0</v>
      </c>
      <c r="U726" s="41"/>
      <c r="V726" s="41"/>
      <c r="W726" s="41"/>
      <c r="X726" s="41"/>
      <c r="Y726" s="41"/>
      <c r="Z726" s="41"/>
      <c r="AA726" s="41"/>
      <c r="AB726" s="41"/>
      <c r="AC726" s="41"/>
      <c r="AD726" s="41"/>
      <c r="AE726" s="41"/>
      <c r="AR726" s="227" t="s">
        <v>183</v>
      </c>
      <c r="AT726" s="227" t="s">
        <v>178</v>
      </c>
      <c r="AU726" s="227" t="s">
        <v>82</v>
      </c>
      <c r="AY726" s="20" t="s">
        <v>176</v>
      </c>
      <c r="BE726" s="228">
        <f>IF(N726="základní",J726,0)</f>
        <v>0</v>
      </c>
      <c r="BF726" s="228">
        <f>IF(N726="snížená",J726,0)</f>
        <v>0</v>
      </c>
      <c r="BG726" s="228">
        <f>IF(N726="zákl. přenesená",J726,0)</f>
        <v>0</v>
      </c>
      <c r="BH726" s="228">
        <f>IF(N726="sníž. přenesená",J726,0)</f>
        <v>0</v>
      </c>
      <c r="BI726" s="228">
        <f>IF(N726="nulová",J726,0)</f>
        <v>0</v>
      </c>
      <c r="BJ726" s="20" t="s">
        <v>80</v>
      </c>
      <c r="BK726" s="228">
        <f>ROUND(I726*H726,2)</f>
        <v>0</v>
      </c>
      <c r="BL726" s="20" t="s">
        <v>183</v>
      </c>
      <c r="BM726" s="227" t="s">
        <v>1489</v>
      </c>
    </row>
    <row r="727" s="2" customFormat="1">
      <c r="A727" s="41"/>
      <c r="B727" s="42"/>
      <c r="C727" s="43"/>
      <c r="D727" s="229" t="s">
        <v>185</v>
      </c>
      <c r="E727" s="43"/>
      <c r="F727" s="230" t="s">
        <v>1490</v>
      </c>
      <c r="G727" s="43"/>
      <c r="H727" s="43"/>
      <c r="I727" s="231"/>
      <c r="J727" s="43"/>
      <c r="K727" s="43"/>
      <c r="L727" s="47"/>
      <c r="M727" s="232"/>
      <c r="N727" s="233"/>
      <c r="O727" s="87"/>
      <c r="P727" s="87"/>
      <c r="Q727" s="87"/>
      <c r="R727" s="87"/>
      <c r="S727" s="87"/>
      <c r="T727" s="88"/>
      <c r="U727" s="41"/>
      <c r="V727" s="41"/>
      <c r="W727" s="41"/>
      <c r="X727" s="41"/>
      <c r="Y727" s="41"/>
      <c r="Z727" s="41"/>
      <c r="AA727" s="41"/>
      <c r="AB727" s="41"/>
      <c r="AC727" s="41"/>
      <c r="AD727" s="41"/>
      <c r="AE727" s="41"/>
      <c r="AT727" s="20" t="s">
        <v>185</v>
      </c>
      <c r="AU727" s="20" t="s">
        <v>82</v>
      </c>
    </row>
    <row r="728" s="14" customFormat="1">
      <c r="A728" s="14"/>
      <c r="B728" s="245"/>
      <c r="C728" s="246"/>
      <c r="D728" s="236" t="s">
        <v>187</v>
      </c>
      <c r="E728" s="247" t="s">
        <v>21</v>
      </c>
      <c r="F728" s="248" t="s">
        <v>1491</v>
      </c>
      <c r="G728" s="246"/>
      <c r="H728" s="249">
        <v>50.341000000000001</v>
      </c>
      <c r="I728" s="250"/>
      <c r="J728" s="246"/>
      <c r="K728" s="246"/>
      <c r="L728" s="251"/>
      <c r="M728" s="252"/>
      <c r="N728" s="253"/>
      <c r="O728" s="253"/>
      <c r="P728" s="253"/>
      <c r="Q728" s="253"/>
      <c r="R728" s="253"/>
      <c r="S728" s="253"/>
      <c r="T728" s="25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T728" s="255" t="s">
        <v>187</v>
      </c>
      <c r="AU728" s="255" t="s">
        <v>82</v>
      </c>
      <c r="AV728" s="14" t="s">
        <v>82</v>
      </c>
      <c r="AW728" s="14" t="s">
        <v>33</v>
      </c>
      <c r="AX728" s="14" t="s">
        <v>72</v>
      </c>
      <c r="AY728" s="255" t="s">
        <v>176</v>
      </c>
    </row>
    <row r="729" s="15" customFormat="1">
      <c r="A729" s="15"/>
      <c r="B729" s="256"/>
      <c r="C729" s="257"/>
      <c r="D729" s="236" t="s">
        <v>187</v>
      </c>
      <c r="E729" s="258" t="s">
        <v>21</v>
      </c>
      <c r="F729" s="259" t="s">
        <v>192</v>
      </c>
      <c r="G729" s="257"/>
      <c r="H729" s="260">
        <v>50.341000000000001</v>
      </c>
      <c r="I729" s="261"/>
      <c r="J729" s="257"/>
      <c r="K729" s="257"/>
      <c r="L729" s="262"/>
      <c r="M729" s="263"/>
      <c r="N729" s="264"/>
      <c r="O729" s="264"/>
      <c r="P729" s="264"/>
      <c r="Q729" s="264"/>
      <c r="R729" s="264"/>
      <c r="S729" s="264"/>
      <c r="T729" s="26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T729" s="266" t="s">
        <v>187</v>
      </c>
      <c r="AU729" s="266" t="s">
        <v>82</v>
      </c>
      <c r="AV729" s="15" t="s">
        <v>183</v>
      </c>
      <c r="AW729" s="15" t="s">
        <v>33</v>
      </c>
      <c r="AX729" s="15" t="s">
        <v>80</v>
      </c>
      <c r="AY729" s="266" t="s">
        <v>176</v>
      </c>
    </row>
    <row r="730" s="12" customFormat="1" ht="25.92" customHeight="1">
      <c r="A730" s="12"/>
      <c r="B730" s="200"/>
      <c r="C730" s="201"/>
      <c r="D730" s="202" t="s">
        <v>71</v>
      </c>
      <c r="E730" s="203" t="s">
        <v>555</v>
      </c>
      <c r="F730" s="203" t="s">
        <v>556</v>
      </c>
      <c r="G730" s="201"/>
      <c r="H730" s="201"/>
      <c r="I730" s="204"/>
      <c r="J730" s="205">
        <f>BK730</f>
        <v>0</v>
      </c>
      <c r="K730" s="201"/>
      <c r="L730" s="206"/>
      <c r="M730" s="207"/>
      <c r="N730" s="208"/>
      <c r="O730" s="208"/>
      <c r="P730" s="209">
        <f>P731+P761+P786+P805+P814+P833+P845+P1061+P1125+P1220+P1251+P1334+P1364+P1402+P1459+P1495+P1500+P1534+P1630</f>
        <v>0</v>
      </c>
      <c r="Q730" s="208"/>
      <c r="R730" s="209">
        <f>R731+R761+R786+R805+R814+R833+R845+R1061+R1125+R1220+R1251+R1334+R1364+R1402+R1459+R1495+R1500+R1534+R1630</f>
        <v>214.20450603000009</v>
      </c>
      <c r="S730" s="208"/>
      <c r="T730" s="210">
        <f>T731+T761+T786+T805+T814+T833+T845+T1061+T1125+T1220+T1251+T1334+T1364+T1402+T1459+T1495+T1500+T1534+T1630</f>
        <v>0.0060481000000000007</v>
      </c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R730" s="211" t="s">
        <v>82</v>
      </c>
      <c r="AT730" s="212" t="s">
        <v>71</v>
      </c>
      <c r="AU730" s="212" t="s">
        <v>72</v>
      </c>
      <c r="AY730" s="211" t="s">
        <v>176</v>
      </c>
      <c r="BK730" s="213">
        <f>BK731+BK761+BK786+BK805+BK814+BK833+BK845+BK1061+BK1125+BK1220+BK1251+BK1334+BK1364+BK1402+BK1459+BK1495+BK1500+BK1534+BK1630</f>
        <v>0</v>
      </c>
    </row>
    <row r="731" s="12" customFormat="1" ht="22.8" customHeight="1">
      <c r="A731" s="12"/>
      <c r="B731" s="200"/>
      <c r="C731" s="201"/>
      <c r="D731" s="202" t="s">
        <v>71</v>
      </c>
      <c r="E731" s="214" t="s">
        <v>1492</v>
      </c>
      <c r="F731" s="214" t="s">
        <v>1493</v>
      </c>
      <c r="G731" s="201"/>
      <c r="H731" s="201"/>
      <c r="I731" s="204"/>
      <c r="J731" s="215">
        <f>BK731</f>
        <v>0</v>
      </c>
      <c r="K731" s="201"/>
      <c r="L731" s="206"/>
      <c r="M731" s="207"/>
      <c r="N731" s="208"/>
      <c r="O731" s="208"/>
      <c r="P731" s="209">
        <f>SUM(P732:P760)</f>
        <v>0</v>
      </c>
      <c r="Q731" s="208"/>
      <c r="R731" s="209">
        <f>SUM(R732:R760)</f>
        <v>21.310992799999998</v>
      </c>
      <c r="S731" s="208"/>
      <c r="T731" s="210">
        <f>SUM(T732:T760)</f>
        <v>0</v>
      </c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R731" s="211" t="s">
        <v>82</v>
      </c>
      <c r="AT731" s="212" t="s">
        <v>71</v>
      </c>
      <c r="AU731" s="212" t="s">
        <v>80</v>
      </c>
      <c r="AY731" s="211" t="s">
        <v>176</v>
      </c>
      <c r="BK731" s="213">
        <f>SUM(BK732:BK760)</f>
        <v>0</v>
      </c>
    </row>
    <row r="732" s="2" customFormat="1" ht="62.7" customHeight="1">
      <c r="A732" s="41"/>
      <c r="B732" s="42"/>
      <c r="C732" s="216" t="s">
        <v>1494</v>
      </c>
      <c r="D732" s="216" t="s">
        <v>178</v>
      </c>
      <c r="E732" s="217" t="s">
        <v>1495</v>
      </c>
      <c r="F732" s="218" t="s">
        <v>1496</v>
      </c>
      <c r="G732" s="219" t="s">
        <v>181</v>
      </c>
      <c r="H732" s="220">
        <v>262.57999999999998</v>
      </c>
      <c r="I732" s="221"/>
      <c r="J732" s="222">
        <f>ROUND(I732*H732,2)</f>
        <v>0</v>
      </c>
      <c r="K732" s="218" t="s">
        <v>182</v>
      </c>
      <c r="L732" s="47"/>
      <c r="M732" s="223" t="s">
        <v>21</v>
      </c>
      <c r="N732" s="224" t="s">
        <v>43</v>
      </c>
      <c r="O732" s="87"/>
      <c r="P732" s="225">
        <f>O732*H732</f>
        <v>0</v>
      </c>
      <c r="Q732" s="225">
        <v>0.081159999999999996</v>
      </c>
      <c r="R732" s="225">
        <f>Q732*H732</f>
        <v>21.310992799999998</v>
      </c>
      <c r="S732" s="225">
        <v>0</v>
      </c>
      <c r="T732" s="226">
        <f>S732*H732</f>
        <v>0</v>
      </c>
      <c r="U732" s="41"/>
      <c r="V732" s="41"/>
      <c r="W732" s="41"/>
      <c r="X732" s="41"/>
      <c r="Y732" s="41"/>
      <c r="Z732" s="41"/>
      <c r="AA732" s="41"/>
      <c r="AB732" s="41"/>
      <c r="AC732" s="41"/>
      <c r="AD732" s="41"/>
      <c r="AE732" s="41"/>
      <c r="AR732" s="227" t="s">
        <v>308</v>
      </c>
      <c r="AT732" s="227" t="s">
        <v>178</v>
      </c>
      <c r="AU732" s="227" t="s">
        <v>82</v>
      </c>
      <c r="AY732" s="20" t="s">
        <v>176</v>
      </c>
      <c r="BE732" s="228">
        <f>IF(N732="základní",J732,0)</f>
        <v>0</v>
      </c>
      <c r="BF732" s="228">
        <f>IF(N732="snížená",J732,0)</f>
        <v>0</v>
      </c>
      <c r="BG732" s="228">
        <f>IF(N732="zákl. přenesená",J732,0)</f>
        <v>0</v>
      </c>
      <c r="BH732" s="228">
        <f>IF(N732="sníž. přenesená",J732,0)</f>
        <v>0</v>
      </c>
      <c r="BI732" s="228">
        <f>IF(N732="nulová",J732,0)</f>
        <v>0</v>
      </c>
      <c r="BJ732" s="20" t="s">
        <v>80</v>
      </c>
      <c r="BK732" s="228">
        <f>ROUND(I732*H732,2)</f>
        <v>0</v>
      </c>
      <c r="BL732" s="20" t="s">
        <v>308</v>
      </c>
      <c r="BM732" s="227" t="s">
        <v>1497</v>
      </c>
    </row>
    <row r="733" s="2" customFormat="1">
      <c r="A733" s="41"/>
      <c r="B733" s="42"/>
      <c r="C733" s="43"/>
      <c r="D733" s="229" t="s">
        <v>185</v>
      </c>
      <c r="E733" s="43"/>
      <c r="F733" s="230" t="s">
        <v>1498</v>
      </c>
      <c r="G733" s="43"/>
      <c r="H733" s="43"/>
      <c r="I733" s="231"/>
      <c r="J733" s="43"/>
      <c r="K733" s="43"/>
      <c r="L733" s="47"/>
      <c r="M733" s="232"/>
      <c r="N733" s="233"/>
      <c r="O733" s="87"/>
      <c r="P733" s="87"/>
      <c r="Q733" s="87"/>
      <c r="R733" s="87"/>
      <c r="S733" s="87"/>
      <c r="T733" s="88"/>
      <c r="U733" s="41"/>
      <c r="V733" s="41"/>
      <c r="W733" s="41"/>
      <c r="X733" s="41"/>
      <c r="Y733" s="41"/>
      <c r="Z733" s="41"/>
      <c r="AA733" s="41"/>
      <c r="AB733" s="41"/>
      <c r="AC733" s="41"/>
      <c r="AD733" s="41"/>
      <c r="AE733" s="41"/>
      <c r="AT733" s="20" t="s">
        <v>185</v>
      </c>
      <c r="AU733" s="20" t="s">
        <v>82</v>
      </c>
    </row>
    <row r="734" s="13" customFormat="1">
      <c r="A734" s="13"/>
      <c r="B734" s="234"/>
      <c r="C734" s="235"/>
      <c r="D734" s="236" t="s">
        <v>187</v>
      </c>
      <c r="E734" s="237" t="s">
        <v>21</v>
      </c>
      <c r="F734" s="238" t="s">
        <v>780</v>
      </c>
      <c r="G734" s="235"/>
      <c r="H734" s="237" t="s">
        <v>21</v>
      </c>
      <c r="I734" s="239"/>
      <c r="J734" s="235"/>
      <c r="K734" s="235"/>
      <c r="L734" s="240"/>
      <c r="M734" s="241"/>
      <c r="N734" s="242"/>
      <c r="O734" s="242"/>
      <c r="P734" s="242"/>
      <c r="Q734" s="242"/>
      <c r="R734" s="242"/>
      <c r="S734" s="242"/>
      <c r="T734" s="243"/>
      <c r="U734" s="13"/>
      <c r="V734" s="13"/>
      <c r="W734" s="13"/>
      <c r="X734" s="13"/>
      <c r="Y734" s="13"/>
      <c r="Z734" s="13"/>
      <c r="AA734" s="13"/>
      <c r="AB734" s="13"/>
      <c r="AC734" s="13"/>
      <c r="AD734" s="13"/>
      <c r="AE734" s="13"/>
      <c r="AT734" s="244" t="s">
        <v>187</v>
      </c>
      <c r="AU734" s="244" t="s">
        <v>82</v>
      </c>
      <c r="AV734" s="13" t="s">
        <v>80</v>
      </c>
      <c r="AW734" s="13" t="s">
        <v>33</v>
      </c>
      <c r="AX734" s="13" t="s">
        <v>72</v>
      </c>
      <c r="AY734" s="244" t="s">
        <v>176</v>
      </c>
    </row>
    <row r="735" s="14" customFormat="1">
      <c r="A735" s="14"/>
      <c r="B735" s="245"/>
      <c r="C735" s="246"/>
      <c r="D735" s="236" t="s">
        <v>187</v>
      </c>
      <c r="E735" s="247" t="s">
        <v>21</v>
      </c>
      <c r="F735" s="248" t="s">
        <v>450</v>
      </c>
      <c r="G735" s="246"/>
      <c r="H735" s="249">
        <v>32.649999999999999</v>
      </c>
      <c r="I735" s="250"/>
      <c r="J735" s="246"/>
      <c r="K735" s="246"/>
      <c r="L735" s="251"/>
      <c r="M735" s="252"/>
      <c r="N735" s="253"/>
      <c r="O735" s="253"/>
      <c r="P735" s="253"/>
      <c r="Q735" s="253"/>
      <c r="R735" s="253"/>
      <c r="S735" s="253"/>
      <c r="T735" s="25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T735" s="255" t="s">
        <v>187</v>
      </c>
      <c r="AU735" s="255" t="s">
        <v>82</v>
      </c>
      <c r="AV735" s="14" t="s">
        <v>82</v>
      </c>
      <c r="AW735" s="14" t="s">
        <v>33</v>
      </c>
      <c r="AX735" s="14" t="s">
        <v>72</v>
      </c>
      <c r="AY735" s="255" t="s">
        <v>176</v>
      </c>
    </row>
    <row r="736" s="14" customFormat="1">
      <c r="A736" s="14"/>
      <c r="B736" s="245"/>
      <c r="C736" s="246"/>
      <c r="D736" s="236" t="s">
        <v>187</v>
      </c>
      <c r="E736" s="247" t="s">
        <v>21</v>
      </c>
      <c r="F736" s="248" t="s">
        <v>452</v>
      </c>
      <c r="G736" s="246"/>
      <c r="H736" s="249">
        <v>20.850000000000001</v>
      </c>
      <c r="I736" s="250"/>
      <c r="J736" s="246"/>
      <c r="K736" s="246"/>
      <c r="L736" s="251"/>
      <c r="M736" s="252"/>
      <c r="N736" s="253"/>
      <c r="O736" s="253"/>
      <c r="P736" s="253"/>
      <c r="Q736" s="253"/>
      <c r="R736" s="253"/>
      <c r="S736" s="253"/>
      <c r="T736" s="25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T736" s="255" t="s">
        <v>187</v>
      </c>
      <c r="AU736" s="255" t="s">
        <v>82</v>
      </c>
      <c r="AV736" s="14" t="s">
        <v>82</v>
      </c>
      <c r="AW736" s="14" t="s">
        <v>33</v>
      </c>
      <c r="AX736" s="14" t="s">
        <v>72</v>
      </c>
      <c r="AY736" s="255" t="s">
        <v>176</v>
      </c>
    </row>
    <row r="737" s="14" customFormat="1">
      <c r="A737" s="14"/>
      <c r="B737" s="245"/>
      <c r="C737" s="246"/>
      <c r="D737" s="236" t="s">
        <v>187</v>
      </c>
      <c r="E737" s="247" t="s">
        <v>21</v>
      </c>
      <c r="F737" s="248" t="s">
        <v>454</v>
      </c>
      <c r="G737" s="246"/>
      <c r="H737" s="249">
        <v>31.52</v>
      </c>
      <c r="I737" s="250"/>
      <c r="J737" s="246"/>
      <c r="K737" s="246"/>
      <c r="L737" s="251"/>
      <c r="M737" s="252"/>
      <c r="N737" s="253"/>
      <c r="O737" s="253"/>
      <c r="P737" s="253"/>
      <c r="Q737" s="253"/>
      <c r="R737" s="253"/>
      <c r="S737" s="253"/>
      <c r="T737" s="25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T737" s="255" t="s">
        <v>187</v>
      </c>
      <c r="AU737" s="255" t="s">
        <v>82</v>
      </c>
      <c r="AV737" s="14" t="s">
        <v>82</v>
      </c>
      <c r="AW737" s="14" t="s">
        <v>33</v>
      </c>
      <c r="AX737" s="14" t="s">
        <v>72</v>
      </c>
      <c r="AY737" s="255" t="s">
        <v>176</v>
      </c>
    </row>
    <row r="738" s="16" customFormat="1">
      <c r="A738" s="16"/>
      <c r="B738" s="267"/>
      <c r="C738" s="268"/>
      <c r="D738" s="236" t="s">
        <v>187</v>
      </c>
      <c r="E738" s="269" t="s">
        <v>114</v>
      </c>
      <c r="F738" s="270" t="s">
        <v>319</v>
      </c>
      <c r="G738" s="268"/>
      <c r="H738" s="271">
        <v>85.019999999999996</v>
      </c>
      <c r="I738" s="272"/>
      <c r="J738" s="268"/>
      <c r="K738" s="268"/>
      <c r="L738" s="273"/>
      <c r="M738" s="274"/>
      <c r="N738" s="275"/>
      <c r="O738" s="275"/>
      <c r="P738" s="275"/>
      <c r="Q738" s="275"/>
      <c r="R738" s="275"/>
      <c r="S738" s="275"/>
      <c r="T738" s="276"/>
      <c r="U738" s="16"/>
      <c r="V738" s="16"/>
      <c r="W738" s="16"/>
      <c r="X738" s="16"/>
      <c r="Y738" s="16"/>
      <c r="Z738" s="16"/>
      <c r="AA738" s="16"/>
      <c r="AB738" s="16"/>
      <c r="AC738" s="16"/>
      <c r="AD738" s="16"/>
      <c r="AE738" s="16"/>
      <c r="AT738" s="277" t="s">
        <v>187</v>
      </c>
      <c r="AU738" s="277" t="s">
        <v>82</v>
      </c>
      <c r="AV738" s="16" t="s">
        <v>198</v>
      </c>
      <c r="AW738" s="16" t="s">
        <v>33</v>
      </c>
      <c r="AX738" s="16" t="s">
        <v>72</v>
      </c>
      <c r="AY738" s="277" t="s">
        <v>176</v>
      </c>
    </row>
    <row r="739" s="13" customFormat="1">
      <c r="A739" s="13"/>
      <c r="B739" s="234"/>
      <c r="C739" s="235"/>
      <c r="D739" s="236" t="s">
        <v>187</v>
      </c>
      <c r="E739" s="237" t="s">
        <v>21</v>
      </c>
      <c r="F739" s="238" t="s">
        <v>692</v>
      </c>
      <c r="G739" s="235"/>
      <c r="H739" s="237" t="s">
        <v>21</v>
      </c>
      <c r="I739" s="239"/>
      <c r="J739" s="235"/>
      <c r="K739" s="235"/>
      <c r="L739" s="240"/>
      <c r="M739" s="241"/>
      <c r="N739" s="242"/>
      <c r="O739" s="242"/>
      <c r="P739" s="242"/>
      <c r="Q739" s="242"/>
      <c r="R739" s="242"/>
      <c r="S739" s="242"/>
      <c r="T739" s="243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  <c r="AE739" s="13"/>
      <c r="AT739" s="244" t="s">
        <v>187</v>
      </c>
      <c r="AU739" s="244" t="s">
        <v>82</v>
      </c>
      <c r="AV739" s="13" t="s">
        <v>80</v>
      </c>
      <c r="AW739" s="13" t="s">
        <v>33</v>
      </c>
      <c r="AX739" s="13" t="s">
        <v>72</v>
      </c>
      <c r="AY739" s="244" t="s">
        <v>176</v>
      </c>
    </row>
    <row r="740" s="14" customFormat="1">
      <c r="A740" s="14"/>
      <c r="B740" s="245"/>
      <c r="C740" s="246"/>
      <c r="D740" s="236" t="s">
        <v>187</v>
      </c>
      <c r="E740" s="247" t="s">
        <v>21</v>
      </c>
      <c r="F740" s="248" t="s">
        <v>451</v>
      </c>
      <c r="G740" s="246"/>
      <c r="H740" s="249">
        <v>16.949999999999999</v>
      </c>
      <c r="I740" s="250"/>
      <c r="J740" s="246"/>
      <c r="K740" s="246"/>
      <c r="L740" s="251"/>
      <c r="M740" s="252"/>
      <c r="N740" s="253"/>
      <c r="O740" s="253"/>
      <c r="P740" s="253"/>
      <c r="Q740" s="253"/>
      <c r="R740" s="253"/>
      <c r="S740" s="253"/>
      <c r="T740" s="25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T740" s="255" t="s">
        <v>187</v>
      </c>
      <c r="AU740" s="255" t="s">
        <v>82</v>
      </c>
      <c r="AV740" s="14" t="s">
        <v>82</v>
      </c>
      <c r="AW740" s="14" t="s">
        <v>33</v>
      </c>
      <c r="AX740" s="14" t="s">
        <v>72</v>
      </c>
      <c r="AY740" s="255" t="s">
        <v>176</v>
      </c>
    </row>
    <row r="741" s="14" customFormat="1">
      <c r="A741" s="14"/>
      <c r="B741" s="245"/>
      <c r="C741" s="246"/>
      <c r="D741" s="236" t="s">
        <v>187</v>
      </c>
      <c r="E741" s="247" t="s">
        <v>21</v>
      </c>
      <c r="F741" s="248" t="s">
        <v>453</v>
      </c>
      <c r="G741" s="246"/>
      <c r="H741" s="249">
        <v>16.18</v>
      </c>
      <c r="I741" s="250"/>
      <c r="J741" s="246"/>
      <c r="K741" s="246"/>
      <c r="L741" s="251"/>
      <c r="M741" s="252"/>
      <c r="N741" s="253"/>
      <c r="O741" s="253"/>
      <c r="P741" s="253"/>
      <c r="Q741" s="253"/>
      <c r="R741" s="253"/>
      <c r="S741" s="253"/>
      <c r="T741" s="25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T741" s="255" t="s">
        <v>187</v>
      </c>
      <c r="AU741" s="255" t="s">
        <v>82</v>
      </c>
      <c r="AV741" s="14" t="s">
        <v>82</v>
      </c>
      <c r="AW741" s="14" t="s">
        <v>33</v>
      </c>
      <c r="AX741" s="14" t="s">
        <v>72</v>
      </c>
      <c r="AY741" s="255" t="s">
        <v>176</v>
      </c>
    </row>
    <row r="742" s="14" customFormat="1">
      <c r="A742" s="14"/>
      <c r="B742" s="245"/>
      <c r="C742" s="246"/>
      <c r="D742" s="236" t="s">
        <v>187</v>
      </c>
      <c r="E742" s="247" t="s">
        <v>21</v>
      </c>
      <c r="F742" s="248" t="s">
        <v>455</v>
      </c>
      <c r="G742" s="246"/>
      <c r="H742" s="249">
        <v>20.18</v>
      </c>
      <c r="I742" s="250"/>
      <c r="J742" s="246"/>
      <c r="K742" s="246"/>
      <c r="L742" s="251"/>
      <c r="M742" s="252"/>
      <c r="N742" s="253"/>
      <c r="O742" s="253"/>
      <c r="P742" s="253"/>
      <c r="Q742" s="253"/>
      <c r="R742" s="253"/>
      <c r="S742" s="253"/>
      <c r="T742" s="25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T742" s="255" t="s">
        <v>187</v>
      </c>
      <c r="AU742" s="255" t="s">
        <v>82</v>
      </c>
      <c r="AV742" s="14" t="s">
        <v>82</v>
      </c>
      <c r="AW742" s="14" t="s">
        <v>33</v>
      </c>
      <c r="AX742" s="14" t="s">
        <v>72</v>
      </c>
      <c r="AY742" s="255" t="s">
        <v>176</v>
      </c>
    </row>
    <row r="743" s="16" customFormat="1">
      <c r="A743" s="16"/>
      <c r="B743" s="267"/>
      <c r="C743" s="268"/>
      <c r="D743" s="236" t="s">
        <v>187</v>
      </c>
      <c r="E743" s="269" t="s">
        <v>117</v>
      </c>
      <c r="F743" s="270" t="s">
        <v>319</v>
      </c>
      <c r="G743" s="268"/>
      <c r="H743" s="271">
        <v>53.310000000000002</v>
      </c>
      <c r="I743" s="272"/>
      <c r="J743" s="268"/>
      <c r="K743" s="268"/>
      <c r="L743" s="273"/>
      <c r="M743" s="274"/>
      <c r="N743" s="275"/>
      <c r="O743" s="275"/>
      <c r="P743" s="275"/>
      <c r="Q743" s="275"/>
      <c r="R743" s="275"/>
      <c r="S743" s="275"/>
      <c r="T743" s="276"/>
      <c r="U743" s="16"/>
      <c r="V743" s="16"/>
      <c r="W743" s="16"/>
      <c r="X743" s="16"/>
      <c r="Y743" s="16"/>
      <c r="Z743" s="16"/>
      <c r="AA743" s="16"/>
      <c r="AB743" s="16"/>
      <c r="AC743" s="16"/>
      <c r="AD743" s="16"/>
      <c r="AE743" s="16"/>
      <c r="AT743" s="277" t="s">
        <v>187</v>
      </c>
      <c r="AU743" s="277" t="s">
        <v>82</v>
      </c>
      <c r="AV743" s="16" t="s">
        <v>198</v>
      </c>
      <c r="AW743" s="16" t="s">
        <v>33</v>
      </c>
      <c r="AX743" s="16" t="s">
        <v>72</v>
      </c>
      <c r="AY743" s="277" t="s">
        <v>176</v>
      </c>
    </row>
    <row r="744" s="13" customFormat="1">
      <c r="A744" s="13"/>
      <c r="B744" s="234"/>
      <c r="C744" s="235"/>
      <c r="D744" s="236" t="s">
        <v>187</v>
      </c>
      <c r="E744" s="237" t="s">
        <v>21</v>
      </c>
      <c r="F744" s="238" t="s">
        <v>693</v>
      </c>
      <c r="G744" s="235"/>
      <c r="H744" s="237" t="s">
        <v>21</v>
      </c>
      <c r="I744" s="239"/>
      <c r="J744" s="235"/>
      <c r="K744" s="235"/>
      <c r="L744" s="240"/>
      <c r="M744" s="241"/>
      <c r="N744" s="242"/>
      <c r="O744" s="242"/>
      <c r="P744" s="242"/>
      <c r="Q744" s="242"/>
      <c r="R744" s="242"/>
      <c r="S744" s="242"/>
      <c r="T744" s="243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  <c r="AT744" s="244" t="s">
        <v>187</v>
      </c>
      <c r="AU744" s="244" t="s">
        <v>82</v>
      </c>
      <c r="AV744" s="13" t="s">
        <v>80</v>
      </c>
      <c r="AW744" s="13" t="s">
        <v>33</v>
      </c>
      <c r="AX744" s="13" t="s">
        <v>72</v>
      </c>
      <c r="AY744" s="244" t="s">
        <v>176</v>
      </c>
    </row>
    <row r="745" s="14" customFormat="1">
      <c r="A745" s="14"/>
      <c r="B745" s="245"/>
      <c r="C745" s="246"/>
      <c r="D745" s="236" t="s">
        <v>187</v>
      </c>
      <c r="E745" s="247" t="s">
        <v>21</v>
      </c>
      <c r="F745" s="248" t="s">
        <v>433</v>
      </c>
      <c r="G745" s="246"/>
      <c r="H745" s="249">
        <v>14.949999999999999</v>
      </c>
      <c r="I745" s="250"/>
      <c r="J745" s="246"/>
      <c r="K745" s="246"/>
      <c r="L745" s="251"/>
      <c r="M745" s="252"/>
      <c r="N745" s="253"/>
      <c r="O745" s="253"/>
      <c r="P745" s="253"/>
      <c r="Q745" s="253"/>
      <c r="R745" s="253"/>
      <c r="S745" s="253"/>
      <c r="T745" s="25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T745" s="255" t="s">
        <v>187</v>
      </c>
      <c r="AU745" s="255" t="s">
        <v>82</v>
      </c>
      <c r="AV745" s="14" t="s">
        <v>82</v>
      </c>
      <c r="AW745" s="14" t="s">
        <v>33</v>
      </c>
      <c r="AX745" s="14" t="s">
        <v>72</v>
      </c>
      <c r="AY745" s="255" t="s">
        <v>176</v>
      </c>
    </row>
    <row r="746" s="14" customFormat="1">
      <c r="A746" s="14"/>
      <c r="B746" s="245"/>
      <c r="C746" s="246"/>
      <c r="D746" s="236" t="s">
        <v>187</v>
      </c>
      <c r="E746" s="247" t="s">
        <v>21</v>
      </c>
      <c r="F746" s="248" t="s">
        <v>434</v>
      </c>
      <c r="G746" s="246"/>
      <c r="H746" s="249">
        <v>27.57</v>
      </c>
      <c r="I746" s="250"/>
      <c r="J746" s="246"/>
      <c r="K746" s="246"/>
      <c r="L746" s="251"/>
      <c r="M746" s="252"/>
      <c r="N746" s="253"/>
      <c r="O746" s="253"/>
      <c r="P746" s="253"/>
      <c r="Q746" s="253"/>
      <c r="R746" s="253"/>
      <c r="S746" s="253"/>
      <c r="T746" s="25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T746" s="255" t="s">
        <v>187</v>
      </c>
      <c r="AU746" s="255" t="s">
        <v>82</v>
      </c>
      <c r="AV746" s="14" t="s">
        <v>82</v>
      </c>
      <c r="AW746" s="14" t="s">
        <v>33</v>
      </c>
      <c r="AX746" s="14" t="s">
        <v>72</v>
      </c>
      <c r="AY746" s="255" t="s">
        <v>176</v>
      </c>
    </row>
    <row r="747" s="14" customFormat="1">
      <c r="A747" s="14"/>
      <c r="B747" s="245"/>
      <c r="C747" s="246"/>
      <c r="D747" s="236" t="s">
        <v>187</v>
      </c>
      <c r="E747" s="247" t="s">
        <v>21</v>
      </c>
      <c r="F747" s="248" t="s">
        <v>435</v>
      </c>
      <c r="G747" s="246"/>
      <c r="H747" s="249">
        <v>14.19</v>
      </c>
      <c r="I747" s="250"/>
      <c r="J747" s="246"/>
      <c r="K747" s="246"/>
      <c r="L747" s="251"/>
      <c r="M747" s="252"/>
      <c r="N747" s="253"/>
      <c r="O747" s="253"/>
      <c r="P747" s="253"/>
      <c r="Q747" s="253"/>
      <c r="R747" s="253"/>
      <c r="S747" s="253"/>
      <c r="T747" s="25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T747" s="255" t="s">
        <v>187</v>
      </c>
      <c r="AU747" s="255" t="s">
        <v>82</v>
      </c>
      <c r="AV747" s="14" t="s">
        <v>82</v>
      </c>
      <c r="AW747" s="14" t="s">
        <v>33</v>
      </c>
      <c r="AX747" s="14" t="s">
        <v>72</v>
      </c>
      <c r="AY747" s="255" t="s">
        <v>176</v>
      </c>
    </row>
    <row r="748" s="16" customFormat="1">
      <c r="A748" s="16"/>
      <c r="B748" s="267"/>
      <c r="C748" s="268"/>
      <c r="D748" s="236" t="s">
        <v>187</v>
      </c>
      <c r="E748" s="269" t="s">
        <v>121</v>
      </c>
      <c r="F748" s="270" t="s">
        <v>319</v>
      </c>
      <c r="G748" s="268"/>
      <c r="H748" s="271">
        <v>56.710000000000001</v>
      </c>
      <c r="I748" s="272"/>
      <c r="J748" s="268"/>
      <c r="K748" s="268"/>
      <c r="L748" s="273"/>
      <c r="M748" s="274"/>
      <c r="N748" s="275"/>
      <c r="O748" s="275"/>
      <c r="P748" s="275"/>
      <c r="Q748" s="275"/>
      <c r="R748" s="275"/>
      <c r="S748" s="275"/>
      <c r="T748" s="276"/>
      <c r="U748" s="16"/>
      <c r="V748" s="16"/>
      <c r="W748" s="16"/>
      <c r="X748" s="16"/>
      <c r="Y748" s="16"/>
      <c r="Z748" s="16"/>
      <c r="AA748" s="16"/>
      <c r="AB748" s="16"/>
      <c r="AC748" s="16"/>
      <c r="AD748" s="16"/>
      <c r="AE748" s="16"/>
      <c r="AT748" s="277" t="s">
        <v>187</v>
      </c>
      <c r="AU748" s="277" t="s">
        <v>82</v>
      </c>
      <c r="AV748" s="16" t="s">
        <v>198</v>
      </c>
      <c r="AW748" s="16" t="s">
        <v>33</v>
      </c>
      <c r="AX748" s="16" t="s">
        <v>72</v>
      </c>
      <c r="AY748" s="277" t="s">
        <v>176</v>
      </c>
    </row>
    <row r="749" s="13" customFormat="1">
      <c r="A749" s="13"/>
      <c r="B749" s="234"/>
      <c r="C749" s="235"/>
      <c r="D749" s="236" t="s">
        <v>187</v>
      </c>
      <c r="E749" s="237" t="s">
        <v>21</v>
      </c>
      <c r="F749" s="238" t="s">
        <v>794</v>
      </c>
      <c r="G749" s="235"/>
      <c r="H749" s="237" t="s">
        <v>21</v>
      </c>
      <c r="I749" s="239"/>
      <c r="J749" s="235"/>
      <c r="K749" s="235"/>
      <c r="L749" s="240"/>
      <c r="M749" s="241"/>
      <c r="N749" s="242"/>
      <c r="O749" s="242"/>
      <c r="P749" s="242"/>
      <c r="Q749" s="242"/>
      <c r="R749" s="242"/>
      <c r="S749" s="242"/>
      <c r="T749" s="243"/>
      <c r="U749" s="13"/>
      <c r="V749" s="13"/>
      <c r="W749" s="13"/>
      <c r="X749" s="13"/>
      <c r="Y749" s="13"/>
      <c r="Z749" s="13"/>
      <c r="AA749" s="13"/>
      <c r="AB749" s="13"/>
      <c r="AC749" s="13"/>
      <c r="AD749" s="13"/>
      <c r="AE749" s="13"/>
      <c r="AT749" s="244" t="s">
        <v>187</v>
      </c>
      <c r="AU749" s="244" t="s">
        <v>82</v>
      </c>
      <c r="AV749" s="13" t="s">
        <v>80</v>
      </c>
      <c r="AW749" s="13" t="s">
        <v>33</v>
      </c>
      <c r="AX749" s="13" t="s">
        <v>72</v>
      </c>
      <c r="AY749" s="244" t="s">
        <v>176</v>
      </c>
    </row>
    <row r="750" s="14" customFormat="1">
      <c r="A750" s="14"/>
      <c r="B750" s="245"/>
      <c r="C750" s="246"/>
      <c r="D750" s="236" t="s">
        <v>187</v>
      </c>
      <c r="E750" s="247" t="s">
        <v>21</v>
      </c>
      <c r="F750" s="248" t="s">
        <v>1499</v>
      </c>
      <c r="G750" s="246"/>
      <c r="H750" s="249">
        <v>26.699999999999999</v>
      </c>
      <c r="I750" s="250"/>
      <c r="J750" s="246"/>
      <c r="K750" s="246"/>
      <c r="L750" s="251"/>
      <c r="M750" s="252"/>
      <c r="N750" s="253"/>
      <c r="O750" s="253"/>
      <c r="P750" s="253"/>
      <c r="Q750" s="253"/>
      <c r="R750" s="253"/>
      <c r="S750" s="253"/>
      <c r="T750" s="25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T750" s="255" t="s">
        <v>187</v>
      </c>
      <c r="AU750" s="255" t="s">
        <v>82</v>
      </c>
      <c r="AV750" s="14" t="s">
        <v>82</v>
      </c>
      <c r="AW750" s="14" t="s">
        <v>33</v>
      </c>
      <c r="AX750" s="14" t="s">
        <v>72</v>
      </c>
      <c r="AY750" s="255" t="s">
        <v>176</v>
      </c>
    </row>
    <row r="751" s="16" customFormat="1">
      <c r="A751" s="16"/>
      <c r="B751" s="267"/>
      <c r="C751" s="268"/>
      <c r="D751" s="236" t="s">
        <v>187</v>
      </c>
      <c r="E751" s="269" t="s">
        <v>124</v>
      </c>
      <c r="F751" s="270" t="s">
        <v>319</v>
      </c>
      <c r="G751" s="268"/>
      <c r="H751" s="271">
        <v>26.699999999999999</v>
      </c>
      <c r="I751" s="272"/>
      <c r="J751" s="268"/>
      <c r="K751" s="268"/>
      <c r="L751" s="273"/>
      <c r="M751" s="274"/>
      <c r="N751" s="275"/>
      <c r="O751" s="275"/>
      <c r="P751" s="275"/>
      <c r="Q751" s="275"/>
      <c r="R751" s="275"/>
      <c r="S751" s="275"/>
      <c r="T751" s="276"/>
      <c r="U751" s="16"/>
      <c r="V751" s="16"/>
      <c r="W751" s="16"/>
      <c r="X751" s="16"/>
      <c r="Y751" s="16"/>
      <c r="Z751" s="16"/>
      <c r="AA751" s="16"/>
      <c r="AB751" s="16"/>
      <c r="AC751" s="16"/>
      <c r="AD751" s="16"/>
      <c r="AE751" s="16"/>
      <c r="AT751" s="277" t="s">
        <v>187</v>
      </c>
      <c r="AU751" s="277" t="s">
        <v>82</v>
      </c>
      <c r="AV751" s="16" t="s">
        <v>198</v>
      </c>
      <c r="AW751" s="16" t="s">
        <v>33</v>
      </c>
      <c r="AX751" s="16" t="s">
        <v>72</v>
      </c>
      <c r="AY751" s="277" t="s">
        <v>176</v>
      </c>
    </row>
    <row r="752" s="13" customFormat="1">
      <c r="A752" s="13"/>
      <c r="B752" s="234"/>
      <c r="C752" s="235"/>
      <c r="D752" s="236" t="s">
        <v>187</v>
      </c>
      <c r="E752" s="237" t="s">
        <v>21</v>
      </c>
      <c r="F752" s="238" t="s">
        <v>294</v>
      </c>
      <c r="G752" s="235"/>
      <c r="H752" s="237" t="s">
        <v>21</v>
      </c>
      <c r="I752" s="239"/>
      <c r="J752" s="235"/>
      <c r="K752" s="235"/>
      <c r="L752" s="240"/>
      <c r="M752" s="241"/>
      <c r="N752" s="242"/>
      <c r="O752" s="242"/>
      <c r="P752" s="242"/>
      <c r="Q752" s="242"/>
      <c r="R752" s="242"/>
      <c r="S752" s="242"/>
      <c r="T752" s="243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T752" s="244" t="s">
        <v>187</v>
      </c>
      <c r="AU752" s="244" t="s">
        <v>82</v>
      </c>
      <c r="AV752" s="13" t="s">
        <v>80</v>
      </c>
      <c r="AW752" s="13" t="s">
        <v>33</v>
      </c>
      <c r="AX752" s="13" t="s">
        <v>72</v>
      </c>
      <c r="AY752" s="244" t="s">
        <v>176</v>
      </c>
    </row>
    <row r="753" s="14" customFormat="1">
      <c r="A753" s="14"/>
      <c r="B753" s="245"/>
      <c r="C753" s="246"/>
      <c r="D753" s="236" t="s">
        <v>187</v>
      </c>
      <c r="E753" s="247" t="s">
        <v>21</v>
      </c>
      <c r="F753" s="248" t="s">
        <v>295</v>
      </c>
      <c r="G753" s="246"/>
      <c r="H753" s="249">
        <v>9.3200000000000003</v>
      </c>
      <c r="I753" s="250"/>
      <c r="J753" s="246"/>
      <c r="K753" s="246"/>
      <c r="L753" s="251"/>
      <c r="M753" s="252"/>
      <c r="N753" s="253"/>
      <c r="O753" s="253"/>
      <c r="P753" s="253"/>
      <c r="Q753" s="253"/>
      <c r="R753" s="253"/>
      <c r="S753" s="253"/>
      <c r="T753" s="25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T753" s="255" t="s">
        <v>187</v>
      </c>
      <c r="AU753" s="255" t="s">
        <v>82</v>
      </c>
      <c r="AV753" s="14" t="s">
        <v>82</v>
      </c>
      <c r="AW753" s="14" t="s">
        <v>33</v>
      </c>
      <c r="AX753" s="14" t="s">
        <v>72</v>
      </c>
      <c r="AY753" s="255" t="s">
        <v>176</v>
      </c>
    </row>
    <row r="754" s="16" customFormat="1">
      <c r="A754" s="16"/>
      <c r="B754" s="267"/>
      <c r="C754" s="268"/>
      <c r="D754" s="236" t="s">
        <v>187</v>
      </c>
      <c r="E754" s="269" t="s">
        <v>127</v>
      </c>
      <c r="F754" s="270" t="s">
        <v>319</v>
      </c>
      <c r="G754" s="268"/>
      <c r="H754" s="271">
        <v>9.3200000000000003</v>
      </c>
      <c r="I754" s="272"/>
      <c r="J754" s="268"/>
      <c r="K754" s="268"/>
      <c r="L754" s="273"/>
      <c r="M754" s="274"/>
      <c r="N754" s="275"/>
      <c r="O754" s="275"/>
      <c r="P754" s="275"/>
      <c r="Q754" s="275"/>
      <c r="R754" s="275"/>
      <c r="S754" s="275"/>
      <c r="T754" s="276"/>
      <c r="U754" s="16"/>
      <c r="V754" s="16"/>
      <c r="W754" s="16"/>
      <c r="X754" s="16"/>
      <c r="Y754" s="16"/>
      <c r="Z754" s="16"/>
      <c r="AA754" s="16"/>
      <c r="AB754" s="16"/>
      <c r="AC754" s="16"/>
      <c r="AD754" s="16"/>
      <c r="AE754" s="16"/>
      <c r="AT754" s="277" t="s">
        <v>187</v>
      </c>
      <c r="AU754" s="277" t="s">
        <v>82</v>
      </c>
      <c r="AV754" s="16" t="s">
        <v>198</v>
      </c>
      <c r="AW754" s="16" t="s">
        <v>33</v>
      </c>
      <c r="AX754" s="16" t="s">
        <v>72</v>
      </c>
      <c r="AY754" s="277" t="s">
        <v>176</v>
      </c>
    </row>
    <row r="755" s="13" customFormat="1">
      <c r="A755" s="13"/>
      <c r="B755" s="234"/>
      <c r="C755" s="235"/>
      <c r="D755" s="236" t="s">
        <v>187</v>
      </c>
      <c r="E755" s="237" t="s">
        <v>21</v>
      </c>
      <c r="F755" s="238" t="s">
        <v>273</v>
      </c>
      <c r="G755" s="235"/>
      <c r="H755" s="237" t="s">
        <v>21</v>
      </c>
      <c r="I755" s="239"/>
      <c r="J755" s="235"/>
      <c r="K755" s="235"/>
      <c r="L755" s="240"/>
      <c r="M755" s="241"/>
      <c r="N755" s="242"/>
      <c r="O755" s="242"/>
      <c r="P755" s="242"/>
      <c r="Q755" s="242"/>
      <c r="R755" s="242"/>
      <c r="S755" s="242"/>
      <c r="T755" s="243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T755" s="244" t="s">
        <v>187</v>
      </c>
      <c r="AU755" s="244" t="s">
        <v>82</v>
      </c>
      <c r="AV755" s="13" t="s">
        <v>80</v>
      </c>
      <c r="AW755" s="13" t="s">
        <v>33</v>
      </c>
      <c r="AX755" s="13" t="s">
        <v>72</v>
      </c>
      <c r="AY755" s="244" t="s">
        <v>176</v>
      </c>
    </row>
    <row r="756" s="14" customFormat="1">
      <c r="A756" s="14"/>
      <c r="B756" s="245"/>
      <c r="C756" s="246"/>
      <c r="D756" s="236" t="s">
        <v>187</v>
      </c>
      <c r="E756" s="247" t="s">
        <v>21</v>
      </c>
      <c r="F756" s="248" t="s">
        <v>274</v>
      </c>
      <c r="G756" s="246"/>
      <c r="H756" s="249">
        <v>31.52</v>
      </c>
      <c r="I756" s="250"/>
      <c r="J756" s="246"/>
      <c r="K756" s="246"/>
      <c r="L756" s="251"/>
      <c r="M756" s="252"/>
      <c r="N756" s="253"/>
      <c r="O756" s="253"/>
      <c r="P756" s="253"/>
      <c r="Q756" s="253"/>
      <c r="R756" s="253"/>
      <c r="S756" s="253"/>
      <c r="T756" s="25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T756" s="255" t="s">
        <v>187</v>
      </c>
      <c r="AU756" s="255" t="s">
        <v>82</v>
      </c>
      <c r="AV756" s="14" t="s">
        <v>82</v>
      </c>
      <c r="AW756" s="14" t="s">
        <v>33</v>
      </c>
      <c r="AX756" s="14" t="s">
        <v>72</v>
      </c>
      <c r="AY756" s="255" t="s">
        <v>176</v>
      </c>
    </row>
    <row r="757" s="16" customFormat="1">
      <c r="A757" s="16"/>
      <c r="B757" s="267"/>
      <c r="C757" s="268"/>
      <c r="D757" s="236" t="s">
        <v>187</v>
      </c>
      <c r="E757" s="269" t="s">
        <v>130</v>
      </c>
      <c r="F757" s="270" t="s">
        <v>319</v>
      </c>
      <c r="G757" s="268"/>
      <c r="H757" s="271">
        <v>31.52</v>
      </c>
      <c r="I757" s="272"/>
      <c r="J757" s="268"/>
      <c r="K757" s="268"/>
      <c r="L757" s="273"/>
      <c r="M757" s="274"/>
      <c r="N757" s="275"/>
      <c r="O757" s="275"/>
      <c r="P757" s="275"/>
      <c r="Q757" s="275"/>
      <c r="R757" s="275"/>
      <c r="S757" s="275"/>
      <c r="T757" s="276"/>
      <c r="U757" s="16"/>
      <c r="V757" s="16"/>
      <c r="W757" s="16"/>
      <c r="X757" s="16"/>
      <c r="Y757" s="16"/>
      <c r="Z757" s="16"/>
      <c r="AA757" s="16"/>
      <c r="AB757" s="16"/>
      <c r="AC757" s="16"/>
      <c r="AD757" s="16"/>
      <c r="AE757" s="16"/>
      <c r="AT757" s="277" t="s">
        <v>187</v>
      </c>
      <c r="AU757" s="277" t="s">
        <v>82</v>
      </c>
      <c r="AV757" s="16" t="s">
        <v>198</v>
      </c>
      <c r="AW757" s="16" t="s">
        <v>33</v>
      </c>
      <c r="AX757" s="16" t="s">
        <v>72</v>
      </c>
      <c r="AY757" s="277" t="s">
        <v>176</v>
      </c>
    </row>
    <row r="758" s="15" customFormat="1">
      <c r="A758" s="15"/>
      <c r="B758" s="256"/>
      <c r="C758" s="257"/>
      <c r="D758" s="236" t="s">
        <v>187</v>
      </c>
      <c r="E758" s="258" t="s">
        <v>21</v>
      </c>
      <c r="F758" s="259" t="s">
        <v>192</v>
      </c>
      <c r="G758" s="257"/>
      <c r="H758" s="260">
        <v>262.57999999999998</v>
      </c>
      <c r="I758" s="261"/>
      <c r="J758" s="257"/>
      <c r="K758" s="257"/>
      <c r="L758" s="262"/>
      <c r="M758" s="263"/>
      <c r="N758" s="264"/>
      <c r="O758" s="264"/>
      <c r="P758" s="264"/>
      <c r="Q758" s="264"/>
      <c r="R758" s="264"/>
      <c r="S758" s="264"/>
      <c r="T758" s="26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T758" s="266" t="s">
        <v>187</v>
      </c>
      <c r="AU758" s="266" t="s">
        <v>82</v>
      </c>
      <c r="AV758" s="15" t="s">
        <v>183</v>
      </c>
      <c r="AW758" s="15" t="s">
        <v>33</v>
      </c>
      <c r="AX758" s="15" t="s">
        <v>80</v>
      </c>
      <c r="AY758" s="266" t="s">
        <v>176</v>
      </c>
    </row>
    <row r="759" s="2" customFormat="1" ht="49.05" customHeight="1">
      <c r="A759" s="41"/>
      <c r="B759" s="42"/>
      <c r="C759" s="216" t="s">
        <v>1500</v>
      </c>
      <c r="D759" s="216" t="s">
        <v>178</v>
      </c>
      <c r="E759" s="217" t="s">
        <v>1501</v>
      </c>
      <c r="F759" s="218" t="s">
        <v>1502</v>
      </c>
      <c r="G759" s="219" t="s">
        <v>533</v>
      </c>
      <c r="H759" s="220">
        <v>21.311</v>
      </c>
      <c r="I759" s="221"/>
      <c r="J759" s="222">
        <f>ROUND(I759*H759,2)</f>
        <v>0</v>
      </c>
      <c r="K759" s="218" t="s">
        <v>182</v>
      </c>
      <c r="L759" s="47"/>
      <c r="M759" s="223" t="s">
        <v>21</v>
      </c>
      <c r="N759" s="224" t="s">
        <v>43</v>
      </c>
      <c r="O759" s="87"/>
      <c r="P759" s="225">
        <f>O759*H759</f>
        <v>0</v>
      </c>
      <c r="Q759" s="225">
        <v>0</v>
      </c>
      <c r="R759" s="225">
        <f>Q759*H759</f>
        <v>0</v>
      </c>
      <c r="S759" s="225">
        <v>0</v>
      </c>
      <c r="T759" s="226">
        <f>S759*H759</f>
        <v>0</v>
      </c>
      <c r="U759" s="41"/>
      <c r="V759" s="41"/>
      <c r="W759" s="41"/>
      <c r="X759" s="41"/>
      <c r="Y759" s="41"/>
      <c r="Z759" s="41"/>
      <c r="AA759" s="41"/>
      <c r="AB759" s="41"/>
      <c r="AC759" s="41"/>
      <c r="AD759" s="41"/>
      <c r="AE759" s="41"/>
      <c r="AR759" s="227" t="s">
        <v>308</v>
      </c>
      <c r="AT759" s="227" t="s">
        <v>178</v>
      </c>
      <c r="AU759" s="227" t="s">
        <v>82</v>
      </c>
      <c r="AY759" s="20" t="s">
        <v>176</v>
      </c>
      <c r="BE759" s="228">
        <f>IF(N759="základní",J759,0)</f>
        <v>0</v>
      </c>
      <c r="BF759" s="228">
        <f>IF(N759="snížená",J759,0)</f>
        <v>0</v>
      </c>
      <c r="BG759" s="228">
        <f>IF(N759="zákl. přenesená",J759,0)</f>
        <v>0</v>
      </c>
      <c r="BH759" s="228">
        <f>IF(N759="sníž. přenesená",J759,0)</f>
        <v>0</v>
      </c>
      <c r="BI759" s="228">
        <f>IF(N759="nulová",J759,0)</f>
        <v>0</v>
      </c>
      <c r="BJ759" s="20" t="s">
        <v>80</v>
      </c>
      <c r="BK759" s="228">
        <f>ROUND(I759*H759,2)</f>
        <v>0</v>
      </c>
      <c r="BL759" s="20" t="s">
        <v>308</v>
      </c>
      <c r="BM759" s="227" t="s">
        <v>1503</v>
      </c>
    </row>
    <row r="760" s="2" customFormat="1">
      <c r="A760" s="41"/>
      <c r="B760" s="42"/>
      <c r="C760" s="43"/>
      <c r="D760" s="229" t="s">
        <v>185</v>
      </c>
      <c r="E760" s="43"/>
      <c r="F760" s="230" t="s">
        <v>1504</v>
      </c>
      <c r="G760" s="43"/>
      <c r="H760" s="43"/>
      <c r="I760" s="231"/>
      <c r="J760" s="43"/>
      <c r="K760" s="43"/>
      <c r="L760" s="47"/>
      <c r="M760" s="232"/>
      <c r="N760" s="233"/>
      <c r="O760" s="87"/>
      <c r="P760" s="87"/>
      <c r="Q760" s="87"/>
      <c r="R760" s="87"/>
      <c r="S760" s="87"/>
      <c r="T760" s="88"/>
      <c r="U760" s="41"/>
      <c r="V760" s="41"/>
      <c r="W760" s="41"/>
      <c r="X760" s="41"/>
      <c r="Y760" s="41"/>
      <c r="Z760" s="41"/>
      <c r="AA760" s="41"/>
      <c r="AB760" s="41"/>
      <c r="AC760" s="41"/>
      <c r="AD760" s="41"/>
      <c r="AE760" s="41"/>
      <c r="AT760" s="20" t="s">
        <v>185</v>
      </c>
      <c r="AU760" s="20" t="s">
        <v>82</v>
      </c>
    </row>
    <row r="761" s="12" customFormat="1" ht="22.8" customHeight="1">
      <c r="A761" s="12"/>
      <c r="B761" s="200"/>
      <c r="C761" s="201"/>
      <c r="D761" s="202" t="s">
        <v>71</v>
      </c>
      <c r="E761" s="214" t="s">
        <v>1505</v>
      </c>
      <c r="F761" s="214" t="s">
        <v>1506</v>
      </c>
      <c r="G761" s="201"/>
      <c r="H761" s="201"/>
      <c r="I761" s="204"/>
      <c r="J761" s="215">
        <f>BK761</f>
        <v>0</v>
      </c>
      <c r="K761" s="201"/>
      <c r="L761" s="206"/>
      <c r="M761" s="207"/>
      <c r="N761" s="208"/>
      <c r="O761" s="208"/>
      <c r="P761" s="209">
        <f>SUM(P762:P785)</f>
        <v>0</v>
      </c>
      <c r="Q761" s="208"/>
      <c r="R761" s="209">
        <f>SUM(R762:R785)</f>
        <v>0.70140369999999996</v>
      </c>
      <c r="S761" s="208"/>
      <c r="T761" s="210">
        <f>SUM(T762:T785)</f>
        <v>0</v>
      </c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R761" s="211" t="s">
        <v>82</v>
      </c>
      <c r="AT761" s="212" t="s">
        <v>71</v>
      </c>
      <c r="AU761" s="212" t="s">
        <v>80</v>
      </c>
      <c r="AY761" s="211" t="s">
        <v>176</v>
      </c>
      <c r="BK761" s="213">
        <f>SUM(BK762:BK785)</f>
        <v>0</v>
      </c>
    </row>
    <row r="762" s="2" customFormat="1" ht="37.8" customHeight="1">
      <c r="A762" s="41"/>
      <c r="B762" s="42"/>
      <c r="C762" s="216" t="s">
        <v>1507</v>
      </c>
      <c r="D762" s="216" t="s">
        <v>178</v>
      </c>
      <c r="E762" s="217" t="s">
        <v>1508</v>
      </c>
      <c r="F762" s="218" t="s">
        <v>1509</v>
      </c>
      <c r="G762" s="219" t="s">
        <v>181</v>
      </c>
      <c r="H762" s="220">
        <v>262.57999999999998</v>
      </c>
      <c r="I762" s="221"/>
      <c r="J762" s="222">
        <f>ROUND(I762*H762,2)</f>
        <v>0</v>
      </c>
      <c r="K762" s="218" t="s">
        <v>182</v>
      </c>
      <c r="L762" s="47"/>
      <c r="M762" s="223" t="s">
        <v>21</v>
      </c>
      <c r="N762" s="224" t="s">
        <v>43</v>
      </c>
      <c r="O762" s="87"/>
      <c r="P762" s="225">
        <f>O762*H762</f>
        <v>0</v>
      </c>
      <c r="Q762" s="225">
        <v>0</v>
      </c>
      <c r="R762" s="225">
        <f>Q762*H762</f>
        <v>0</v>
      </c>
      <c r="S762" s="225">
        <v>0</v>
      </c>
      <c r="T762" s="226">
        <f>S762*H762</f>
        <v>0</v>
      </c>
      <c r="U762" s="41"/>
      <c r="V762" s="41"/>
      <c r="W762" s="41"/>
      <c r="X762" s="41"/>
      <c r="Y762" s="41"/>
      <c r="Z762" s="41"/>
      <c r="AA762" s="41"/>
      <c r="AB762" s="41"/>
      <c r="AC762" s="41"/>
      <c r="AD762" s="41"/>
      <c r="AE762" s="41"/>
      <c r="AR762" s="227" t="s">
        <v>308</v>
      </c>
      <c r="AT762" s="227" t="s">
        <v>178</v>
      </c>
      <c r="AU762" s="227" t="s">
        <v>82</v>
      </c>
      <c r="AY762" s="20" t="s">
        <v>176</v>
      </c>
      <c r="BE762" s="228">
        <f>IF(N762="základní",J762,0)</f>
        <v>0</v>
      </c>
      <c r="BF762" s="228">
        <f>IF(N762="snížená",J762,0)</f>
        <v>0</v>
      </c>
      <c r="BG762" s="228">
        <f>IF(N762="zákl. přenesená",J762,0)</f>
        <v>0</v>
      </c>
      <c r="BH762" s="228">
        <f>IF(N762="sníž. přenesená",J762,0)</f>
        <v>0</v>
      </c>
      <c r="BI762" s="228">
        <f>IF(N762="nulová",J762,0)</f>
        <v>0</v>
      </c>
      <c r="BJ762" s="20" t="s">
        <v>80</v>
      </c>
      <c r="BK762" s="228">
        <f>ROUND(I762*H762,2)</f>
        <v>0</v>
      </c>
      <c r="BL762" s="20" t="s">
        <v>308</v>
      </c>
      <c r="BM762" s="227" t="s">
        <v>1510</v>
      </c>
    </row>
    <row r="763" s="2" customFormat="1">
      <c r="A763" s="41"/>
      <c r="B763" s="42"/>
      <c r="C763" s="43"/>
      <c r="D763" s="229" t="s">
        <v>185</v>
      </c>
      <c r="E763" s="43"/>
      <c r="F763" s="230" t="s">
        <v>1511</v>
      </c>
      <c r="G763" s="43"/>
      <c r="H763" s="43"/>
      <c r="I763" s="231"/>
      <c r="J763" s="43"/>
      <c r="K763" s="43"/>
      <c r="L763" s="47"/>
      <c r="M763" s="232"/>
      <c r="N763" s="233"/>
      <c r="O763" s="87"/>
      <c r="P763" s="87"/>
      <c r="Q763" s="87"/>
      <c r="R763" s="87"/>
      <c r="S763" s="87"/>
      <c r="T763" s="88"/>
      <c r="U763" s="41"/>
      <c r="V763" s="41"/>
      <c r="W763" s="41"/>
      <c r="X763" s="41"/>
      <c r="Y763" s="41"/>
      <c r="Z763" s="41"/>
      <c r="AA763" s="41"/>
      <c r="AB763" s="41"/>
      <c r="AC763" s="41"/>
      <c r="AD763" s="41"/>
      <c r="AE763" s="41"/>
      <c r="AT763" s="20" t="s">
        <v>185</v>
      </c>
      <c r="AU763" s="20" t="s">
        <v>82</v>
      </c>
    </row>
    <row r="764" s="14" customFormat="1">
      <c r="A764" s="14"/>
      <c r="B764" s="245"/>
      <c r="C764" s="246"/>
      <c r="D764" s="236" t="s">
        <v>187</v>
      </c>
      <c r="E764" s="247" t="s">
        <v>21</v>
      </c>
      <c r="F764" s="248" t="s">
        <v>114</v>
      </c>
      <c r="G764" s="246"/>
      <c r="H764" s="249">
        <v>85.019999999999996</v>
      </c>
      <c r="I764" s="250"/>
      <c r="J764" s="246"/>
      <c r="K764" s="246"/>
      <c r="L764" s="251"/>
      <c r="M764" s="252"/>
      <c r="N764" s="253"/>
      <c r="O764" s="253"/>
      <c r="P764" s="253"/>
      <c r="Q764" s="253"/>
      <c r="R764" s="253"/>
      <c r="S764" s="253"/>
      <c r="T764" s="25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T764" s="255" t="s">
        <v>187</v>
      </c>
      <c r="AU764" s="255" t="s">
        <v>82</v>
      </c>
      <c r="AV764" s="14" t="s">
        <v>82</v>
      </c>
      <c r="AW764" s="14" t="s">
        <v>33</v>
      </c>
      <c r="AX764" s="14" t="s">
        <v>72</v>
      </c>
      <c r="AY764" s="255" t="s">
        <v>176</v>
      </c>
    </row>
    <row r="765" s="14" customFormat="1">
      <c r="A765" s="14"/>
      <c r="B765" s="245"/>
      <c r="C765" s="246"/>
      <c r="D765" s="236" t="s">
        <v>187</v>
      </c>
      <c r="E765" s="247" t="s">
        <v>21</v>
      </c>
      <c r="F765" s="248" t="s">
        <v>117</v>
      </c>
      <c r="G765" s="246"/>
      <c r="H765" s="249">
        <v>53.310000000000002</v>
      </c>
      <c r="I765" s="250"/>
      <c r="J765" s="246"/>
      <c r="K765" s="246"/>
      <c r="L765" s="251"/>
      <c r="M765" s="252"/>
      <c r="N765" s="253"/>
      <c r="O765" s="253"/>
      <c r="P765" s="253"/>
      <c r="Q765" s="253"/>
      <c r="R765" s="253"/>
      <c r="S765" s="253"/>
      <c r="T765" s="25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T765" s="255" t="s">
        <v>187</v>
      </c>
      <c r="AU765" s="255" t="s">
        <v>82</v>
      </c>
      <c r="AV765" s="14" t="s">
        <v>82</v>
      </c>
      <c r="AW765" s="14" t="s">
        <v>33</v>
      </c>
      <c r="AX765" s="14" t="s">
        <v>72</v>
      </c>
      <c r="AY765" s="255" t="s">
        <v>176</v>
      </c>
    </row>
    <row r="766" s="14" customFormat="1">
      <c r="A766" s="14"/>
      <c r="B766" s="245"/>
      <c r="C766" s="246"/>
      <c r="D766" s="236" t="s">
        <v>187</v>
      </c>
      <c r="E766" s="247" t="s">
        <v>21</v>
      </c>
      <c r="F766" s="248" t="s">
        <v>121</v>
      </c>
      <c r="G766" s="246"/>
      <c r="H766" s="249">
        <v>56.710000000000001</v>
      </c>
      <c r="I766" s="250"/>
      <c r="J766" s="246"/>
      <c r="K766" s="246"/>
      <c r="L766" s="251"/>
      <c r="M766" s="252"/>
      <c r="N766" s="253"/>
      <c r="O766" s="253"/>
      <c r="P766" s="253"/>
      <c r="Q766" s="253"/>
      <c r="R766" s="253"/>
      <c r="S766" s="253"/>
      <c r="T766" s="25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T766" s="255" t="s">
        <v>187</v>
      </c>
      <c r="AU766" s="255" t="s">
        <v>82</v>
      </c>
      <c r="AV766" s="14" t="s">
        <v>82</v>
      </c>
      <c r="AW766" s="14" t="s">
        <v>33</v>
      </c>
      <c r="AX766" s="14" t="s">
        <v>72</v>
      </c>
      <c r="AY766" s="255" t="s">
        <v>176</v>
      </c>
    </row>
    <row r="767" s="14" customFormat="1">
      <c r="A767" s="14"/>
      <c r="B767" s="245"/>
      <c r="C767" s="246"/>
      <c r="D767" s="236" t="s">
        <v>187</v>
      </c>
      <c r="E767" s="247" t="s">
        <v>21</v>
      </c>
      <c r="F767" s="248" t="s">
        <v>124</v>
      </c>
      <c r="G767" s="246"/>
      <c r="H767" s="249">
        <v>26.699999999999999</v>
      </c>
      <c r="I767" s="250"/>
      <c r="J767" s="246"/>
      <c r="K767" s="246"/>
      <c r="L767" s="251"/>
      <c r="M767" s="252"/>
      <c r="N767" s="253"/>
      <c r="O767" s="253"/>
      <c r="P767" s="253"/>
      <c r="Q767" s="253"/>
      <c r="R767" s="253"/>
      <c r="S767" s="253"/>
      <c r="T767" s="25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T767" s="255" t="s">
        <v>187</v>
      </c>
      <c r="AU767" s="255" t="s">
        <v>82</v>
      </c>
      <c r="AV767" s="14" t="s">
        <v>82</v>
      </c>
      <c r="AW767" s="14" t="s">
        <v>33</v>
      </c>
      <c r="AX767" s="14" t="s">
        <v>72</v>
      </c>
      <c r="AY767" s="255" t="s">
        <v>176</v>
      </c>
    </row>
    <row r="768" s="14" customFormat="1">
      <c r="A768" s="14"/>
      <c r="B768" s="245"/>
      <c r="C768" s="246"/>
      <c r="D768" s="236" t="s">
        <v>187</v>
      </c>
      <c r="E768" s="247" t="s">
        <v>21</v>
      </c>
      <c r="F768" s="248" t="s">
        <v>127</v>
      </c>
      <c r="G768" s="246"/>
      <c r="H768" s="249">
        <v>9.3200000000000003</v>
      </c>
      <c r="I768" s="250"/>
      <c r="J768" s="246"/>
      <c r="K768" s="246"/>
      <c r="L768" s="251"/>
      <c r="M768" s="252"/>
      <c r="N768" s="253"/>
      <c r="O768" s="253"/>
      <c r="P768" s="253"/>
      <c r="Q768" s="253"/>
      <c r="R768" s="253"/>
      <c r="S768" s="253"/>
      <c r="T768" s="25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T768" s="255" t="s">
        <v>187</v>
      </c>
      <c r="AU768" s="255" t="s">
        <v>82</v>
      </c>
      <c r="AV768" s="14" t="s">
        <v>82</v>
      </c>
      <c r="AW768" s="14" t="s">
        <v>33</v>
      </c>
      <c r="AX768" s="14" t="s">
        <v>72</v>
      </c>
      <c r="AY768" s="255" t="s">
        <v>176</v>
      </c>
    </row>
    <row r="769" s="14" customFormat="1">
      <c r="A769" s="14"/>
      <c r="B769" s="245"/>
      <c r="C769" s="246"/>
      <c r="D769" s="236" t="s">
        <v>187</v>
      </c>
      <c r="E769" s="247" t="s">
        <v>21</v>
      </c>
      <c r="F769" s="248" t="s">
        <v>130</v>
      </c>
      <c r="G769" s="246"/>
      <c r="H769" s="249">
        <v>31.52</v>
      </c>
      <c r="I769" s="250"/>
      <c r="J769" s="246"/>
      <c r="K769" s="246"/>
      <c r="L769" s="251"/>
      <c r="M769" s="252"/>
      <c r="N769" s="253"/>
      <c r="O769" s="253"/>
      <c r="P769" s="253"/>
      <c r="Q769" s="253"/>
      <c r="R769" s="253"/>
      <c r="S769" s="253"/>
      <c r="T769" s="25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T769" s="255" t="s">
        <v>187</v>
      </c>
      <c r="AU769" s="255" t="s">
        <v>82</v>
      </c>
      <c r="AV769" s="14" t="s">
        <v>82</v>
      </c>
      <c r="AW769" s="14" t="s">
        <v>33</v>
      </c>
      <c r="AX769" s="14" t="s">
        <v>72</v>
      </c>
      <c r="AY769" s="255" t="s">
        <v>176</v>
      </c>
    </row>
    <row r="770" s="15" customFormat="1">
      <c r="A770" s="15"/>
      <c r="B770" s="256"/>
      <c r="C770" s="257"/>
      <c r="D770" s="236" t="s">
        <v>187</v>
      </c>
      <c r="E770" s="258" t="s">
        <v>21</v>
      </c>
      <c r="F770" s="259" t="s">
        <v>192</v>
      </c>
      <c r="G770" s="257"/>
      <c r="H770" s="260">
        <v>262.57999999999998</v>
      </c>
      <c r="I770" s="261"/>
      <c r="J770" s="257"/>
      <c r="K770" s="257"/>
      <c r="L770" s="262"/>
      <c r="M770" s="263"/>
      <c r="N770" s="264"/>
      <c r="O770" s="264"/>
      <c r="P770" s="264"/>
      <c r="Q770" s="264"/>
      <c r="R770" s="264"/>
      <c r="S770" s="264"/>
      <c r="T770" s="26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T770" s="266" t="s">
        <v>187</v>
      </c>
      <c r="AU770" s="266" t="s">
        <v>82</v>
      </c>
      <c r="AV770" s="15" t="s">
        <v>183</v>
      </c>
      <c r="AW770" s="15" t="s">
        <v>33</v>
      </c>
      <c r="AX770" s="15" t="s">
        <v>80</v>
      </c>
      <c r="AY770" s="266" t="s">
        <v>176</v>
      </c>
    </row>
    <row r="771" s="2" customFormat="1" ht="24.15" customHeight="1">
      <c r="A771" s="41"/>
      <c r="B771" s="42"/>
      <c r="C771" s="282" t="s">
        <v>1512</v>
      </c>
      <c r="D771" s="282" t="s">
        <v>866</v>
      </c>
      <c r="E771" s="283" t="s">
        <v>1513</v>
      </c>
      <c r="F771" s="284" t="s">
        <v>1514</v>
      </c>
      <c r="G771" s="285" t="s">
        <v>181</v>
      </c>
      <c r="H771" s="286">
        <v>275.709</v>
      </c>
      <c r="I771" s="287"/>
      <c r="J771" s="288">
        <f>ROUND(I771*H771,2)</f>
        <v>0</v>
      </c>
      <c r="K771" s="284" t="s">
        <v>182</v>
      </c>
      <c r="L771" s="289"/>
      <c r="M771" s="290" t="s">
        <v>21</v>
      </c>
      <c r="N771" s="291" t="s">
        <v>43</v>
      </c>
      <c r="O771" s="87"/>
      <c r="P771" s="225">
        <f>O771*H771</f>
        <v>0</v>
      </c>
      <c r="Q771" s="225">
        <v>0.0020999999999999999</v>
      </c>
      <c r="R771" s="225">
        <f>Q771*H771</f>
        <v>0.57898889999999992</v>
      </c>
      <c r="S771" s="225">
        <v>0</v>
      </c>
      <c r="T771" s="226">
        <f>S771*H771</f>
        <v>0</v>
      </c>
      <c r="U771" s="41"/>
      <c r="V771" s="41"/>
      <c r="W771" s="41"/>
      <c r="X771" s="41"/>
      <c r="Y771" s="41"/>
      <c r="Z771" s="41"/>
      <c r="AA771" s="41"/>
      <c r="AB771" s="41"/>
      <c r="AC771" s="41"/>
      <c r="AD771" s="41"/>
      <c r="AE771" s="41"/>
      <c r="AR771" s="227" t="s">
        <v>445</v>
      </c>
      <c r="AT771" s="227" t="s">
        <v>866</v>
      </c>
      <c r="AU771" s="227" t="s">
        <v>82</v>
      </c>
      <c r="AY771" s="20" t="s">
        <v>176</v>
      </c>
      <c r="BE771" s="228">
        <f>IF(N771="základní",J771,0)</f>
        <v>0</v>
      </c>
      <c r="BF771" s="228">
        <f>IF(N771="snížená",J771,0)</f>
        <v>0</v>
      </c>
      <c r="BG771" s="228">
        <f>IF(N771="zákl. přenesená",J771,0)</f>
        <v>0</v>
      </c>
      <c r="BH771" s="228">
        <f>IF(N771="sníž. přenesená",J771,0)</f>
        <v>0</v>
      </c>
      <c r="BI771" s="228">
        <f>IF(N771="nulová",J771,0)</f>
        <v>0</v>
      </c>
      <c r="BJ771" s="20" t="s">
        <v>80</v>
      </c>
      <c r="BK771" s="228">
        <f>ROUND(I771*H771,2)</f>
        <v>0</v>
      </c>
      <c r="BL771" s="20" t="s">
        <v>308</v>
      </c>
      <c r="BM771" s="227" t="s">
        <v>1515</v>
      </c>
    </row>
    <row r="772" s="14" customFormat="1">
      <c r="A772" s="14"/>
      <c r="B772" s="245"/>
      <c r="C772" s="246"/>
      <c r="D772" s="236" t="s">
        <v>187</v>
      </c>
      <c r="E772" s="246"/>
      <c r="F772" s="248" t="s">
        <v>1516</v>
      </c>
      <c r="G772" s="246"/>
      <c r="H772" s="249">
        <v>275.709</v>
      </c>
      <c r="I772" s="250"/>
      <c r="J772" s="246"/>
      <c r="K772" s="246"/>
      <c r="L772" s="251"/>
      <c r="M772" s="252"/>
      <c r="N772" s="253"/>
      <c r="O772" s="253"/>
      <c r="P772" s="253"/>
      <c r="Q772" s="253"/>
      <c r="R772" s="253"/>
      <c r="S772" s="253"/>
      <c r="T772" s="25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T772" s="255" t="s">
        <v>187</v>
      </c>
      <c r="AU772" s="255" t="s">
        <v>82</v>
      </c>
      <c r="AV772" s="14" t="s">
        <v>82</v>
      </c>
      <c r="AW772" s="14" t="s">
        <v>4</v>
      </c>
      <c r="AX772" s="14" t="s">
        <v>80</v>
      </c>
      <c r="AY772" s="255" t="s">
        <v>176</v>
      </c>
    </row>
    <row r="773" s="2" customFormat="1" ht="44.25" customHeight="1">
      <c r="A773" s="41"/>
      <c r="B773" s="42"/>
      <c r="C773" s="216" t="s">
        <v>1517</v>
      </c>
      <c r="D773" s="216" t="s">
        <v>178</v>
      </c>
      <c r="E773" s="217" t="s">
        <v>1518</v>
      </c>
      <c r="F773" s="218" t="s">
        <v>1519</v>
      </c>
      <c r="G773" s="219" t="s">
        <v>181</v>
      </c>
      <c r="H773" s="220">
        <v>262.57999999999998</v>
      </c>
      <c r="I773" s="221"/>
      <c r="J773" s="222">
        <f>ROUND(I773*H773,2)</f>
        <v>0</v>
      </c>
      <c r="K773" s="218" t="s">
        <v>182</v>
      </c>
      <c r="L773" s="47"/>
      <c r="M773" s="223" t="s">
        <v>21</v>
      </c>
      <c r="N773" s="224" t="s">
        <v>43</v>
      </c>
      <c r="O773" s="87"/>
      <c r="P773" s="225">
        <f>O773*H773</f>
        <v>0</v>
      </c>
      <c r="Q773" s="225">
        <v>0</v>
      </c>
      <c r="R773" s="225">
        <f>Q773*H773</f>
        <v>0</v>
      </c>
      <c r="S773" s="225">
        <v>0</v>
      </c>
      <c r="T773" s="226">
        <f>S773*H773</f>
        <v>0</v>
      </c>
      <c r="U773" s="41"/>
      <c r="V773" s="41"/>
      <c r="W773" s="41"/>
      <c r="X773" s="41"/>
      <c r="Y773" s="41"/>
      <c r="Z773" s="41"/>
      <c r="AA773" s="41"/>
      <c r="AB773" s="41"/>
      <c r="AC773" s="41"/>
      <c r="AD773" s="41"/>
      <c r="AE773" s="41"/>
      <c r="AR773" s="227" t="s">
        <v>308</v>
      </c>
      <c r="AT773" s="227" t="s">
        <v>178</v>
      </c>
      <c r="AU773" s="227" t="s">
        <v>82</v>
      </c>
      <c r="AY773" s="20" t="s">
        <v>176</v>
      </c>
      <c r="BE773" s="228">
        <f>IF(N773="základní",J773,0)</f>
        <v>0</v>
      </c>
      <c r="BF773" s="228">
        <f>IF(N773="snížená",J773,0)</f>
        <v>0</v>
      </c>
      <c r="BG773" s="228">
        <f>IF(N773="zákl. přenesená",J773,0)</f>
        <v>0</v>
      </c>
      <c r="BH773" s="228">
        <f>IF(N773="sníž. přenesená",J773,0)</f>
        <v>0</v>
      </c>
      <c r="BI773" s="228">
        <f>IF(N773="nulová",J773,0)</f>
        <v>0</v>
      </c>
      <c r="BJ773" s="20" t="s">
        <v>80</v>
      </c>
      <c r="BK773" s="228">
        <f>ROUND(I773*H773,2)</f>
        <v>0</v>
      </c>
      <c r="BL773" s="20" t="s">
        <v>308</v>
      </c>
      <c r="BM773" s="227" t="s">
        <v>1520</v>
      </c>
    </row>
    <row r="774" s="2" customFormat="1">
      <c r="A774" s="41"/>
      <c r="B774" s="42"/>
      <c r="C774" s="43"/>
      <c r="D774" s="229" t="s">
        <v>185</v>
      </c>
      <c r="E774" s="43"/>
      <c r="F774" s="230" t="s">
        <v>1521</v>
      </c>
      <c r="G774" s="43"/>
      <c r="H774" s="43"/>
      <c r="I774" s="231"/>
      <c r="J774" s="43"/>
      <c r="K774" s="43"/>
      <c r="L774" s="47"/>
      <c r="M774" s="232"/>
      <c r="N774" s="233"/>
      <c r="O774" s="87"/>
      <c r="P774" s="87"/>
      <c r="Q774" s="87"/>
      <c r="R774" s="87"/>
      <c r="S774" s="87"/>
      <c r="T774" s="88"/>
      <c r="U774" s="41"/>
      <c r="V774" s="41"/>
      <c r="W774" s="41"/>
      <c r="X774" s="41"/>
      <c r="Y774" s="41"/>
      <c r="Z774" s="41"/>
      <c r="AA774" s="41"/>
      <c r="AB774" s="41"/>
      <c r="AC774" s="41"/>
      <c r="AD774" s="41"/>
      <c r="AE774" s="41"/>
      <c r="AT774" s="20" t="s">
        <v>185</v>
      </c>
      <c r="AU774" s="20" t="s">
        <v>82</v>
      </c>
    </row>
    <row r="775" s="14" customFormat="1">
      <c r="A775" s="14"/>
      <c r="B775" s="245"/>
      <c r="C775" s="246"/>
      <c r="D775" s="236" t="s">
        <v>187</v>
      </c>
      <c r="E775" s="247" t="s">
        <v>21</v>
      </c>
      <c r="F775" s="248" t="s">
        <v>114</v>
      </c>
      <c r="G775" s="246"/>
      <c r="H775" s="249">
        <v>85.019999999999996</v>
      </c>
      <c r="I775" s="250"/>
      <c r="J775" s="246"/>
      <c r="K775" s="246"/>
      <c r="L775" s="251"/>
      <c r="M775" s="252"/>
      <c r="N775" s="253"/>
      <c r="O775" s="253"/>
      <c r="P775" s="253"/>
      <c r="Q775" s="253"/>
      <c r="R775" s="253"/>
      <c r="S775" s="253"/>
      <c r="T775" s="25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T775" s="255" t="s">
        <v>187</v>
      </c>
      <c r="AU775" s="255" t="s">
        <v>82</v>
      </c>
      <c r="AV775" s="14" t="s">
        <v>82</v>
      </c>
      <c r="AW775" s="14" t="s">
        <v>33</v>
      </c>
      <c r="AX775" s="14" t="s">
        <v>72</v>
      </c>
      <c r="AY775" s="255" t="s">
        <v>176</v>
      </c>
    </row>
    <row r="776" s="14" customFormat="1">
      <c r="A776" s="14"/>
      <c r="B776" s="245"/>
      <c r="C776" s="246"/>
      <c r="D776" s="236" t="s">
        <v>187</v>
      </c>
      <c r="E776" s="247" t="s">
        <v>21</v>
      </c>
      <c r="F776" s="248" t="s">
        <v>117</v>
      </c>
      <c r="G776" s="246"/>
      <c r="H776" s="249">
        <v>53.310000000000002</v>
      </c>
      <c r="I776" s="250"/>
      <c r="J776" s="246"/>
      <c r="K776" s="246"/>
      <c r="L776" s="251"/>
      <c r="M776" s="252"/>
      <c r="N776" s="253"/>
      <c r="O776" s="253"/>
      <c r="P776" s="253"/>
      <c r="Q776" s="253"/>
      <c r="R776" s="253"/>
      <c r="S776" s="253"/>
      <c r="T776" s="25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T776" s="255" t="s">
        <v>187</v>
      </c>
      <c r="AU776" s="255" t="s">
        <v>82</v>
      </c>
      <c r="AV776" s="14" t="s">
        <v>82</v>
      </c>
      <c r="AW776" s="14" t="s">
        <v>33</v>
      </c>
      <c r="AX776" s="14" t="s">
        <v>72</v>
      </c>
      <c r="AY776" s="255" t="s">
        <v>176</v>
      </c>
    </row>
    <row r="777" s="14" customFormat="1">
      <c r="A777" s="14"/>
      <c r="B777" s="245"/>
      <c r="C777" s="246"/>
      <c r="D777" s="236" t="s">
        <v>187</v>
      </c>
      <c r="E777" s="247" t="s">
        <v>21</v>
      </c>
      <c r="F777" s="248" t="s">
        <v>121</v>
      </c>
      <c r="G777" s="246"/>
      <c r="H777" s="249">
        <v>56.710000000000001</v>
      </c>
      <c r="I777" s="250"/>
      <c r="J777" s="246"/>
      <c r="K777" s="246"/>
      <c r="L777" s="251"/>
      <c r="M777" s="252"/>
      <c r="N777" s="253"/>
      <c r="O777" s="253"/>
      <c r="P777" s="253"/>
      <c r="Q777" s="253"/>
      <c r="R777" s="253"/>
      <c r="S777" s="253"/>
      <c r="T777" s="25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T777" s="255" t="s">
        <v>187</v>
      </c>
      <c r="AU777" s="255" t="s">
        <v>82</v>
      </c>
      <c r="AV777" s="14" t="s">
        <v>82</v>
      </c>
      <c r="AW777" s="14" t="s">
        <v>33</v>
      </c>
      <c r="AX777" s="14" t="s">
        <v>72</v>
      </c>
      <c r="AY777" s="255" t="s">
        <v>176</v>
      </c>
    </row>
    <row r="778" s="14" customFormat="1">
      <c r="A778" s="14"/>
      <c r="B778" s="245"/>
      <c r="C778" s="246"/>
      <c r="D778" s="236" t="s">
        <v>187</v>
      </c>
      <c r="E778" s="247" t="s">
        <v>21</v>
      </c>
      <c r="F778" s="248" t="s">
        <v>124</v>
      </c>
      <c r="G778" s="246"/>
      <c r="H778" s="249">
        <v>26.699999999999999</v>
      </c>
      <c r="I778" s="250"/>
      <c r="J778" s="246"/>
      <c r="K778" s="246"/>
      <c r="L778" s="251"/>
      <c r="M778" s="252"/>
      <c r="N778" s="253"/>
      <c r="O778" s="253"/>
      <c r="P778" s="253"/>
      <c r="Q778" s="253"/>
      <c r="R778" s="253"/>
      <c r="S778" s="253"/>
      <c r="T778" s="25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T778" s="255" t="s">
        <v>187</v>
      </c>
      <c r="AU778" s="255" t="s">
        <v>82</v>
      </c>
      <c r="AV778" s="14" t="s">
        <v>82</v>
      </c>
      <c r="AW778" s="14" t="s">
        <v>33</v>
      </c>
      <c r="AX778" s="14" t="s">
        <v>72</v>
      </c>
      <c r="AY778" s="255" t="s">
        <v>176</v>
      </c>
    </row>
    <row r="779" s="14" customFormat="1">
      <c r="A779" s="14"/>
      <c r="B779" s="245"/>
      <c r="C779" s="246"/>
      <c r="D779" s="236" t="s">
        <v>187</v>
      </c>
      <c r="E779" s="247" t="s">
        <v>21</v>
      </c>
      <c r="F779" s="248" t="s">
        <v>127</v>
      </c>
      <c r="G779" s="246"/>
      <c r="H779" s="249">
        <v>9.3200000000000003</v>
      </c>
      <c r="I779" s="250"/>
      <c r="J779" s="246"/>
      <c r="K779" s="246"/>
      <c r="L779" s="251"/>
      <c r="M779" s="252"/>
      <c r="N779" s="253"/>
      <c r="O779" s="253"/>
      <c r="P779" s="253"/>
      <c r="Q779" s="253"/>
      <c r="R779" s="253"/>
      <c r="S779" s="253"/>
      <c r="T779" s="25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T779" s="255" t="s">
        <v>187</v>
      </c>
      <c r="AU779" s="255" t="s">
        <v>82</v>
      </c>
      <c r="AV779" s="14" t="s">
        <v>82</v>
      </c>
      <c r="AW779" s="14" t="s">
        <v>33</v>
      </c>
      <c r="AX779" s="14" t="s">
        <v>72</v>
      </c>
      <c r="AY779" s="255" t="s">
        <v>176</v>
      </c>
    </row>
    <row r="780" s="14" customFormat="1">
      <c r="A780" s="14"/>
      <c r="B780" s="245"/>
      <c r="C780" s="246"/>
      <c r="D780" s="236" t="s">
        <v>187</v>
      </c>
      <c r="E780" s="247" t="s">
        <v>21</v>
      </c>
      <c r="F780" s="248" t="s">
        <v>130</v>
      </c>
      <c r="G780" s="246"/>
      <c r="H780" s="249">
        <v>31.52</v>
      </c>
      <c r="I780" s="250"/>
      <c r="J780" s="246"/>
      <c r="K780" s="246"/>
      <c r="L780" s="251"/>
      <c r="M780" s="252"/>
      <c r="N780" s="253"/>
      <c r="O780" s="253"/>
      <c r="P780" s="253"/>
      <c r="Q780" s="253"/>
      <c r="R780" s="253"/>
      <c r="S780" s="253"/>
      <c r="T780" s="25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T780" s="255" t="s">
        <v>187</v>
      </c>
      <c r="AU780" s="255" t="s">
        <v>82</v>
      </c>
      <c r="AV780" s="14" t="s">
        <v>82</v>
      </c>
      <c r="AW780" s="14" t="s">
        <v>33</v>
      </c>
      <c r="AX780" s="14" t="s">
        <v>72</v>
      </c>
      <c r="AY780" s="255" t="s">
        <v>176</v>
      </c>
    </row>
    <row r="781" s="15" customFormat="1">
      <c r="A781" s="15"/>
      <c r="B781" s="256"/>
      <c r="C781" s="257"/>
      <c r="D781" s="236" t="s">
        <v>187</v>
      </c>
      <c r="E781" s="258" t="s">
        <v>21</v>
      </c>
      <c r="F781" s="259" t="s">
        <v>192</v>
      </c>
      <c r="G781" s="257"/>
      <c r="H781" s="260">
        <v>262.57999999999998</v>
      </c>
      <c r="I781" s="261"/>
      <c r="J781" s="257"/>
      <c r="K781" s="257"/>
      <c r="L781" s="262"/>
      <c r="M781" s="263"/>
      <c r="N781" s="264"/>
      <c r="O781" s="264"/>
      <c r="P781" s="264"/>
      <c r="Q781" s="264"/>
      <c r="R781" s="264"/>
      <c r="S781" s="264"/>
      <c r="T781" s="26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T781" s="266" t="s">
        <v>187</v>
      </c>
      <c r="AU781" s="266" t="s">
        <v>82</v>
      </c>
      <c r="AV781" s="15" t="s">
        <v>183</v>
      </c>
      <c r="AW781" s="15" t="s">
        <v>33</v>
      </c>
      <c r="AX781" s="15" t="s">
        <v>80</v>
      </c>
      <c r="AY781" s="266" t="s">
        <v>176</v>
      </c>
    </row>
    <row r="782" s="2" customFormat="1" ht="16.5" customHeight="1">
      <c r="A782" s="41"/>
      <c r="B782" s="42"/>
      <c r="C782" s="282" t="s">
        <v>1522</v>
      </c>
      <c r="D782" s="282" t="s">
        <v>866</v>
      </c>
      <c r="E782" s="283" t="s">
        <v>1523</v>
      </c>
      <c r="F782" s="284" t="s">
        <v>1524</v>
      </c>
      <c r="G782" s="285" t="s">
        <v>181</v>
      </c>
      <c r="H782" s="286">
        <v>306.03699999999998</v>
      </c>
      <c r="I782" s="287"/>
      <c r="J782" s="288">
        <f>ROUND(I782*H782,2)</f>
        <v>0</v>
      </c>
      <c r="K782" s="284" t="s">
        <v>182</v>
      </c>
      <c r="L782" s="289"/>
      <c r="M782" s="290" t="s">
        <v>21</v>
      </c>
      <c r="N782" s="291" t="s">
        <v>43</v>
      </c>
      <c r="O782" s="87"/>
      <c r="P782" s="225">
        <f>O782*H782</f>
        <v>0</v>
      </c>
      <c r="Q782" s="225">
        <v>0.00040000000000000002</v>
      </c>
      <c r="R782" s="225">
        <f>Q782*H782</f>
        <v>0.12241479999999999</v>
      </c>
      <c r="S782" s="225">
        <v>0</v>
      </c>
      <c r="T782" s="226">
        <f>S782*H782</f>
        <v>0</v>
      </c>
      <c r="U782" s="41"/>
      <c r="V782" s="41"/>
      <c r="W782" s="41"/>
      <c r="X782" s="41"/>
      <c r="Y782" s="41"/>
      <c r="Z782" s="41"/>
      <c r="AA782" s="41"/>
      <c r="AB782" s="41"/>
      <c r="AC782" s="41"/>
      <c r="AD782" s="41"/>
      <c r="AE782" s="41"/>
      <c r="AR782" s="227" t="s">
        <v>445</v>
      </c>
      <c r="AT782" s="227" t="s">
        <v>866</v>
      </c>
      <c r="AU782" s="227" t="s">
        <v>82</v>
      </c>
      <c r="AY782" s="20" t="s">
        <v>176</v>
      </c>
      <c r="BE782" s="228">
        <f>IF(N782="základní",J782,0)</f>
        <v>0</v>
      </c>
      <c r="BF782" s="228">
        <f>IF(N782="snížená",J782,0)</f>
        <v>0</v>
      </c>
      <c r="BG782" s="228">
        <f>IF(N782="zákl. přenesená",J782,0)</f>
        <v>0</v>
      </c>
      <c r="BH782" s="228">
        <f>IF(N782="sníž. přenesená",J782,0)</f>
        <v>0</v>
      </c>
      <c r="BI782" s="228">
        <f>IF(N782="nulová",J782,0)</f>
        <v>0</v>
      </c>
      <c r="BJ782" s="20" t="s">
        <v>80</v>
      </c>
      <c r="BK782" s="228">
        <f>ROUND(I782*H782,2)</f>
        <v>0</v>
      </c>
      <c r="BL782" s="20" t="s">
        <v>308</v>
      </c>
      <c r="BM782" s="227" t="s">
        <v>1525</v>
      </c>
    </row>
    <row r="783" s="14" customFormat="1">
      <c r="A783" s="14"/>
      <c r="B783" s="245"/>
      <c r="C783" s="246"/>
      <c r="D783" s="236" t="s">
        <v>187</v>
      </c>
      <c r="E783" s="246"/>
      <c r="F783" s="248" t="s">
        <v>1526</v>
      </c>
      <c r="G783" s="246"/>
      <c r="H783" s="249">
        <v>306.03699999999998</v>
      </c>
      <c r="I783" s="250"/>
      <c r="J783" s="246"/>
      <c r="K783" s="246"/>
      <c r="L783" s="251"/>
      <c r="M783" s="252"/>
      <c r="N783" s="253"/>
      <c r="O783" s="253"/>
      <c r="P783" s="253"/>
      <c r="Q783" s="253"/>
      <c r="R783" s="253"/>
      <c r="S783" s="253"/>
      <c r="T783" s="25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T783" s="255" t="s">
        <v>187</v>
      </c>
      <c r="AU783" s="255" t="s">
        <v>82</v>
      </c>
      <c r="AV783" s="14" t="s">
        <v>82</v>
      </c>
      <c r="AW783" s="14" t="s">
        <v>4</v>
      </c>
      <c r="AX783" s="14" t="s">
        <v>80</v>
      </c>
      <c r="AY783" s="255" t="s">
        <v>176</v>
      </c>
    </row>
    <row r="784" s="2" customFormat="1" ht="49.05" customHeight="1">
      <c r="A784" s="41"/>
      <c r="B784" s="42"/>
      <c r="C784" s="216" t="s">
        <v>1527</v>
      </c>
      <c r="D784" s="216" t="s">
        <v>178</v>
      </c>
      <c r="E784" s="217" t="s">
        <v>1528</v>
      </c>
      <c r="F784" s="218" t="s">
        <v>1529</v>
      </c>
      <c r="G784" s="219" t="s">
        <v>533</v>
      </c>
      <c r="H784" s="220">
        <v>0.70099999999999996</v>
      </c>
      <c r="I784" s="221"/>
      <c r="J784" s="222">
        <f>ROUND(I784*H784,2)</f>
        <v>0</v>
      </c>
      <c r="K784" s="218" t="s">
        <v>182</v>
      </c>
      <c r="L784" s="47"/>
      <c r="M784" s="223" t="s">
        <v>21</v>
      </c>
      <c r="N784" s="224" t="s">
        <v>43</v>
      </c>
      <c r="O784" s="87"/>
      <c r="P784" s="225">
        <f>O784*H784</f>
        <v>0</v>
      </c>
      <c r="Q784" s="225">
        <v>0</v>
      </c>
      <c r="R784" s="225">
        <f>Q784*H784</f>
        <v>0</v>
      </c>
      <c r="S784" s="225">
        <v>0</v>
      </c>
      <c r="T784" s="226">
        <f>S784*H784</f>
        <v>0</v>
      </c>
      <c r="U784" s="41"/>
      <c r="V784" s="41"/>
      <c r="W784" s="41"/>
      <c r="X784" s="41"/>
      <c r="Y784" s="41"/>
      <c r="Z784" s="41"/>
      <c r="AA784" s="41"/>
      <c r="AB784" s="41"/>
      <c r="AC784" s="41"/>
      <c r="AD784" s="41"/>
      <c r="AE784" s="41"/>
      <c r="AR784" s="227" t="s">
        <v>308</v>
      </c>
      <c r="AT784" s="227" t="s">
        <v>178</v>
      </c>
      <c r="AU784" s="227" t="s">
        <v>82</v>
      </c>
      <c r="AY784" s="20" t="s">
        <v>176</v>
      </c>
      <c r="BE784" s="228">
        <f>IF(N784="základní",J784,0)</f>
        <v>0</v>
      </c>
      <c r="BF784" s="228">
        <f>IF(N784="snížená",J784,0)</f>
        <v>0</v>
      </c>
      <c r="BG784" s="228">
        <f>IF(N784="zákl. přenesená",J784,0)</f>
        <v>0</v>
      </c>
      <c r="BH784" s="228">
        <f>IF(N784="sníž. přenesená",J784,0)</f>
        <v>0</v>
      </c>
      <c r="BI784" s="228">
        <f>IF(N784="nulová",J784,0)</f>
        <v>0</v>
      </c>
      <c r="BJ784" s="20" t="s">
        <v>80</v>
      </c>
      <c r="BK784" s="228">
        <f>ROUND(I784*H784,2)</f>
        <v>0</v>
      </c>
      <c r="BL784" s="20" t="s">
        <v>308</v>
      </c>
      <c r="BM784" s="227" t="s">
        <v>1530</v>
      </c>
    </row>
    <row r="785" s="2" customFormat="1">
      <c r="A785" s="41"/>
      <c r="B785" s="42"/>
      <c r="C785" s="43"/>
      <c r="D785" s="229" t="s">
        <v>185</v>
      </c>
      <c r="E785" s="43"/>
      <c r="F785" s="230" t="s">
        <v>1531</v>
      </c>
      <c r="G785" s="43"/>
      <c r="H785" s="43"/>
      <c r="I785" s="231"/>
      <c r="J785" s="43"/>
      <c r="K785" s="43"/>
      <c r="L785" s="47"/>
      <c r="M785" s="232"/>
      <c r="N785" s="233"/>
      <c r="O785" s="87"/>
      <c r="P785" s="87"/>
      <c r="Q785" s="87"/>
      <c r="R785" s="87"/>
      <c r="S785" s="87"/>
      <c r="T785" s="88"/>
      <c r="U785" s="41"/>
      <c r="V785" s="41"/>
      <c r="W785" s="41"/>
      <c r="X785" s="41"/>
      <c r="Y785" s="41"/>
      <c r="Z785" s="41"/>
      <c r="AA785" s="41"/>
      <c r="AB785" s="41"/>
      <c r="AC785" s="41"/>
      <c r="AD785" s="41"/>
      <c r="AE785" s="41"/>
      <c r="AT785" s="20" t="s">
        <v>185</v>
      </c>
      <c r="AU785" s="20" t="s">
        <v>82</v>
      </c>
    </row>
    <row r="786" s="12" customFormat="1" ht="22.8" customHeight="1">
      <c r="A786" s="12"/>
      <c r="B786" s="200"/>
      <c r="C786" s="201"/>
      <c r="D786" s="202" t="s">
        <v>71</v>
      </c>
      <c r="E786" s="214" t="s">
        <v>557</v>
      </c>
      <c r="F786" s="214" t="s">
        <v>558</v>
      </c>
      <c r="G786" s="201"/>
      <c r="H786" s="201"/>
      <c r="I786" s="204"/>
      <c r="J786" s="215">
        <f>BK786</f>
        <v>0</v>
      </c>
      <c r="K786" s="201"/>
      <c r="L786" s="206"/>
      <c r="M786" s="207"/>
      <c r="N786" s="208"/>
      <c r="O786" s="208"/>
      <c r="P786" s="209">
        <f>SUM(P787:P804)</f>
        <v>0</v>
      </c>
      <c r="Q786" s="208"/>
      <c r="R786" s="209">
        <f>SUM(R787:R804)</f>
        <v>0.39178160000000006</v>
      </c>
      <c r="S786" s="208"/>
      <c r="T786" s="210">
        <f>SUM(T787:T804)</f>
        <v>0</v>
      </c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R786" s="211" t="s">
        <v>82</v>
      </c>
      <c r="AT786" s="212" t="s">
        <v>71</v>
      </c>
      <c r="AU786" s="212" t="s">
        <v>80</v>
      </c>
      <c r="AY786" s="211" t="s">
        <v>176</v>
      </c>
      <c r="BK786" s="213">
        <f>SUM(BK787:BK804)</f>
        <v>0</v>
      </c>
    </row>
    <row r="787" s="2" customFormat="1" ht="16.5" customHeight="1">
      <c r="A787" s="41"/>
      <c r="B787" s="42"/>
      <c r="C787" s="216" t="s">
        <v>1532</v>
      </c>
      <c r="D787" s="216" t="s">
        <v>178</v>
      </c>
      <c r="E787" s="217" t="s">
        <v>1533</v>
      </c>
      <c r="F787" s="218" t="s">
        <v>1534</v>
      </c>
      <c r="G787" s="219" t="s">
        <v>407</v>
      </c>
      <c r="H787" s="220">
        <v>11.744999999999999</v>
      </c>
      <c r="I787" s="221"/>
      <c r="J787" s="222">
        <f>ROUND(I787*H787,2)</f>
        <v>0</v>
      </c>
      <c r="K787" s="218" t="s">
        <v>182</v>
      </c>
      <c r="L787" s="47"/>
      <c r="M787" s="223" t="s">
        <v>21</v>
      </c>
      <c r="N787" s="224" t="s">
        <v>43</v>
      </c>
      <c r="O787" s="87"/>
      <c r="P787" s="225">
        <f>O787*H787</f>
        <v>0</v>
      </c>
      <c r="Q787" s="225">
        <v>0.0016800000000000001</v>
      </c>
      <c r="R787" s="225">
        <f>Q787*H787</f>
        <v>0.019731599999999998</v>
      </c>
      <c r="S787" s="225">
        <v>0</v>
      </c>
      <c r="T787" s="226">
        <f>S787*H787</f>
        <v>0</v>
      </c>
      <c r="U787" s="41"/>
      <c r="V787" s="41"/>
      <c r="W787" s="41"/>
      <c r="X787" s="41"/>
      <c r="Y787" s="41"/>
      <c r="Z787" s="41"/>
      <c r="AA787" s="41"/>
      <c r="AB787" s="41"/>
      <c r="AC787" s="41"/>
      <c r="AD787" s="41"/>
      <c r="AE787" s="41"/>
      <c r="AR787" s="227" t="s">
        <v>308</v>
      </c>
      <c r="AT787" s="227" t="s">
        <v>178</v>
      </c>
      <c r="AU787" s="227" t="s">
        <v>82</v>
      </c>
      <c r="AY787" s="20" t="s">
        <v>176</v>
      </c>
      <c r="BE787" s="228">
        <f>IF(N787="základní",J787,0)</f>
        <v>0</v>
      </c>
      <c r="BF787" s="228">
        <f>IF(N787="snížená",J787,0)</f>
        <v>0</v>
      </c>
      <c r="BG787" s="228">
        <f>IF(N787="zákl. přenesená",J787,0)</f>
        <v>0</v>
      </c>
      <c r="BH787" s="228">
        <f>IF(N787="sníž. přenesená",J787,0)</f>
        <v>0</v>
      </c>
      <c r="BI787" s="228">
        <f>IF(N787="nulová",J787,0)</f>
        <v>0</v>
      </c>
      <c r="BJ787" s="20" t="s">
        <v>80</v>
      </c>
      <c r="BK787" s="228">
        <f>ROUND(I787*H787,2)</f>
        <v>0</v>
      </c>
      <c r="BL787" s="20" t="s">
        <v>308</v>
      </c>
      <c r="BM787" s="227" t="s">
        <v>1535</v>
      </c>
    </row>
    <row r="788" s="2" customFormat="1">
      <c r="A788" s="41"/>
      <c r="B788" s="42"/>
      <c r="C788" s="43"/>
      <c r="D788" s="229" t="s">
        <v>185</v>
      </c>
      <c r="E788" s="43"/>
      <c r="F788" s="230" t="s">
        <v>1536</v>
      </c>
      <c r="G788" s="43"/>
      <c r="H788" s="43"/>
      <c r="I788" s="231"/>
      <c r="J788" s="43"/>
      <c r="K788" s="43"/>
      <c r="L788" s="47"/>
      <c r="M788" s="232"/>
      <c r="N788" s="233"/>
      <c r="O788" s="87"/>
      <c r="P788" s="87"/>
      <c r="Q788" s="87"/>
      <c r="R788" s="87"/>
      <c r="S788" s="87"/>
      <c r="T788" s="88"/>
      <c r="U788" s="41"/>
      <c r="V788" s="41"/>
      <c r="W788" s="41"/>
      <c r="X788" s="41"/>
      <c r="Y788" s="41"/>
      <c r="Z788" s="41"/>
      <c r="AA788" s="41"/>
      <c r="AB788" s="41"/>
      <c r="AC788" s="41"/>
      <c r="AD788" s="41"/>
      <c r="AE788" s="41"/>
      <c r="AT788" s="20" t="s">
        <v>185</v>
      </c>
      <c r="AU788" s="20" t="s">
        <v>82</v>
      </c>
    </row>
    <row r="789" s="13" customFormat="1">
      <c r="A789" s="13"/>
      <c r="B789" s="234"/>
      <c r="C789" s="235"/>
      <c r="D789" s="236" t="s">
        <v>187</v>
      </c>
      <c r="E789" s="237" t="s">
        <v>21</v>
      </c>
      <c r="F789" s="238" t="s">
        <v>845</v>
      </c>
      <c r="G789" s="235"/>
      <c r="H789" s="237" t="s">
        <v>21</v>
      </c>
      <c r="I789" s="239"/>
      <c r="J789" s="235"/>
      <c r="K789" s="235"/>
      <c r="L789" s="240"/>
      <c r="M789" s="241"/>
      <c r="N789" s="242"/>
      <c r="O789" s="242"/>
      <c r="P789" s="242"/>
      <c r="Q789" s="242"/>
      <c r="R789" s="242"/>
      <c r="S789" s="242"/>
      <c r="T789" s="243"/>
      <c r="U789" s="13"/>
      <c r="V789" s="13"/>
      <c r="W789" s="13"/>
      <c r="X789" s="13"/>
      <c r="Y789" s="13"/>
      <c r="Z789" s="13"/>
      <c r="AA789" s="13"/>
      <c r="AB789" s="13"/>
      <c r="AC789" s="13"/>
      <c r="AD789" s="13"/>
      <c r="AE789" s="13"/>
      <c r="AT789" s="244" t="s">
        <v>187</v>
      </c>
      <c r="AU789" s="244" t="s">
        <v>82</v>
      </c>
      <c r="AV789" s="13" t="s">
        <v>80</v>
      </c>
      <c r="AW789" s="13" t="s">
        <v>33</v>
      </c>
      <c r="AX789" s="13" t="s">
        <v>72</v>
      </c>
      <c r="AY789" s="244" t="s">
        <v>176</v>
      </c>
    </row>
    <row r="790" s="14" customFormat="1">
      <c r="A790" s="14"/>
      <c r="B790" s="245"/>
      <c r="C790" s="246"/>
      <c r="D790" s="236" t="s">
        <v>187</v>
      </c>
      <c r="E790" s="247" t="s">
        <v>21</v>
      </c>
      <c r="F790" s="248" t="s">
        <v>1537</v>
      </c>
      <c r="G790" s="246"/>
      <c r="H790" s="249">
        <v>11.744999999999999</v>
      </c>
      <c r="I790" s="250"/>
      <c r="J790" s="246"/>
      <c r="K790" s="246"/>
      <c r="L790" s="251"/>
      <c r="M790" s="252"/>
      <c r="N790" s="253"/>
      <c r="O790" s="253"/>
      <c r="P790" s="253"/>
      <c r="Q790" s="253"/>
      <c r="R790" s="253"/>
      <c r="S790" s="253"/>
      <c r="T790" s="25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T790" s="255" t="s">
        <v>187</v>
      </c>
      <c r="AU790" s="255" t="s">
        <v>82</v>
      </c>
      <c r="AV790" s="14" t="s">
        <v>82</v>
      </c>
      <c r="AW790" s="14" t="s">
        <v>33</v>
      </c>
      <c r="AX790" s="14" t="s">
        <v>72</v>
      </c>
      <c r="AY790" s="255" t="s">
        <v>176</v>
      </c>
    </row>
    <row r="791" s="15" customFormat="1">
      <c r="A791" s="15"/>
      <c r="B791" s="256"/>
      <c r="C791" s="257"/>
      <c r="D791" s="236" t="s">
        <v>187</v>
      </c>
      <c r="E791" s="258" t="s">
        <v>21</v>
      </c>
      <c r="F791" s="259" t="s">
        <v>192</v>
      </c>
      <c r="G791" s="257"/>
      <c r="H791" s="260">
        <v>11.744999999999999</v>
      </c>
      <c r="I791" s="261"/>
      <c r="J791" s="257"/>
      <c r="K791" s="257"/>
      <c r="L791" s="262"/>
      <c r="M791" s="263"/>
      <c r="N791" s="264"/>
      <c r="O791" s="264"/>
      <c r="P791" s="264"/>
      <c r="Q791" s="264"/>
      <c r="R791" s="264"/>
      <c r="S791" s="264"/>
      <c r="T791" s="26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T791" s="266" t="s">
        <v>187</v>
      </c>
      <c r="AU791" s="266" t="s">
        <v>82</v>
      </c>
      <c r="AV791" s="15" t="s">
        <v>183</v>
      </c>
      <c r="AW791" s="15" t="s">
        <v>33</v>
      </c>
      <c r="AX791" s="15" t="s">
        <v>80</v>
      </c>
      <c r="AY791" s="266" t="s">
        <v>176</v>
      </c>
    </row>
    <row r="792" s="2" customFormat="1" ht="16.5" customHeight="1">
      <c r="A792" s="41"/>
      <c r="B792" s="42"/>
      <c r="C792" s="216" t="s">
        <v>1538</v>
      </c>
      <c r="D792" s="216" t="s">
        <v>178</v>
      </c>
      <c r="E792" s="217" t="s">
        <v>1539</v>
      </c>
      <c r="F792" s="218" t="s">
        <v>1540</v>
      </c>
      <c r="G792" s="219" t="s">
        <v>1541</v>
      </c>
      <c r="H792" s="220">
        <v>6</v>
      </c>
      <c r="I792" s="221"/>
      <c r="J792" s="222">
        <f>ROUND(I792*H792,2)</f>
        <v>0</v>
      </c>
      <c r="K792" s="218" t="s">
        <v>280</v>
      </c>
      <c r="L792" s="47"/>
      <c r="M792" s="223" t="s">
        <v>21</v>
      </c>
      <c r="N792" s="224" t="s">
        <v>43</v>
      </c>
      <c r="O792" s="87"/>
      <c r="P792" s="225">
        <f>O792*H792</f>
        <v>0</v>
      </c>
      <c r="Q792" s="225">
        <v>0.050000000000000003</v>
      </c>
      <c r="R792" s="225">
        <f>Q792*H792</f>
        <v>0.30000000000000004</v>
      </c>
      <c r="S792" s="225">
        <v>0</v>
      </c>
      <c r="T792" s="226">
        <f>S792*H792</f>
        <v>0</v>
      </c>
      <c r="U792" s="41"/>
      <c r="V792" s="41"/>
      <c r="W792" s="41"/>
      <c r="X792" s="41"/>
      <c r="Y792" s="41"/>
      <c r="Z792" s="41"/>
      <c r="AA792" s="41"/>
      <c r="AB792" s="41"/>
      <c r="AC792" s="41"/>
      <c r="AD792" s="41"/>
      <c r="AE792" s="41"/>
      <c r="AR792" s="227" t="s">
        <v>308</v>
      </c>
      <c r="AT792" s="227" t="s">
        <v>178</v>
      </c>
      <c r="AU792" s="227" t="s">
        <v>82</v>
      </c>
      <c r="AY792" s="20" t="s">
        <v>176</v>
      </c>
      <c r="BE792" s="228">
        <f>IF(N792="základní",J792,0)</f>
        <v>0</v>
      </c>
      <c r="BF792" s="228">
        <f>IF(N792="snížená",J792,0)</f>
        <v>0</v>
      </c>
      <c r="BG792" s="228">
        <f>IF(N792="zákl. přenesená",J792,0)</f>
        <v>0</v>
      </c>
      <c r="BH792" s="228">
        <f>IF(N792="sníž. přenesená",J792,0)</f>
        <v>0</v>
      </c>
      <c r="BI792" s="228">
        <f>IF(N792="nulová",J792,0)</f>
        <v>0</v>
      </c>
      <c r="BJ792" s="20" t="s">
        <v>80</v>
      </c>
      <c r="BK792" s="228">
        <f>ROUND(I792*H792,2)</f>
        <v>0</v>
      </c>
      <c r="BL792" s="20" t="s">
        <v>308</v>
      </c>
      <c r="BM792" s="227" t="s">
        <v>1542</v>
      </c>
    </row>
    <row r="793" s="2" customFormat="1" ht="16.5" customHeight="1">
      <c r="A793" s="41"/>
      <c r="B793" s="42"/>
      <c r="C793" s="216" t="s">
        <v>1543</v>
      </c>
      <c r="D793" s="216" t="s">
        <v>178</v>
      </c>
      <c r="E793" s="217" t="s">
        <v>1544</v>
      </c>
      <c r="F793" s="218" t="s">
        <v>1545</v>
      </c>
      <c r="G793" s="219" t="s">
        <v>195</v>
      </c>
      <c r="H793" s="220">
        <v>2</v>
      </c>
      <c r="I793" s="221"/>
      <c r="J793" s="222">
        <f>ROUND(I793*H793,2)</f>
        <v>0</v>
      </c>
      <c r="K793" s="218" t="s">
        <v>182</v>
      </c>
      <c r="L793" s="47"/>
      <c r="M793" s="223" t="s">
        <v>21</v>
      </c>
      <c r="N793" s="224" t="s">
        <v>43</v>
      </c>
      <c r="O793" s="87"/>
      <c r="P793" s="225">
        <f>O793*H793</f>
        <v>0</v>
      </c>
      <c r="Q793" s="225">
        <v>0.0309</v>
      </c>
      <c r="R793" s="225">
        <f>Q793*H793</f>
        <v>0.061800000000000001</v>
      </c>
      <c r="S793" s="225">
        <v>0</v>
      </c>
      <c r="T793" s="226">
        <f>S793*H793</f>
        <v>0</v>
      </c>
      <c r="U793" s="41"/>
      <c r="V793" s="41"/>
      <c r="W793" s="41"/>
      <c r="X793" s="41"/>
      <c r="Y793" s="41"/>
      <c r="Z793" s="41"/>
      <c r="AA793" s="41"/>
      <c r="AB793" s="41"/>
      <c r="AC793" s="41"/>
      <c r="AD793" s="41"/>
      <c r="AE793" s="41"/>
      <c r="AR793" s="227" t="s">
        <v>308</v>
      </c>
      <c r="AT793" s="227" t="s">
        <v>178</v>
      </c>
      <c r="AU793" s="227" t="s">
        <v>82</v>
      </c>
      <c r="AY793" s="20" t="s">
        <v>176</v>
      </c>
      <c r="BE793" s="228">
        <f>IF(N793="základní",J793,0)</f>
        <v>0</v>
      </c>
      <c r="BF793" s="228">
        <f>IF(N793="snížená",J793,0)</f>
        <v>0</v>
      </c>
      <c r="BG793" s="228">
        <f>IF(N793="zákl. přenesená",J793,0)</f>
        <v>0</v>
      </c>
      <c r="BH793" s="228">
        <f>IF(N793="sníž. přenesená",J793,0)</f>
        <v>0</v>
      </c>
      <c r="BI793" s="228">
        <f>IF(N793="nulová",J793,0)</f>
        <v>0</v>
      </c>
      <c r="BJ793" s="20" t="s">
        <v>80</v>
      </c>
      <c r="BK793" s="228">
        <f>ROUND(I793*H793,2)</f>
        <v>0</v>
      </c>
      <c r="BL793" s="20" t="s">
        <v>308</v>
      </c>
      <c r="BM793" s="227" t="s">
        <v>1546</v>
      </c>
    </row>
    <row r="794" s="2" customFormat="1">
      <c r="A794" s="41"/>
      <c r="B794" s="42"/>
      <c r="C794" s="43"/>
      <c r="D794" s="229" t="s">
        <v>185</v>
      </c>
      <c r="E794" s="43"/>
      <c r="F794" s="230" t="s">
        <v>1547</v>
      </c>
      <c r="G794" s="43"/>
      <c r="H794" s="43"/>
      <c r="I794" s="231"/>
      <c r="J794" s="43"/>
      <c r="K794" s="43"/>
      <c r="L794" s="47"/>
      <c r="M794" s="232"/>
      <c r="N794" s="233"/>
      <c r="O794" s="87"/>
      <c r="P794" s="87"/>
      <c r="Q794" s="87"/>
      <c r="R794" s="87"/>
      <c r="S794" s="87"/>
      <c r="T794" s="88"/>
      <c r="U794" s="41"/>
      <c r="V794" s="41"/>
      <c r="W794" s="41"/>
      <c r="X794" s="41"/>
      <c r="Y794" s="41"/>
      <c r="Z794" s="41"/>
      <c r="AA794" s="41"/>
      <c r="AB794" s="41"/>
      <c r="AC794" s="41"/>
      <c r="AD794" s="41"/>
      <c r="AE794" s="41"/>
      <c r="AT794" s="20" t="s">
        <v>185</v>
      </c>
      <c r="AU794" s="20" t="s">
        <v>82</v>
      </c>
    </row>
    <row r="795" s="13" customFormat="1">
      <c r="A795" s="13"/>
      <c r="B795" s="234"/>
      <c r="C795" s="235"/>
      <c r="D795" s="236" t="s">
        <v>187</v>
      </c>
      <c r="E795" s="237" t="s">
        <v>21</v>
      </c>
      <c r="F795" s="238" t="s">
        <v>1548</v>
      </c>
      <c r="G795" s="235"/>
      <c r="H795" s="237" t="s">
        <v>21</v>
      </c>
      <c r="I795" s="239"/>
      <c r="J795" s="235"/>
      <c r="K795" s="235"/>
      <c r="L795" s="240"/>
      <c r="M795" s="241"/>
      <c r="N795" s="242"/>
      <c r="O795" s="242"/>
      <c r="P795" s="242"/>
      <c r="Q795" s="242"/>
      <c r="R795" s="242"/>
      <c r="S795" s="242"/>
      <c r="T795" s="243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  <c r="AE795" s="13"/>
      <c r="AT795" s="244" t="s">
        <v>187</v>
      </c>
      <c r="AU795" s="244" t="s">
        <v>82</v>
      </c>
      <c r="AV795" s="13" t="s">
        <v>80</v>
      </c>
      <c r="AW795" s="13" t="s">
        <v>33</v>
      </c>
      <c r="AX795" s="13" t="s">
        <v>72</v>
      </c>
      <c r="AY795" s="244" t="s">
        <v>176</v>
      </c>
    </row>
    <row r="796" s="14" customFormat="1">
      <c r="A796" s="14"/>
      <c r="B796" s="245"/>
      <c r="C796" s="246"/>
      <c r="D796" s="236" t="s">
        <v>187</v>
      </c>
      <c r="E796" s="247" t="s">
        <v>21</v>
      </c>
      <c r="F796" s="248" t="s">
        <v>82</v>
      </c>
      <c r="G796" s="246"/>
      <c r="H796" s="249">
        <v>2</v>
      </c>
      <c r="I796" s="250"/>
      <c r="J796" s="246"/>
      <c r="K796" s="246"/>
      <c r="L796" s="251"/>
      <c r="M796" s="252"/>
      <c r="N796" s="253"/>
      <c r="O796" s="253"/>
      <c r="P796" s="253"/>
      <c r="Q796" s="253"/>
      <c r="R796" s="253"/>
      <c r="S796" s="253"/>
      <c r="T796" s="25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T796" s="255" t="s">
        <v>187</v>
      </c>
      <c r="AU796" s="255" t="s">
        <v>82</v>
      </c>
      <c r="AV796" s="14" t="s">
        <v>82</v>
      </c>
      <c r="AW796" s="14" t="s">
        <v>33</v>
      </c>
      <c r="AX796" s="14" t="s">
        <v>72</v>
      </c>
      <c r="AY796" s="255" t="s">
        <v>176</v>
      </c>
    </row>
    <row r="797" s="15" customFormat="1">
      <c r="A797" s="15"/>
      <c r="B797" s="256"/>
      <c r="C797" s="257"/>
      <c r="D797" s="236" t="s">
        <v>187</v>
      </c>
      <c r="E797" s="258" t="s">
        <v>21</v>
      </c>
      <c r="F797" s="259" t="s">
        <v>192</v>
      </c>
      <c r="G797" s="257"/>
      <c r="H797" s="260">
        <v>2</v>
      </c>
      <c r="I797" s="261"/>
      <c r="J797" s="257"/>
      <c r="K797" s="257"/>
      <c r="L797" s="262"/>
      <c r="M797" s="263"/>
      <c r="N797" s="264"/>
      <c r="O797" s="264"/>
      <c r="P797" s="264"/>
      <c r="Q797" s="264"/>
      <c r="R797" s="264"/>
      <c r="S797" s="264"/>
      <c r="T797" s="26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  <c r="AE797" s="15"/>
      <c r="AT797" s="266" t="s">
        <v>187</v>
      </c>
      <c r="AU797" s="266" t="s">
        <v>82</v>
      </c>
      <c r="AV797" s="15" t="s">
        <v>183</v>
      </c>
      <c r="AW797" s="15" t="s">
        <v>33</v>
      </c>
      <c r="AX797" s="15" t="s">
        <v>80</v>
      </c>
      <c r="AY797" s="266" t="s">
        <v>176</v>
      </c>
    </row>
    <row r="798" s="2" customFormat="1" ht="21.75" customHeight="1">
      <c r="A798" s="41"/>
      <c r="B798" s="42"/>
      <c r="C798" s="216" t="s">
        <v>1549</v>
      </c>
      <c r="D798" s="216" t="s">
        <v>178</v>
      </c>
      <c r="E798" s="217" t="s">
        <v>1550</v>
      </c>
      <c r="F798" s="218" t="s">
        <v>1551</v>
      </c>
      <c r="G798" s="219" t="s">
        <v>195</v>
      </c>
      <c r="H798" s="220">
        <v>5</v>
      </c>
      <c r="I798" s="221"/>
      <c r="J798" s="222">
        <f>ROUND(I798*H798,2)</f>
        <v>0</v>
      </c>
      <c r="K798" s="218" t="s">
        <v>182</v>
      </c>
      <c r="L798" s="47"/>
      <c r="M798" s="223" t="s">
        <v>21</v>
      </c>
      <c r="N798" s="224" t="s">
        <v>43</v>
      </c>
      <c r="O798" s="87"/>
      <c r="P798" s="225">
        <f>O798*H798</f>
        <v>0</v>
      </c>
      <c r="Q798" s="225">
        <v>0.0020500000000000002</v>
      </c>
      <c r="R798" s="225">
        <f>Q798*H798</f>
        <v>0.01025</v>
      </c>
      <c r="S798" s="225">
        <v>0</v>
      </c>
      <c r="T798" s="226">
        <f>S798*H798</f>
        <v>0</v>
      </c>
      <c r="U798" s="41"/>
      <c r="V798" s="41"/>
      <c r="W798" s="41"/>
      <c r="X798" s="41"/>
      <c r="Y798" s="41"/>
      <c r="Z798" s="41"/>
      <c r="AA798" s="41"/>
      <c r="AB798" s="41"/>
      <c r="AC798" s="41"/>
      <c r="AD798" s="41"/>
      <c r="AE798" s="41"/>
      <c r="AR798" s="227" t="s">
        <v>308</v>
      </c>
      <c r="AT798" s="227" t="s">
        <v>178</v>
      </c>
      <c r="AU798" s="227" t="s">
        <v>82</v>
      </c>
      <c r="AY798" s="20" t="s">
        <v>176</v>
      </c>
      <c r="BE798" s="228">
        <f>IF(N798="základní",J798,0)</f>
        <v>0</v>
      </c>
      <c r="BF798" s="228">
        <f>IF(N798="snížená",J798,0)</f>
        <v>0</v>
      </c>
      <c r="BG798" s="228">
        <f>IF(N798="zákl. přenesená",J798,0)</f>
        <v>0</v>
      </c>
      <c r="BH798" s="228">
        <f>IF(N798="sníž. přenesená",J798,0)</f>
        <v>0</v>
      </c>
      <c r="BI798" s="228">
        <f>IF(N798="nulová",J798,0)</f>
        <v>0</v>
      </c>
      <c r="BJ798" s="20" t="s">
        <v>80</v>
      </c>
      <c r="BK798" s="228">
        <f>ROUND(I798*H798,2)</f>
        <v>0</v>
      </c>
      <c r="BL798" s="20" t="s">
        <v>308</v>
      </c>
      <c r="BM798" s="227" t="s">
        <v>1552</v>
      </c>
    </row>
    <row r="799" s="2" customFormat="1">
      <c r="A799" s="41"/>
      <c r="B799" s="42"/>
      <c r="C799" s="43"/>
      <c r="D799" s="229" t="s">
        <v>185</v>
      </c>
      <c r="E799" s="43"/>
      <c r="F799" s="230" t="s">
        <v>1553</v>
      </c>
      <c r="G799" s="43"/>
      <c r="H799" s="43"/>
      <c r="I799" s="231"/>
      <c r="J799" s="43"/>
      <c r="K799" s="43"/>
      <c r="L799" s="47"/>
      <c r="M799" s="232"/>
      <c r="N799" s="233"/>
      <c r="O799" s="87"/>
      <c r="P799" s="87"/>
      <c r="Q799" s="87"/>
      <c r="R799" s="87"/>
      <c r="S799" s="87"/>
      <c r="T799" s="88"/>
      <c r="U799" s="41"/>
      <c r="V799" s="41"/>
      <c r="W799" s="41"/>
      <c r="X799" s="41"/>
      <c r="Y799" s="41"/>
      <c r="Z799" s="41"/>
      <c r="AA799" s="41"/>
      <c r="AB799" s="41"/>
      <c r="AC799" s="41"/>
      <c r="AD799" s="41"/>
      <c r="AE799" s="41"/>
      <c r="AT799" s="20" t="s">
        <v>185</v>
      </c>
      <c r="AU799" s="20" t="s">
        <v>82</v>
      </c>
    </row>
    <row r="800" s="13" customFormat="1">
      <c r="A800" s="13"/>
      <c r="B800" s="234"/>
      <c r="C800" s="235"/>
      <c r="D800" s="236" t="s">
        <v>187</v>
      </c>
      <c r="E800" s="237" t="s">
        <v>21</v>
      </c>
      <c r="F800" s="238" t="s">
        <v>845</v>
      </c>
      <c r="G800" s="235"/>
      <c r="H800" s="237" t="s">
        <v>21</v>
      </c>
      <c r="I800" s="239"/>
      <c r="J800" s="235"/>
      <c r="K800" s="235"/>
      <c r="L800" s="240"/>
      <c r="M800" s="241"/>
      <c r="N800" s="242"/>
      <c r="O800" s="242"/>
      <c r="P800" s="242"/>
      <c r="Q800" s="242"/>
      <c r="R800" s="242"/>
      <c r="S800" s="242"/>
      <c r="T800" s="243"/>
      <c r="U800" s="13"/>
      <c r="V800" s="13"/>
      <c r="W800" s="13"/>
      <c r="X800" s="13"/>
      <c r="Y800" s="13"/>
      <c r="Z800" s="13"/>
      <c r="AA800" s="13"/>
      <c r="AB800" s="13"/>
      <c r="AC800" s="13"/>
      <c r="AD800" s="13"/>
      <c r="AE800" s="13"/>
      <c r="AT800" s="244" t="s">
        <v>187</v>
      </c>
      <c r="AU800" s="244" t="s">
        <v>82</v>
      </c>
      <c r="AV800" s="13" t="s">
        <v>80</v>
      </c>
      <c r="AW800" s="13" t="s">
        <v>33</v>
      </c>
      <c r="AX800" s="13" t="s">
        <v>72</v>
      </c>
      <c r="AY800" s="244" t="s">
        <v>176</v>
      </c>
    </row>
    <row r="801" s="14" customFormat="1">
      <c r="A801" s="14"/>
      <c r="B801" s="245"/>
      <c r="C801" s="246"/>
      <c r="D801" s="236" t="s">
        <v>187</v>
      </c>
      <c r="E801" s="247" t="s">
        <v>21</v>
      </c>
      <c r="F801" s="248" t="s">
        <v>211</v>
      </c>
      <c r="G801" s="246"/>
      <c r="H801" s="249">
        <v>5</v>
      </c>
      <c r="I801" s="250"/>
      <c r="J801" s="246"/>
      <c r="K801" s="246"/>
      <c r="L801" s="251"/>
      <c r="M801" s="252"/>
      <c r="N801" s="253"/>
      <c r="O801" s="253"/>
      <c r="P801" s="253"/>
      <c r="Q801" s="253"/>
      <c r="R801" s="253"/>
      <c r="S801" s="253"/>
      <c r="T801" s="25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T801" s="255" t="s">
        <v>187</v>
      </c>
      <c r="AU801" s="255" t="s">
        <v>82</v>
      </c>
      <c r="AV801" s="14" t="s">
        <v>82</v>
      </c>
      <c r="AW801" s="14" t="s">
        <v>33</v>
      </c>
      <c r="AX801" s="14" t="s">
        <v>72</v>
      </c>
      <c r="AY801" s="255" t="s">
        <v>176</v>
      </c>
    </row>
    <row r="802" s="15" customFormat="1">
      <c r="A802" s="15"/>
      <c r="B802" s="256"/>
      <c r="C802" s="257"/>
      <c r="D802" s="236" t="s">
        <v>187</v>
      </c>
      <c r="E802" s="258" t="s">
        <v>21</v>
      </c>
      <c r="F802" s="259" t="s">
        <v>192</v>
      </c>
      <c r="G802" s="257"/>
      <c r="H802" s="260">
        <v>5</v>
      </c>
      <c r="I802" s="261"/>
      <c r="J802" s="257"/>
      <c r="K802" s="257"/>
      <c r="L802" s="262"/>
      <c r="M802" s="263"/>
      <c r="N802" s="264"/>
      <c r="O802" s="264"/>
      <c r="P802" s="264"/>
      <c r="Q802" s="264"/>
      <c r="R802" s="264"/>
      <c r="S802" s="264"/>
      <c r="T802" s="26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  <c r="AE802" s="15"/>
      <c r="AT802" s="266" t="s">
        <v>187</v>
      </c>
      <c r="AU802" s="266" t="s">
        <v>82</v>
      </c>
      <c r="AV802" s="15" t="s">
        <v>183</v>
      </c>
      <c r="AW802" s="15" t="s">
        <v>33</v>
      </c>
      <c r="AX802" s="15" t="s">
        <v>80</v>
      </c>
      <c r="AY802" s="266" t="s">
        <v>176</v>
      </c>
    </row>
    <row r="803" s="2" customFormat="1" ht="49.05" customHeight="1">
      <c r="A803" s="41"/>
      <c r="B803" s="42"/>
      <c r="C803" s="216" t="s">
        <v>1554</v>
      </c>
      <c r="D803" s="216" t="s">
        <v>178</v>
      </c>
      <c r="E803" s="217" t="s">
        <v>1555</v>
      </c>
      <c r="F803" s="218" t="s">
        <v>1556</v>
      </c>
      <c r="G803" s="219" t="s">
        <v>533</v>
      </c>
      <c r="H803" s="220">
        <v>0.39200000000000002</v>
      </c>
      <c r="I803" s="221"/>
      <c r="J803" s="222">
        <f>ROUND(I803*H803,2)</f>
        <v>0</v>
      </c>
      <c r="K803" s="218" t="s">
        <v>182</v>
      </c>
      <c r="L803" s="47"/>
      <c r="M803" s="223" t="s">
        <v>21</v>
      </c>
      <c r="N803" s="224" t="s">
        <v>43</v>
      </c>
      <c r="O803" s="87"/>
      <c r="P803" s="225">
        <f>O803*H803</f>
        <v>0</v>
      </c>
      <c r="Q803" s="225">
        <v>0</v>
      </c>
      <c r="R803" s="225">
        <f>Q803*H803</f>
        <v>0</v>
      </c>
      <c r="S803" s="225">
        <v>0</v>
      </c>
      <c r="T803" s="226">
        <f>S803*H803</f>
        <v>0</v>
      </c>
      <c r="U803" s="41"/>
      <c r="V803" s="41"/>
      <c r="W803" s="41"/>
      <c r="X803" s="41"/>
      <c r="Y803" s="41"/>
      <c r="Z803" s="41"/>
      <c r="AA803" s="41"/>
      <c r="AB803" s="41"/>
      <c r="AC803" s="41"/>
      <c r="AD803" s="41"/>
      <c r="AE803" s="41"/>
      <c r="AR803" s="227" t="s">
        <v>308</v>
      </c>
      <c r="AT803" s="227" t="s">
        <v>178</v>
      </c>
      <c r="AU803" s="227" t="s">
        <v>82</v>
      </c>
      <c r="AY803" s="20" t="s">
        <v>176</v>
      </c>
      <c r="BE803" s="228">
        <f>IF(N803="základní",J803,0)</f>
        <v>0</v>
      </c>
      <c r="BF803" s="228">
        <f>IF(N803="snížená",J803,0)</f>
        <v>0</v>
      </c>
      <c r="BG803" s="228">
        <f>IF(N803="zákl. přenesená",J803,0)</f>
        <v>0</v>
      </c>
      <c r="BH803" s="228">
        <f>IF(N803="sníž. přenesená",J803,0)</f>
        <v>0</v>
      </c>
      <c r="BI803" s="228">
        <f>IF(N803="nulová",J803,0)</f>
        <v>0</v>
      </c>
      <c r="BJ803" s="20" t="s">
        <v>80</v>
      </c>
      <c r="BK803" s="228">
        <f>ROUND(I803*H803,2)</f>
        <v>0</v>
      </c>
      <c r="BL803" s="20" t="s">
        <v>308</v>
      </c>
      <c r="BM803" s="227" t="s">
        <v>1557</v>
      </c>
    </row>
    <row r="804" s="2" customFormat="1">
      <c r="A804" s="41"/>
      <c r="B804" s="42"/>
      <c r="C804" s="43"/>
      <c r="D804" s="229" t="s">
        <v>185</v>
      </c>
      <c r="E804" s="43"/>
      <c r="F804" s="230" t="s">
        <v>1558</v>
      </c>
      <c r="G804" s="43"/>
      <c r="H804" s="43"/>
      <c r="I804" s="231"/>
      <c r="J804" s="43"/>
      <c r="K804" s="43"/>
      <c r="L804" s="47"/>
      <c r="M804" s="232"/>
      <c r="N804" s="233"/>
      <c r="O804" s="87"/>
      <c r="P804" s="87"/>
      <c r="Q804" s="87"/>
      <c r="R804" s="87"/>
      <c r="S804" s="87"/>
      <c r="T804" s="88"/>
      <c r="U804" s="41"/>
      <c r="V804" s="41"/>
      <c r="W804" s="41"/>
      <c r="X804" s="41"/>
      <c r="Y804" s="41"/>
      <c r="Z804" s="41"/>
      <c r="AA804" s="41"/>
      <c r="AB804" s="41"/>
      <c r="AC804" s="41"/>
      <c r="AD804" s="41"/>
      <c r="AE804" s="41"/>
      <c r="AT804" s="20" t="s">
        <v>185</v>
      </c>
      <c r="AU804" s="20" t="s">
        <v>82</v>
      </c>
    </row>
    <row r="805" s="12" customFormat="1" ht="22.8" customHeight="1">
      <c r="A805" s="12"/>
      <c r="B805" s="200"/>
      <c r="C805" s="201"/>
      <c r="D805" s="202" t="s">
        <v>71</v>
      </c>
      <c r="E805" s="214" t="s">
        <v>582</v>
      </c>
      <c r="F805" s="214" t="s">
        <v>583</v>
      </c>
      <c r="G805" s="201"/>
      <c r="H805" s="201"/>
      <c r="I805" s="204"/>
      <c r="J805" s="215">
        <f>BK805</f>
        <v>0</v>
      </c>
      <c r="K805" s="201"/>
      <c r="L805" s="206"/>
      <c r="M805" s="207"/>
      <c r="N805" s="208"/>
      <c r="O805" s="208"/>
      <c r="P805" s="209">
        <f>SUM(P806:P813)</f>
        <v>0</v>
      </c>
      <c r="Q805" s="208"/>
      <c r="R805" s="209">
        <f>SUM(R806:R813)</f>
        <v>0.16260000000000002</v>
      </c>
      <c r="S805" s="208"/>
      <c r="T805" s="210">
        <f>SUM(T806:T813)</f>
        <v>0</v>
      </c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  <c r="AR805" s="211" t="s">
        <v>82</v>
      </c>
      <c r="AT805" s="212" t="s">
        <v>71</v>
      </c>
      <c r="AU805" s="212" t="s">
        <v>80</v>
      </c>
      <c r="AY805" s="211" t="s">
        <v>176</v>
      </c>
      <c r="BK805" s="213">
        <f>SUM(BK806:BK813)</f>
        <v>0</v>
      </c>
    </row>
    <row r="806" s="2" customFormat="1" ht="24.15" customHeight="1">
      <c r="A806" s="41"/>
      <c r="B806" s="42"/>
      <c r="C806" s="216" t="s">
        <v>1559</v>
      </c>
      <c r="D806" s="216" t="s">
        <v>178</v>
      </c>
      <c r="E806" s="217" t="s">
        <v>1560</v>
      </c>
      <c r="F806" s="218" t="s">
        <v>1561</v>
      </c>
      <c r="G806" s="219" t="s">
        <v>579</v>
      </c>
      <c r="H806" s="220">
        <v>5</v>
      </c>
      <c r="I806" s="221"/>
      <c r="J806" s="222">
        <f>ROUND(I806*H806,2)</f>
        <v>0</v>
      </c>
      <c r="K806" s="218" t="s">
        <v>280</v>
      </c>
      <c r="L806" s="47"/>
      <c r="M806" s="223" t="s">
        <v>21</v>
      </c>
      <c r="N806" s="224" t="s">
        <v>43</v>
      </c>
      <c r="O806" s="87"/>
      <c r="P806" s="225">
        <f>O806*H806</f>
        <v>0</v>
      </c>
      <c r="Q806" s="225">
        <v>0.00051999999999999995</v>
      </c>
      <c r="R806" s="225">
        <f>Q806*H806</f>
        <v>0.0025999999999999999</v>
      </c>
      <c r="S806" s="225">
        <v>0</v>
      </c>
      <c r="T806" s="226">
        <f>S806*H806</f>
        <v>0</v>
      </c>
      <c r="U806" s="41"/>
      <c r="V806" s="41"/>
      <c r="W806" s="41"/>
      <c r="X806" s="41"/>
      <c r="Y806" s="41"/>
      <c r="Z806" s="41"/>
      <c r="AA806" s="41"/>
      <c r="AB806" s="41"/>
      <c r="AC806" s="41"/>
      <c r="AD806" s="41"/>
      <c r="AE806" s="41"/>
      <c r="AR806" s="227" t="s">
        <v>308</v>
      </c>
      <c r="AT806" s="227" t="s">
        <v>178</v>
      </c>
      <c r="AU806" s="227" t="s">
        <v>82</v>
      </c>
      <c r="AY806" s="20" t="s">
        <v>176</v>
      </c>
      <c r="BE806" s="228">
        <f>IF(N806="základní",J806,0)</f>
        <v>0</v>
      </c>
      <c r="BF806" s="228">
        <f>IF(N806="snížená",J806,0)</f>
        <v>0</v>
      </c>
      <c r="BG806" s="228">
        <f>IF(N806="zákl. přenesená",J806,0)</f>
        <v>0</v>
      </c>
      <c r="BH806" s="228">
        <f>IF(N806="sníž. přenesená",J806,0)</f>
        <v>0</v>
      </c>
      <c r="BI806" s="228">
        <f>IF(N806="nulová",J806,0)</f>
        <v>0</v>
      </c>
      <c r="BJ806" s="20" t="s">
        <v>80</v>
      </c>
      <c r="BK806" s="228">
        <f>ROUND(I806*H806,2)</f>
        <v>0</v>
      </c>
      <c r="BL806" s="20" t="s">
        <v>308</v>
      </c>
      <c r="BM806" s="227" t="s">
        <v>1562</v>
      </c>
    </row>
    <row r="807" s="2" customFormat="1" ht="24.15" customHeight="1">
      <c r="A807" s="41"/>
      <c r="B807" s="42"/>
      <c r="C807" s="216" t="s">
        <v>1563</v>
      </c>
      <c r="D807" s="216" t="s">
        <v>178</v>
      </c>
      <c r="E807" s="217" t="s">
        <v>1564</v>
      </c>
      <c r="F807" s="218" t="s">
        <v>1565</v>
      </c>
      <c r="G807" s="219" t="s">
        <v>579</v>
      </c>
      <c r="H807" s="220">
        <v>5</v>
      </c>
      <c r="I807" s="221"/>
      <c r="J807" s="222">
        <f>ROUND(I807*H807,2)</f>
        <v>0</v>
      </c>
      <c r="K807" s="218" t="s">
        <v>280</v>
      </c>
      <c r="L807" s="47"/>
      <c r="M807" s="223" t="s">
        <v>21</v>
      </c>
      <c r="N807" s="224" t="s">
        <v>43</v>
      </c>
      <c r="O807" s="87"/>
      <c r="P807" s="225">
        <f>O807*H807</f>
        <v>0</v>
      </c>
      <c r="Q807" s="225">
        <v>0.01</v>
      </c>
      <c r="R807" s="225">
        <f>Q807*H807</f>
        <v>0.050000000000000003</v>
      </c>
      <c r="S807" s="225">
        <v>0</v>
      </c>
      <c r="T807" s="226">
        <f>S807*H807</f>
        <v>0</v>
      </c>
      <c r="U807" s="41"/>
      <c r="V807" s="41"/>
      <c r="W807" s="41"/>
      <c r="X807" s="41"/>
      <c r="Y807" s="41"/>
      <c r="Z807" s="41"/>
      <c r="AA807" s="41"/>
      <c r="AB807" s="41"/>
      <c r="AC807" s="41"/>
      <c r="AD807" s="41"/>
      <c r="AE807" s="41"/>
      <c r="AR807" s="227" t="s">
        <v>308</v>
      </c>
      <c r="AT807" s="227" t="s">
        <v>178</v>
      </c>
      <c r="AU807" s="227" t="s">
        <v>82</v>
      </c>
      <c r="AY807" s="20" t="s">
        <v>176</v>
      </c>
      <c r="BE807" s="228">
        <f>IF(N807="základní",J807,0)</f>
        <v>0</v>
      </c>
      <c r="BF807" s="228">
        <f>IF(N807="snížená",J807,0)</f>
        <v>0</v>
      </c>
      <c r="BG807" s="228">
        <f>IF(N807="zákl. přenesená",J807,0)</f>
        <v>0</v>
      </c>
      <c r="BH807" s="228">
        <f>IF(N807="sníž. přenesená",J807,0)</f>
        <v>0</v>
      </c>
      <c r="BI807" s="228">
        <f>IF(N807="nulová",J807,0)</f>
        <v>0</v>
      </c>
      <c r="BJ807" s="20" t="s">
        <v>80</v>
      </c>
      <c r="BK807" s="228">
        <f>ROUND(I807*H807,2)</f>
        <v>0</v>
      </c>
      <c r="BL807" s="20" t="s">
        <v>308</v>
      </c>
      <c r="BM807" s="227" t="s">
        <v>1566</v>
      </c>
    </row>
    <row r="808" s="2" customFormat="1" ht="24.15" customHeight="1">
      <c r="A808" s="41"/>
      <c r="B808" s="42"/>
      <c r="C808" s="216" t="s">
        <v>1567</v>
      </c>
      <c r="D808" s="216" t="s">
        <v>178</v>
      </c>
      <c r="E808" s="217" t="s">
        <v>1568</v>
      </c>
      <c r="F808" s="218" t="s">
        <v>1569</v>
      </c>
      <c r="G808" s="219" t="s">
        <v>579</v>
      </c>
      <c r="H808" s="220">
        <v>5</v>
      </c>
      <c r="I808" s="221"/>
      <c r="J808" s="222">
        <f>ROUND(I808*H808,2)</f>
        <v>0</v>
      </c>
      <c r="K808" s="218" t="s">
        <v>280</v>
      </c>
      <c r="L808" s="47"/>
      <c r="M808" s="223" t="s">
        <v>21</v>
      </c>
      <c r="N808" s="224" t="s">
        <v>43</v>
      </c>
      <c r="O808" s="87"/>
      <c r="P808" s="225">
        <f>O808*H808</f>
        <v>0</v>
      </c>
      <c r="Q808" s="225">
        <v>0.001</v>
      </c>
      <c r="R808" s="225">
        <f>Q808*H808</f>
        <v>0.0050000000000000001</v>
      </c>
      <c r="S808" s="225">
        <v>0</v>
      </c>
      <c r="T808" s="226">
        <f>S808*H808</f>
        <v>0</v>
      </c>
      <c r="U808" s="41"/>
      <c r="V808" s="41"/>
      <c r="W808" s="41"/>
      <c r="X808" s="41"/>
      <c r="Y808" s="41"/>
      <c r="Z808" s="41"/>
      <c r="AA808" s="41"/>
      <c r="AB808" s="41"/>
      <c r="AC808" s="41"/>
      <c r="AD808" s="41"/>
      <c r="AE808" s="41"/>
      <c r="AR808" s="227" t="s">
        <v>308</v>
      </c>
      <c r="AT808" s="227" t="s">
        <v>178</v>
      </c>
      <c r="AU808" s="227" t="s">
        <v>82</v>
      </c>
      <c r="AY808" s="20" t="s">
        <v>176</v>
      </c>
      <c r="BE808" s="228">
        <f>IF(N808="základní",J808,0)</f>
        <v>0</v>
      </c>
      <c r="BF808" s="228">
        <f>IF(N808="snížená",J808,0)</f>
        <v>0</v>
      </c>
      <c r="BG808" s="228">
        <f>IF(N808="zákl. přenesená",J808,0)</f>
        <v>0</v>
      </c>
      <c r="BH808" s="228">
        <f>IF(N808="sníž. přenesená",J808,0)</f>
        <v>0</v>
      </c>
      <c r="BI808" s="228">
        <f>IF(N808="nulová",J808,0)</f>
        <v>0</v>
      </c>
      <c r="BJ808" s="20" t="s">
        <v>80</v>
      </c>
      <c r="BK808" s="228">
        <f>ROUND(I808*H808,2)</f>
        <v>0</v>
      </c>
      <c r="BL808" s="20" t="s">
        <v>308</v>
      </c>
      <c r="BM808" s="227" t="s">
        <v>1570</v>
      </c>
    </row>
    <row r="809" s="2" customFormat="1" ht="24.15" customHeight="1">
      <c r="A809" s="41"/>
      <c r="B809" s="42"/>
      <c r="C809" s="216" t="s">
        <v>1571</v>
      </c>
      <c r="D809" s="216" t="s">
        <v>178</v>
      </c>
      <c r="E809" s="217" t="s">
        <v>1572</v>
      </c>
      <c r="F809" s="218" t="s">
        <v>1573</v>
      </c>
      <c r="G809" s="219" t="s">
        <v>579</v>
      </c>
      <c r="H809" s="220">
        <v>5</v>
      </c>
      <c r="I809" s="221"/>
      <c r="J809" s="222">
        <f>ROUND(I809*H809,2)</f>
        <v>0</v>
      </c>
      <c r="K809" s="218" t="s">
        <v>280</v>
      </c>
      <c r="L809" s="47"/>
      <c r="M809" s="223" t="s">
        <v>21</v>
      </c>
      <c r="N809" s="224" t="s">
        <v>43</v>
      </c>
      <c r="O809" s="87"/>
      <c r="P809" s="225">
        <f>O809*H809</f>
        <v>0</v>
      </c>
      <c r="Q809" s="225">
        <v>0.001</v>
      </c>
      <c r="R809" s="225">
        <f>Q809*H809</f>
        <v>0.0050000000000000001</v>
      </c>
      <c r="S809" s="225">
        <v>0</v>
      </c>
      <c r="T809" s="226">
        <f>S809*H809</f>
        <v>0</v>
      </c>
      <c r="U809" s="41"/>
      <c r="V809" s="41"/>
      <c r="W809" s="41"/>
      <c r="X809" s="41"/>
      <c r="Y809" s="41"/>
      <c r="Z809" s="41"/>
      <c r="AA809" s="41"/>
      <c r="AB809" s="41"/>
      <c r="AC809" s="41"/>
      <c r="AD809" s="41"/>
      <c r="AE809" s="41"/>
      <c r="AR809" s="227" t="s">
        <v>308</v>
      </c>
      <c r="AT809" s="227" t="s">
        <v>178</v>
      </c>
      <c r="AU809" s="227" t="s">
        <v>82</v>
      </c>
      <c r="AY809" s="20" t="s">
        <v>176</v>
      </c>
      <c r="BE809" s="228">
        <f>IF(N809="základní",J809,0)</f>
        <v>0</v>
      </c>
      <c r="BF809" s="228">
        <f>IF(N809="snížená",J809,0)</f>
        <v>0</v>
      </c>
      <c r="BG809" s="228">
        <f>IF(N809="zákl. přenesená",J809,0)</f>
        <v>0</v>
      </c>
      <c r="BH809" s="228">
        <f>IF(N809="sníž. přenesená",J809,0)</f>
        <v>0</v>
      </c>
      <c r="BI809" s="228">
        <f>IF(N809="nulová",J809,0)</f>
        <v>0</v>
      </c>
      <c r="BJ809" s="20" t="s">
        <v>80</v>
      </c>
      <c r="BK809" s="228">
        <f>ROUND(I809*H809,2)</f>
        <v>0</v>
      </c>
      <c r="BL809" s="20" t="s">
        <v>308</v>
      </c>
      <c r="BM809" s="227" t="s">
        <v>1574</v>
      </c>
    </row>
    <row r="810" s="2" customFormat="1" ht="16.5" customHeight="1">
      <c r="A810" s="41"/>
      <c r="B810" s="42"/>
      <c r="C810" s="216" t="s">
        <v>1575</v>
      </c>
      <c r="D810" s="216" t="s">
        <v>178</v>
      </c>
      <c r="E810" s="217" t="s">
        <v>1576</v>
      </c>
      <c r="F810" s="218" t="s">
        <v>1577</v>
      </c>
      <c r="G810" s="219" t="s">
        <v>195</v>
      </c>
      <c r="H810" s="220">
        <v>1</v>
      </c>
      <c r="I810" s="221"/>
      <c r="J810" s="222">
        <f>ROUND(I810*H810,2)</f>
        <v>0</v>
      </c>
      <c r="K810" s="218" t="s">
        <v>280</v>
      </c>
      <c r="L810" s="47"/>
      <c r="M810" s="223" t="s">
        <v>21</v>
      </c>
      <c r="N810" s="224" t="s">
        <v>43</v>
      </c>
      <c r="O810" s="87"/>
      <c r="P810" s="225">
        <f>O810*H810</f>
        <v>0</v>
      </c>
      <c r="Q810" s="225">
        <v>0.02</v>
      </c>
      <c r="R810" s="225">
        <f>Q810*H810</f>
        <v>0.02</v>
      </c>
      <c r="S810" s="225">
        <v>0</v>
      </c>
      <c r="T810" s="226">
        <f>S810*H810</f>
        <v>0</v>
      </c>
      <c r="U810" s="41"/>
      <c r="V810" s="41"/>
      <c r="W810" s="41"/>
      <c r="X810" s="41"/>
      <c r="Y810" s="41"/>
      <c r="Z810" s="41"/>
      <c r="AA810" s="41"/>
      <c r="AB810" s="41"/>
      <c r="AC810" s="41"/>
      <c r="AD810" s="41"/>
      <c r="AE810" s="41"/>
      <c r="AR810" s="227" t="s">
        <v>308</v>
      </c>
      <c r="AT810" s="227" t="s">
        <v>178</v>
      </c>
      <c r="AU810" s="227" t="s">
        <v>82</v>
      </c>
      <c r="AY810" s="20" t="s">
        <v>176</v>
      </c>
      <c r="BE810" s="228">
        <f>IF(N810="základní",J810,0)</f>
        <v>0</v>
      </c>
      <c r="BF810" s="228">
        <f>IF(N810="snížená",J810,0)</f>
        <v>0</v>
      </c>
      <c r="BG810" s="228">
        <f>IF(N810="zákl. přenesená",J810,0)</f>
        <v>0</v>
      </c>
      <c r="BH810" s="228">
        <f>IF(N810="sníž. přenesená",J810,0)</f>
        <v>0</v>
      </c>
      <c r="BI810" s="228">
        <f>IF(N810="nulová",J810,0)</f>
        <v>0</v>
      </c>
      <c r="BJ810" s="20" t="s">
        <v>80</v>
      </c>
      <c r="BK810" s="228">
        <f>ROUND(I810*H810,2)</f>
        <v>0</v>
      </c>
      <c r="BL810" s="20" t="s">
        <v>308</v>
      </c>
      <c r="BM810" s="227" t="s">
        <v>1578</v>
      </c>
    </row>
    <row r="811" s="2" customFormat="1" ht="21.75" customHeight="1">
      <c r="A811" s="41"/>
      <c r="B811" s="42"/>
      <c r="C811" s="216" t="s">
        <v>1579</v>
      </c>
      <c r="D811" s="216" t="s">
        <v>178</v>
      </c>
      <c r="E811" s="217" t="s">
        <v>1580</v>
      </c>
      <c r="F811" s="218" t="s">
        <v>1581</v>
      </c>
      <c r="G811" s="219" t="s">
        <v>195</v>
      </c>
      <c r="H811" s="220">
        <v>4</v>
      </c>
      <c r="I811" s="221"/>
      <c r="J811" s="222">
        <f>ROUND(I811*H811,2)</f>
        <v>0</v>
      </c>
      <c r="K811" s="218" t="s">
        <v>280</v>
      </c>
      <c r="L811" s="47"/>
      <c r="M811" s="223" t="s">
        <v>21</v>
      </c>
      <c r="N811" s="224" t="s">
        <v>43</v>
      </c>
      <c r="O811" s="87"/>
      <c r="P811" s="225">
        <f>O811*H811</f>
        <v>0</v>
      </c>
      <c r="Q811" s="225">
        <v>0.02</v>
      </c>
      <c r="R811" s="225">
        <f>Q811*H811</f>
        <v>0.080000000000000002</v>
      </c>
      <c r="S811" s="225">
        <v>0</v>
      </c>
      <c r="T811" s="226">
        <f>S811*H811</f>
        <v>0</v>
      </c>
      <c r="U811" s="41"/>
      <c r="V811" s="41"/>
      <c r="W811" s="41"/>
      <c r="X811" s="41"/>
      <c r="Y811" s="41"/>
      <c r="Z811" s="41"/>
      <c r="AA811" s="41"/>
      <c r="AB811" s="41"/>
      <c r="AC811" s="41"/>
      <c r="AD811" s="41"/>
      <c r="AE811" s="41"/>
      <c r="AR811" s="227" t="s">
        <v>308</v>
      </c>
      <c r="AT811" s="227" t="s">
        <v>178</v>
      </c>
      <c r="AU811" s="227" t="s">
        <v>82</v>
      </c>
      <c r="AY811" s="20" t="s">
        <v>176</v>
      </c>
      <c r="BE811" s="228">
        <f>IF(N811="základní",J811,0)</f>
        <v>0</v>
      </c>
      <c r="BF811" s="228">
        <f>IF(N811="snížená",J811,0)</f>
        <v>0</v>
      </c>
      <c r="BG811" s="228">
        <f>IF(N811="zákl. přenesená",J811,0)</f>
        <v>0</v>
      </c>
      <c r="BH811" s="228">
        <f>IF(N811="sníž. přenesená",J811,0)</f>
        <v>0</v>
      </c>
      <c r="BI811" s="228">
        <f>IF(N811="nulová",J811,0)</f>
        <v>0</v>
      </c>
      <c r="BJ811" s="20" t="s">
        <v>80</v>
      </c>
      <c r="BK811" s="228">
        <f>ROUND(I811*H811,2)</f>
        <v>0</v>
      </c>
      <c r="BL811" s="20" t="s">
        <v>308</v>
      </c>
      <c r="BM811" s="227" t="s">
        <v>1582</v>
      </c>
    </row>
    <row r="812" s="2" customFormat="1" ht="49.05" customHeight="1">
      <c r="A812" s="41"/>
      <c r="B812" s="42"/>
      <c r="C812" s="216" t="s">
        <v>1583</v>
      </c>
      <c r="D812" s="216" t="s">
        <v>178</v>
      </c>
      <c r="E812" s="217" t="s">
        <v>1584</v>
      </c>
      <c r="F812" s="218" t="s">
        <v>1585</v>
      </c>
      <c r="G812" s="219" t="s">
        <v>533</v>
      </c>
      <c r="H812" s="220">
        <v>0.16300000000000001</v>
      </c>
      <c r="I812" s="221"/>
      <c r="J812" s="222">
        <f>ROUND(I812*H812,2)</f>
        <v>0</v>
      </c>
      <c r="K812" s="218" t="s">
        <v>182</v>
      </c>
      <c r="L812" s="47"/>
      <c r="M812" s="223" t="s">
        <v>21</v>
      </c>
      <c r="N812" s="224" t="s">
        <v>43</v>
      </c>
      <c r="O812" s="87"/>
      <c r="P812" s="225">
        <f>O812*H812</f>
        <v>0</v>
      </c>
      <c r="Q812" s="225">
        <v>0</v>
      </c>
      <c r="R812" s="225">
        <f>Q812*H812</f>
        <v>0</v>
      </c>
      <c r="S812" s="225">
        <v>0</v>
      </c>
      <c r="T812" s="226">
        <f>S812*H812</f>
        <v>0</v>
      </c>
      <c r="U812" s="41"/>
      <c r="V812" s="41"/>
      <c r="W812" s="41"/>
      <c r="X812" s="41"/>
      <c r="Y812" s="41"/>
      <c r="Z812" s="41"/>
      <c r="AA812" s="41"/>
      <c r="AB812" s="41"/>
      <c r="AC812" s="41"/>
      <c r="AD812" s="41"/>
      <c r="AE812" s="41"/>
      <c r="AR812" s="227" t="s">
        <v>308</v>
      </c>
      <c r="AT812" s="227" t="s">
        <v>178</v>
      </c>
      <c r="AU812" s="227" t="s">
        <v>82</v>
      </c>
      <c r="AY812" s="20" t="s">
        <v>176</v>
      </c>
      <c r="BE812" s="228">
        <f>IF(N812="základní",J812,0)</f>
        <v>0</v>
      </c>
      <c r="BF812" s="228">
        <f>IF(N812="snížená",J812,0)</f>
        <v>0</v>
      </c>
      <c r="BG812" s="228">
        <f>IF(N812="zákl. přenesená",J812,0)</f>
        <v>0</v>
      </c>
      <c r="BH812" s="228">
        <f>IF(N812="sníž. přenesená",J812,0)</f>
        <v>0</v>
      </c>
      <c r="BI812" s="228">
        <f>IF(N812="nulová",J812,0)</f>
        <v>0</v>
      </c>
      <c r="BJ812" s="20" t="s">
        <v>80</v>
      </c>
      <c r="BK812" s="228">
        <f>ROUND(I812*H812,2)</f>
        <v>0</v>
      </c>
      <c r="BL812" s="20" t="s">
        <v>308</v>
      </c>
      <c r="BM812" s="227" t="s">
        <v>1586</v>
      </c>
    </row>
    <row r="813" s="2" customFormat="1">
      <c r="A813" s="41"/>
      <c r="B813" s="42"/>
      <c r="C813" s="43"/>
      <c r="D813" s="229" t="s">
        <v>185</v>
      </c>
      <c r="E813" s="43"/>
      <c r="F813" s="230" t="s">
        <v>1587</v>
      </c>
      <c r="G813" s="43"/>
      <c r="H813" s="43"/>
      <c r="I813" s="231"/>
      <c r="J813" s="43"/>
      <c r="K813" s="43"/>
      <c r="L813" s="47"/>
      <c r="M813" s="232"/>
      <c r="N813" s="233"/>
      <c r="O813" s="87"/>
      <c r="P813" s="87"/>
      <c r="Q813" s="87"/>
      <c r="R813" s="87"/>
      <c r="S813" s="87"/>
      <c r="T813" s="88"/>
      <c r="U813" s="41"/>
      <c r="V813" s="41"/>
      <c r="W813" s="41"/>
      <c r="X813" s="41"/>
      <c r="Y813" s="41"/>
      <c r="Z813" s="41"/>
      <c r="AA813" s="41"/>
      <c r="AB813" s="41"/>
      <c r="AC813" s="41"/>
      <c r="AD813" s="41"/>
      <c r="AE813" s="41"/>
      <c r="AT813" s="20" t="s">
        <v>185</v>
      </c>
      <c r="AU813" s="20" t="s">
        <v>82</v>
      </c>
    </row>
    <row r="814" s="12" customFormat="1" ht="22.8" customHeight="1">
      <c r="A814" s="12"/>
      <c r="B814" s="200"/>
      <c r="C814" s="201"/>
      <c r="D814" s="202" t="s">
        <v>71</v>
      </c>
      <c r="E814" s="214" t="s">
        <v>614</v>
      </c>
      <c r="F814" s="214" t="s">
        <v>615</v>
      </c>
      <c r="G814" s="201"/>
      <c r="H814" s="201"/>
      <c r="I814" s="204"/>
      <c r="J814" s="215">
        <f>BK814</f>
        <v>0</v>
      </c>
      <c r="K814" s="201"/>
      <c r="L814" s="206"/>
      <c r="M814" s="207"/>
      <c r="N814" s="208"/>
      <c r="O814" s="208"/>
      <c r="P814" s="209">
        <f>SUM(P815:P832)</f>
        <v>0</v>
      </c>
      <c r="Q814" s="208"/>
      <c r="R814" s="209">
        <f>SUM(R815:R832)</f>
        <v>2.2600000000000002</v>
      </c>
      <c r="S814" s="208"/>
      <c r="T814" s="210">
        <f>SUM(T815:T832)</f>
        <v>0</v>
      </c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R814" s="211" t="s">
        <v>82</v>
      </c>
      <c r="AT814" s="212" t="s">
        <v>71</v>
      </c>
      <c r="AU814" s="212" t="s">
        <v>80</v>
      </c>
      <c r="AY814" s="211" t="s">
        <v>176</v>
      </c>
      <c r="BK814" s="213">
        <f>SUM(BK815:BK832)</f>
        <v>0</v>
      </c>
    </row>
    <row r="815" s="2" customFormat="1" ht="24.15" customHeight="1">
      <c r="A815" s="41"/>
      <c r="B815" s="42"/>
      <c r="C815" s="216" t="s">
        <v>1588</v>
      </c>
      <c r="D815" s="216" t="s">
        <v>178</v>
      </c>
      <c r="E815" s="217" t="s">
        <v>1589</v>
      </c>
      <c r="F815" s="218" t="s">
        <v>1590</v>
      </c>
      <c r="G815" s="219" t="s">
        <v>195</v>
      </c>
      <c r="H815" s="220">
        <v>16</v>
      </c>
      <c r="I815" s="221"/>
      <c r="J815" s="222">
        <f>ROUND(I815*H815,2)</f>
        <v>0</v>
      </c>
      <c r="K815" s="218" t="s">
        <v>280</v>
      </c>
      <c r="L815" s="47"/>
      <c r="M815" s="223" t="s">
        <v>21</v>
      </c>
      <c r="N815" s="224" t="s">
        <v>43</v>
      </c>
      <c r="O815" s="87"/>
      <c r="P815" s="225">
        <f>O815*H815</f>
        <v>0</v>
      </c>
      <c r="Q815" s="225">
        <v>0.01</v>
      </c>
      <c r="R815" s="225">
        <f>Q815*H815</f>
        <v>0.16</v>
      </c>
      <c r="S815" s="225">
        <v>0</v>
      </c>
      <c r="T815" s="226">
        <f>S815*H815</f>
        <v>0</v>
      </c>
      <c r="U815" s="41"/>
      <c r="V815" s="41"/>
      <c r="W815" s="41"/>
      <c r="X815" s="41"/>
      <c r="Y815" s="41"/>
      <c r="Z815" s="41"/>
      <c r="AA815" s="41"/>
      <c r="AB815" s="41"/>
      <c r="AC815" s="41"/>
      <c r="AD815" s="41"/>
      <c r="AE815" s="41"/>
      <c r="AR815" s="227" t="s">
        <v>308</v>
      </c>
      <c r="AT815" s="227" t="s">
        <v>178</v>
      </c>
      <c r="AU815" s="227" t="s">
        <v>82</v>
      </c>
      <c r="AY815" s="20" t="s">
        <v>176</v>
      </c>
      <c r="BE815" s="228">
        <f>IF(N815="základní",J815,0)</f>
        <v>0</v>
      </c>
      <c r="BF815" s="228">
        <f>IF(N815="snížená",J815,0)</f>
        <v>0</v>
      </c>
      <c r="BG815" s="228">
        <f>IF(N815="zákl. přenesená",J815,0)</f>
        <v>0</v>
      </c>
      <c r="BH815" s="228">
        <f>IF(N815="sníž. přenesená",J815,0)</f>
        <v>0</v>
      </c>
      <c r="BI815" s="228">
        <f>IF(N815="nulová",J815,0)</f>
        <v>0</v>
      </c>
      <c r="BJ815" s="20" t="s">
        <v>80</v>
      </c>
      <c r="BK815" s="228">
        <f>ROUND(I815*H815,2)</f>
        <v>0</v>
      </c>
      <c r="BL815" s="20" t="s">
        <v>308</v>
      </c>
      <c r="BM815" s="227" t="s">
        <v>1591</v>
      </c>
    </row>
    <row r="816" s="14" customFormat="1">
      <c r="A816" s="14"/>
      <c r="B816" s="245"/>
      <c r="C816" s="246"/>
      <c r="D816" s="236" t="s">
        <v>187</v>
      </c>
      <c r="E816" s="247" t="s">
        <v>21</v>
      </c>
      <c r="F816" s="248" t="s">
        <v>1592</v>
      </c>
      <c r="G816" s="246"/>
      <c r="H816" s="249">
        <v>2</v>
      </c>
      <c r="I816" s="250"/>
      <c r="J816" s="246"/>
      <c r="K816" s="246"/>
      <c r="L816" s="251"/>
      <c r="M816" s="252"/>
      <c r="N816" s="253"/>
      <c r="O816" s="253"/>
      <c r="P816" s="253"/>
      <c r="Q816" s="253"/>
      <c r="R816" s="253"/>
      <c r="S816" s="253"/>
      <c r="T816" s="25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T816" s="255" t="s">
        <v>187</v>
      </c>
      <c r="AU816" s="255" t="s">
        <v>82</v>
      </c>
      <c r="AV816" s="14" t="s">
        <v>82</v>
      </c>
      <c r="AW816" s="14" t="s">
        <v>33</v>
      </c>
      <c r="AX816" s="14" t="s">
        <v>72</v>
      </c>
      <c r="AY816" s="255" t="s">
        <v>176</v>
      </c>
    </row>
    <row r="817" s="14" customFormat="1">
      <c r="A817" s="14"/>
      <c r="B817" s="245"/>
      <c r="C817" s="246"/>
      <c r="D817" s="236" t="s">
        <v>187</v>
      </c>
      <c r="E817" s="247" t="s">
        <v>21</v>
      </c>
      <c r="F817" s="248" t="s">
        <v>1593</v>
      </c>
      <c r="G817" s="246"/>
      <c r="H817" s="249">
        <v>2</v>
      </c>
      <c r="I817" s="250"/>
      <c r="J817" s="246"/>
      <c r="K817" s="246"/>
      <c r="L817" s="251"/>
      <c r="M817" s="252"/>
      <c r="N817" s="253"/>
      <c r="O817" s="253"/>
      <c r="P817" s="253"/>
      <c r="Q817" s="253"/>
      <c r="R817" s="253"/>
      <c r="S817" s="253"/>
      <c r="T817" s="25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T817" s="255" t="s">
        <v>187</v>
      </c>
      <c r="AU817" s="255" t="s">
        <v>82</v>
      </c>
      <c r="AV817" s="14" t="s">
        <v>82</v>
      </c>
      <c r="AW817" s="14" t="s">
        <v>33</v>
      </c>
      <c r="AX817" s="14" t="s">
        <v>72</v>
      </c>
      <c r="AY817" s="255" t="s">
        <v>176</v>
      </c>
    </row>
    <row r="818" s="14" customFormat="1">
      <c r="A818" s="14"/>
      <c r="B818" s="245"/>
      <c r="C818" s="246"/>
      <c r="D818" s="236" t="s">
        <v>187</v>
      </c>
      <c r="E818" s="247" t="s">
        <v>21</v>
      </c>
      <c r="F818" s="248" t="s">
        <v>1594</v>
      </c>
      <c r="G818" s="246"/>
      <c r="H818" s="249">
        <v>2</v>
      </c>
      <c r="I818" s="250"/>
      <c r="J818" s="246"/>
      <c r="K818" s="246"/>
      <c r="L818" s="251"/>
      <c r="M818" s="252"/>
      <c r="N818" s="253"/>
      <c r="O818" s="253"/>
      <c r="P818" s="253"/>
      <c r="Q818" s="253"/>
      <c r="R818" s="253"/>
      <c r="S818" s="253"/>
      <c r="T818" s="25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T818" s="255" t="s">
        <v>187</v>
      </c>
      <c r="AU818" s="255" t="s">
        <v>82</v>
      </c>
      <c r="AV818" s="14" t="s">
        <v>82</v>
      </c>
      <c r="AW818" s="14" t="s">
        <v>33</v>
      </c>
      <c r="AX818" s="14" t="s">
        <v>72</v>
      </c>
      <c r="AY818" s="255" t="s">
        <v>176</v>
      </c>
    </row>
    <row r="819" s="14" customFormat="1">
      <c r="A819" s="14"/>
      <c r="B819" s="245"/>
      <c r="C819" s="246"/>
      <c r="D819" s="236" t="s">
        <v>187</v>
      </c>
      <c r="E819" s="247" t="s">
        <v>21</v>
      </c>
      <c r="F819" s="248" t="s">
        <v>1595</v>
      </c>
      <c r="G819" s="246"/>
      <c r="H819" s="249">
        <v>2</v>
      </c>
      <c r="I819" s="250"/>
      <c r="J819" s="246"/>
      <c r="K819" s="246"/>
      <c r="L819" s="251"/>
      <c r="M819" s="252"/>
      <c r="N819" s="253"/>
      <c r="O819" s="253"/>
      <c r="P819" s="253"/>
      <c r="Q819" s="253"/>
      <c r="R819" s="253"/>
      <c r="S819" s="253"/>
      <c r="T819" s="25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T819" s="255" t="s">
        <v>187</v>
      </c>
      <c r="AU819" s="255" t="s">
        <v>82</v>
      </c>
      <c r="AV819" s="14" t="s">
        <v>82</v>
      </c>
      <c r="AW819" s="14" t="s">
        <v>33</v>
      </c>
      <c r="AX819" s="14" t="s">
        <v>72</v>
      </c>
      <c r="AY819" s="255" t="s">
        <v>176</v>
      </c>
    </row>
    <row r="820" s="14" customFormat="1">
      <c r="A820" s="14"/>
      <c r="B820" s="245"/>
      <c r="C820" s="246"/>
      <c r="D820" s="236" t="s">
        <v>187</v>
      </c>
      <c r="E820" s="247" t="s">
        <v>21</v>
      </c>
      <c r="F820" s="248" t="s">
        <v>1596</v>
      </c>
      <c r="G820" s="246"/>
      <c r="H820" s="249">
        <v>2</v>
      </c>
      <c r="I820" s="250"/>
      <c r="J820" s="246"/>
      <c r="K820" s="246"/>
      <c r="L820" s="251"/>
      <c r="M820" s="252"/>
      <c r="N820" s="253"/>
      <c r="O820" s="253"/>
      <c r="P820" s="253"/>
      <c r="Q820" s="253"/>
      <c r="R820" s="253"/>
      <c r="S820" s="253"/>
      <c r="T820" s="25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T820" s="255" t="s">
        <v>187</v>
      </c>
      <c r="AU820" s="255" t="s">
        <v>82</v>
      </c>
      <c r="AV820" s="14" t="s">
        <v>82</v>
      </c>
      <c r="AW820" s="14" t="s">
        <v>33</v>
      </c>
      <c r="AX820" s="14" t="s">
        <v>72</v>
      </c>
      <c r="AY820" s="255" t="s">
        <v>176</v>
      </c>
    </row>
    <row r="821" s="14" customFormat="1">
      <c r="A821" s="14"/>
      <c r="B821" s="245"/>
      <c r="C821" s="246"/>
      <c r="D821" s="236" t="s">
        <v>187</v>
      </c>
      <c r="E821" s="247" t="s">
        <v>21</v>
      </c>
      <c r="F821" s="248" t="s">
        <v>1597</v>
      </c>
      <c r="G821" s="246"/>
      <c r="H821" s="249">
        <v>2</v>
      </c>
      <c r="I821" s="250"/>
      <c r="J821" s="246"/>
      <c r="K821" s="246"/>
      <c r="L821" s="251"/>
      <c r="M821" s="252"/>
      <c r="N821" s="253"/>
      <c r="O821" s="253"/>
      <c r="P821" s="253"/>
      <c r="Q821" s="253"/>
      <c r="R821" s="253"/>
      <c r="S821" s="253"/>
      <c r="T821" s="25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T821" s="255" t="s">
        <v>187</v>
      </c>
      <c r="AU821" s="255" t="s">
        <v>82</v>
      </c>
      <c r="AV821" s="14" t="s">
        <v>82</v>
      </c>
      <c r="AW821" s="14" t="s">
        <v>33</v>
      </c>
      <c r="AX821" s="14" t="s">
        <v>72</v>
      </c>
      <c r="AY821" s="255" t="s">
        <v>176</v>
      </c>
    </row>
    <row r="822" s="14" customFormat="1">
      <c r="A822" s="14"/>
      <c r="B822" s="245"/>
      <c r="C822" s="246"/>
      <c r="D822" s="236" t="s">
        <v>187</v>
      </c>
      <c r="E822" s="247" t="s">
        <v>21</v>
      </c>
      <c r="F822" s="248" t="s">
        <v>1598</v>
      </c>
      <c r="G822" s="246"/>
      <c r="H822" s="249">
        <v>2</v>
      </c>
      <c r="I822" s="250"/>
      <c r="J822" s="246"/>
      <c r="K822" s="246"/>
      <c r="L822" s="251"/>
      <c r="M822" s="252"/>
      <c r="N822" s="253"/>
      <c r="O822" s="253"/>
      <c r="P822" s="253"/>
      <c r="Q822" s="253"/>
      <c r="R822" s="253"/>
      <c r="S822" s="253"/>
      <c r="T822" s="25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T822" s="255" t="s">
        <v>187</v>
      </c>
      <c r="AU822" s="255" t="s">
        <v>82</v>
      </c>
      <c r="AV822" s="14" t="s">
        <v>82</v>
      </c>
      <c r="AW822" s="14" t="s">
        <v>33</v>
      </c>
      <c r="AX822" s="14" t="s">
        <v>72</v>
      </c>
      <c r="AY822" s="255" t="s">
        <v>176</v>
      </c>
    </row>
    <row r="823" s="14" customFormat="1">
      <c r="A823" s="14"/>
      <c r="B823" s="245"/>
      <c r="C823" s="246"/>
      <c r="D823" s="236" t="s">
        <v>187</v>
      </c>
      <c r="E823" s="247" t="s">
        <v>21</v>
      </c>
      <c r="F823" s="248" t="s">
        <v>1599</v>
      </c>
      <c r="G823" s="246"/>
      <c r="H823" s="249">
        <v>2</v>
      </c>
      <c r="I823" s="250"/>
      <c r="J823" s="246"/>
      <c r="K823" s="246"/>
      <c r="L823" s="251"/>
      <c r="M823" s="252"/>
      <c r="N823" s="253"/>
      <c r="O823" s="253"/>
      <c r="P823" s="253"/>
      <c r="Q823" s="253"/>
      <c r="R823" s="253"/>
      <c r="S823" s="253"/>
      <c r="T823" s="25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T823" s="255" t="s">
        <v>187</v>
      </c>
      <c r="AU823" s="255" t="s">
        <v>82</v>
      </c>
      <c r="AV823" s="14" t="s">
        <v>82</v>
      </c>
      <c r="AW823" s="14" t="s">
        <v>33</v>
      </c>
      <c r="AX823" s="14" t="s">
        <v>72</v>
      </c>
      <c r="AY823" s="255" t="s">
        <v>176</v>
      </c>
    </row>
    <row r="824" s="15" customFormat="1">
      <c r="A824" s="15"/>
      <c r="B824" s="256"/>
      <c r="C824" s="257"/>
      <c r="D824" s="236" t="s">
        <v>187</v>
      </c>
      <c r="E824" s="258" t="s">
        <v>21</v>
      </c>
      <c r="F824" s="259" t="s">
        <v>192</v>
      </c>
      <c r="G824" s="257"/>
      <c r="H824" s="260">
        <v>16</v>
      </c>
      <c r="I824" s="261"/>
      <c r="J824" s="257"/>
      <c r="K824" s="257"/>
      <c r="L824" s="262"/>
      <c r="M824" s="263"/>
      <c r="N824" s="264"/>
      <c r="O824" s="264"/>
      <c r="P824" s="264"/>
      <c r="Q824" s="264"/>
      <c r="R824" s="264"/>
      <c r="S824" s="264"/>
      <c r="T824" s="26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  <c r="AE824" s="15"/>
      <c r="AT824" s="266" t="s">
        <v>187</v>
      </c>
      <c r="AU824" s="266" t="s">
        <v>82</v>
      </c>
      <c r="AV824" s="15" t="s">
        <v>183</v>
      </c>
      <c r="AW824" s="15" t="s">
        <v>33</v>
      </c>
      <c r="AX824" s="15" t="s">
        <v>80</v>
      </c>
      <c r="AY824" s="266" t="s">
        <v>176</v>
      </c>
    </row>
    <row r="825" s="2" customFormat="1" ht="24.15" customHeight="1">
      <c r="A825" s="41"/>
      <c r="B825" s="42"/>
      <c r="C825" s="216" t="s">
        <v>1600</v>
      </c>
      <c r="D825" s="216" t="s">
        <v>178</v>
      </c>
      <c r="E825" s="217" t="s">
        <v>1601</v>
      </c>
      <c r="F825" s="218" t="s">
        <v>1602</v>
      </c>
      <c r="G825" s="219" t="s">
        <v>195</v>
      </c>
      <c r="H825" s="220">
        <v>10</v>
      </c>
      <c r="I825" s="221"/>
      <c r="J825" s="222">
        <f>ROUND(I825*H825,2)</f>
        <v>0</v>
      </c>
      <c r="K825" s="218" t="s">
        <v>280</v>
      </c>
      <c r="L825" s="47"/>
      <c r="M825" s="223" t="s">
        <v>21</v>
      </c>
      <c r="N825" s="224" t="s">
        <v>43</v>
      </c>
      <c r="O825" s="87"/>
      <c r="P825" s="225">
        <f>O825*H825</f>
        <v>0</v>
      </c>
      <c r="Q825" s="225">
        <v>0.01</v>
      </c>
      <c r="R825" s="225">
        <f>Q825*H825</f>
        <v>0.10000000000000001</v>
      </c>
      <c r="S825" s="225">
        <v>0</v>
      </c>
      <c r="T825" s="226">
        <f>S825*H825</f>
        <v>0</v>
      </c>
      <c r="U825" s="41"/>
      <c r="V825" s="41"/>
      <c r="W825" s="41"/>
      <c r="X825" s="41"/>
      <c r="Y825" s="41"/>
      <c r="Z825" s="41"/>
      <c r="AA825" s="41"/>
      <c r="AB825" s="41"/>
      <c r="AC825" s="41"/>
      <c r="AD825" s="41"/>
      <c r="AE825" s="41"/>
      <c r="AR825" s="227" t="s">
        <v>308</v>
      </c>
      <c r="AT825" s="227" t="s">
        <v>178</v>
      </c>
      <c r="AU825" s="227" t="s">
        <v>82</v>
      </c>
      <c r="AY825" s="20" t="s">
        <v>176</v>
      </c>
      <c r="BE825" s="228">
        <f>IF(N825="základní",J825,0)</f>
        <v>0</v>
      </c>
      <c r="BF825" s="228">
        <f>IF(N825="snížená",J825,0)</f>
        <v>0</v>
      </c>
      <c r="BG825" s="228">
        <f>IF(N825="zákl. přenesená",J825,0)</f>
        <v>0</v>
      </c>
      <c r="BH825" s="228">
        <f>IF(N825="sníž. přenesená",J825,0)</f>
        <v>0</v>
      </c>
      <c r="BI825" s="228">
        <f>IF(N825="nulová",J825,0)</f>
        <v>0</v>
      </c>
      <c r="BJ825" s="20" t="s">
        <v>80</v>
      </c>
      <c r="BK825" s="228">
        <f>ROUND(I825*H825,2)</f>
        <v>0</v>
      </c>
      <c r="BL825" s="20" t="s">
        <v>308</v>
      </c>
      <c r="BM825" s="227" t="s">
        <v>1603</v>
      </c>
    </row>
    <row r="826" s="14" customFormat="1">
      <c r="A826" s="14"/>
      <c r="B826" s="245"/>
      <c r="C826" s="246"/>
      <c r="D826" s="236" t="s">
        <v>187</v>
      </c>
      <c r="E826" s="247" t="s">
        <v>21</v>
      </c>
      <c r="F826" s="248" t="s">
        <v>1604</v>
      </c>
      <c r="G826" s="246"/>
      <c r="H826" s="249">
        <v>2</v>
      </c>
      <c r="I826" s="250"/>
      <c r="J826" s="246"/>
      <c r="K826" s="246"/>
      <c r="L826" s="251"/>
      <c r="M826" s="252"/>
      <c r="N826" s="253"/>
      <c r="O826" s="253"/>
      <c r="P826" s="253"/>
      <c r="Q826" s="253"/>
      <c r="R826" s="253"/>
      <c r="S826" s="253"/>
      <c r="T826" s="25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T826" s="255" t="s">
        <v>187</v>
      </c>
      <c r="AU826" s="255" t="s">
        <v>82</v>
      </c>
      <c r="AV826" s="14" t="s">
        <v>82</v>
      </c>
      <c r="AW826" s="14" t="s">
        <v>33</v>
      </c>
      <c r="AX826" s="14" t="s">
        <v>72</v>
      </c>
      <c r="AY826" s="255" t="s">
        <v>176</v>
      </c>
    </row>
    <row r="827" s="14" customFormat="1">
      <c r="A827" s="14"/>
      <c r="B827" s="245"/>
      <c r="C827" s="246"/>
      <c r="D827" s="236" t="s">
        <v>187</v>
      </c>
      <c r="E827" s="247" t="s">
        <v>21</v>
      </c>
      <c r="F827" s="248" t="s">
        <v>1605</v>
      </c>
      <c r="G827" s="246"/>
      <c r="H827" s="249">
        <v>4</v>
      </c>
      <c r="I827" s="250"/>
      <c r="J827" s="246"/>
      <c r="K827" s="246"/>
      <c r="L827" s="251"/>
      <c r="M827" s="252"/>
      <c r="N827" s="253"/>
      <c r="O827" s="253"/>
      <c r="P827" s="253"/>
      <c r="Q827" s="253"/>
      <c r="R827" s="253"/>
      <c r="S827" s="253"/>
      <c r="T827" s="25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T827" s="255" t="s">
        <v>187</v>
      </c>
      <c r="AU827" s="255" t="s">
        <v>82</v>
      </c>
      <c r="AV827" s="14" t="s">
        <v>82</v>
      </c>
      <c r="AW827" s="14" t="s">
        <v>33</v>
      </c>
      <c r="AX827" s="14" t="s">
        <v>72</v>
      </c>
      <c r="AY827" s="255" t="s">
        <v>176</v>
      </c>
    </row>
    <row r="828" s="14" customFormat="1">
      <c r="A828" s="14"/>
      <c r="B828" s="245"/>
      <c r="C828" s="246"/>
      <c r="D828" s="236" t="s">
        <v>187</v>
      </c>
      <c r="E828" s="247" t="s">
        <v>21</v>
      </c>
      <c r="F828" s="248" t="s">
        <v>1606</v>
      </c>
      <c r="G828" s="246"/>
      <c r="H828" s="249">
        <v>4</v>
      </c>
      <c r="I828" s="250"/>
      <c r="J828" s="246"/>
      <c r="K828" s="246"/>
      <c r="L828" s="251"/>
      <c r="M828" s="252"/>
      <c r="N828" s="253"/>
      <c r="O828" s="253"/>
      <c r="P828" s="253"/>
      <c r="Q828" s="253"/>
      <c r="R828" s="253"/>
      <c r="S828" s="253"/>
      <c r="T828" s="25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T828" s="255" t="s">
        <v>187</v>
      </c>
      <c r="AU828" s="255" t="s">
        <v>82</v>
      </c>
      <c r="AV828" s="14" t="s">
        <v>82</v>
      </c>
      <c r="AW828" s="14" t="s">
        <v>33</v>
      </c>
      <c r="AX828" s="14" t="s">
        <v>72</v>
      </c>
      <c r="AY828" s="255" t="s">
        <v>176</v>
      </c>
    </row>
    <row r="829" s="15" customFormat="1">
      <c r="A829" s="15"/>
      <c r="B829" s="256"/>
      <c r="C829" s="257"/>
      <c r="D829" s="236" t="s">
        <v>187</v>
      </c>
      <c r="E829" s="258" t="s">
        <v>21</v>
      </c>
      <c r="F829" s="259" t="s">
        <v>192</v>
      </c>
      <c r="G829" s="257"/>
      <c r="H829" s="260">
        <v>10</v>
      </c>
      <c r="I829" s="261"/>
      <c r="J829" s="257"/>
      <c r="K829" s="257"/>
      <c r="L829" s="262"/>
      <c r="M829" s="263"/>
      <c r="N829" s="264"/>
      <c r="O829" s="264"/>
      <c r="P829" s="264"/>
      <c r="Q829" s="264"/>
      <c r="R829" s="264"/>
      <c r="S829" s="264"/>
      <c r="T829" s="26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  <c r="AT829" s="266" t="s">
        <v>187</v>
      </c>
      <c r="AU829" s="266" t="s">
        <v>82</v>
      </c>
      <c r="AV829" s="15" t="s">
        <v>183</v>
      </c>
      <c r="AW829" s="15" t="s">
        <v>33</v>
      </c>
      <c r="AX829" s="15" t="s">
        <v>80</v>
      </c>
      <c r="AY829" s="266" t="s">
        <v>176</v>
      </c>
    </row>
    <row r="830" s="2" customFormat="1" ht="24.15" customHeight="1">
      <c r="A830" s="41"/>
      <c r="B830" s="42"/>
      <c r="C830" s="216" t="s">
        <v>1607</v>
      </c>
      <c r="D830" s="216" t="s">
        <v>178</v>
      </c>
      <c r="E830" s="217" t="s">
        <v>1608</v>
      </c>
      <c r="F830" s="218" t="s">
        <v>1609</v>
      </c>
      <c r="G830" s="219" t="s">
        <v>195</v>
      </c>
      <c r="H830" s="220">
        <v>1</v>
      </c>
      <c r="I830" s="221"/>
      <c r="J830" s="222">
        <f>ROUND(I830*H830,2)</f>
        <v>0</v>
      </c>
      <c r="K830" s="218" t="s">
        <v>280</v>
      </c>
      <c r="L830" s="47"/>
      <c r="M830" s="223" t="s">
        <v>21</v>
      </c>
      <c r="N830" s="224" t="s">
        <v>43</v>
      </c>
      <c r="O830" s="87"/>
      <c r="P830" s="225">
        <f>O830*H830</f>
        <v>0</v>
      </c>
      <c r="Q830" s="225">
        <v>2</v>
      </c>
      <c r="R830" s="225">
        <f>Q830*H830</f>
        <v>2</v>
      </c>
      <c r="S830" s="225">
        <v>0</v>
      </c>
      <c r="T830" s="226">
        <f>S830*H830</f>
        <v>0</v>
      </c>
      <c r="U830" s="41"/>
      <c r="V830" s="41"/>
      <c r="W830" s="41"/>
      <c r="X830" s="41"/>
      <c r="Y830" s="41"/>
      <c r="Z830" s="41"/>
      <c r="AA830" s="41"/>
      <c r="AB830" s="41"/>
      <c r="AC830" s="41"/>
      <c r="AD830" s="41"/>
      <c r="AE830" s="41"/>
      <c r="AR830" s="227" t="s">
        <v>308</v>
      </c>
      <c r="AT830" s="227" t="s">
        <v>178</v>
      </c>
      <c r="AU830" s="227" t="s">
        <v>82</v>
      </c>
      <c r="AY830" s="20" t="s">
        <v>176</v>
      </c>
      <c r="BE830" s="228">
        <f>IF(N830="základní",J830,0)</f>
        <v>0</v>
      </c>
      <c r="BF830" s="228">
        <f>IF(N830="snížená",J830,0)</f>
        <v>0</v>
      </c>
      <c r="BG830" s="228">
        <f>IF(N830="zákl. přenesená",J830,0)</f>
        <v>0</v>
      </c>
      <c r="BH830" s="228">
        <f>IF(N830="sníž. přenesená",J830,0)</f>
        <v>0</v>
      </c>
      <c r="BI830" s="228">
        <f>IF(N830="nulová",J830,0)</f>
        <v>0</v>
      </c>
      <c r="BJ830" s="20" t="s">
        <v>80</v>
      </c>
      <c r="BK830" s="228">
        <f>ROUND(I830*H830,2)</f>
        <v>0</v>
      </c>
      <c r="BL830" s="20" t="s">
        <v>308</v>
      </c>
      <c r="BM830" s="227" t="s">
        <v>1610</v>
      </c>
    </row>
    <row r="831" s="2" customFormat="1" ht="44.25" customHeight="1">
      <c r="A831" s="41"/>
      <c r="B831" s="42"/>
      <c r="C831" s="216" t="s">
        <v>1611</v>
      </c>
      <c r="D831" s="216" t="s">
        <v>178</v>
      </c>
      <c r="E831" s="217" t="s">
        <v>1612</v>
      </c>
      <c r="F831" s="218" t="s">
        <v>1613</v>
      </c>
      <c r="G831" s="219" t="s">
        <v>533</v>
      </c>
      <c r="H831" s="220">
        <v>2.2599999999999998</v>
      </c>
      <c r="I831" s="221"/>
      <c r="J831" s="222">
        <f>ROUND(I831*H831,2)</f>
        <v>0</v>
      </c>
      <c r="K831" s="218" t="s">
        <v>182</v>
      </c>
      <c r="L831" s="47"/>
      <c r="M831" s="223" t="s">
        <v>21</v>
      </c>
      <c r="N831" s="224" t="s">
        <v>43</v>
      </c>
      <c r="O831" s="87"/>
      <c r="P831" s="225">
        <f>O831*H831</f>
        <v>0</v>
      </c>
      <c r="Q831" s="225">
        <v>0</v>
      </c>
      <c r="R831" s="225">
        <f>Q831*H831</f>
        <v>0</v>
      </c>
      <c r="S831" s="225">
        <v>0</v>
      </c>
      <c r="T831" s="226">
        <f>S831*H831</f>
        <v>0</v>
      </c>
      <c r="U831" s="41"/>
      <c r="V831" s="41"/>
      <c r="W831" s="41"/>
      <c r="X831" s="41"/>
      <c r="Y831" s="41"/>
      <c r="Z831" s="41"/>
      <c r="AA831" s="41"/>
      <c r="AB831" s="41"/>
      <c r="AC831" s="41"/>
      <c r="AD831" s="41"/>
      <c r="AE831" s="41"/>
      <c r="AR831" s="227" t="s">
        <v>308</v>
      </c>
      <c r="AT831" s="227" t="s">
        <v>178</v>
      </c>
      <c r="AU831" s="227" t="s">
        <v>82</v>
      </c>
      <c r="AY831" s="20" t="s">
        <v>176</v>
      </c>
      <c r="BE831" s="228">
        <f>IF(N831="základní",J831,0)</f>
        <v>0</v>
      </c>
      <c r="BF831" s="228">
        <f>IF(N831="snížená",J831,0)</f>
        <v>0</v>
      </c>
      <c r="BG831" s="228">
        <f>IF(N831="zákl. přenesená",J831,0)</f>
        <v>0</v>
      </c>
      <c r="BH831" s="228">
        <f>IF(N831="sníž. přenesená",J831,0)</f>
        <v>0</v>
      </c>
      <c r="BI831" s="228">
        <f>IF(N831="nulová",J831,0)</f>
        <v>0</v>
      </c>
      <c r="BJ831" s="20" t="s">
        <v>80</v>
      </c>
      <c r="BK831" s="228">
        <f>ROUND(I831*H831,2)</f>
        <v>0</v>
      </c>
      <c r="BL831" s="20" t="s">
        <v>308</v>
      </c>
      <c r="BM831" s="227" t="s">
        <v>1614</v>
      </c>
    </row>
    <row r="832" s="2" customFormat="1">
      <c r="A832" s="41"/>
      <c r="B832" s="42"/>
      <c r="C832" s="43"/>
      <c r="D832" s="229" t="s">
        <v>185</v>
      </c>
      <c r="E832" s="43"/>
      <c r="F832" s="230" t="s">
        <v>1615</v>
      </c>
      <c r="G832" s="43"/>
      <c r="H832" s="43"/>
      <c r="I832" s="231"/>
      <c r="J832" s="43"/>
      <c r="K832" s="43"/>
      <c r="L832" s="47"/>
      <c r="M832" s="232"/>
      <c r="N832" s="233"/>
      <c r="O832" s="87"/>
      <c r="P832" s="87"/>
      <c r="Q832" s="87"/>
      <c r="R832" s="87"/>
      <c r="S832" s="87"/>
      <c r="T832" s="88"/>
      <c r="U832" s="41"/>
      <c r="V832" s="41"/>
      <c r="W832" s="41"/>
      <c r="X832" s="41"/>
      <c r="Y832" s="41"/>
      <c r="Z832" s="41"/>
      <c r="AA832" s="41"/>
      <c r="AB832" s="41"/>
      <c r="AC832" s="41"/>
      <c r="AD832" s="41"/>
      <c r="AE832" s="41"/>
      <c r="AT832" s="20" t="s">
        <v>185</v>
      </c>
      <c r="AU832" s="20" t="s">
        <v>82</v>
      </c>
    </row>
    <row r="833" s="12" customFormat="1" ht="22.8" customHeight="1">
      <c r="A833" s="12"/>
      <c r="B833" s="200"/>
      <c r="C833" s="201"/>
      <c r="D833" s="202" t="s">
        <v>71</v>
      </c>
      <c r="E833" s="214" t="s">
        <v>1616</v>
      </c>
      <c r="F833" s="214" t="s">
        <v>109</v>
      </c>
      <c r="G833" s="201"/>
      <c r="H833" s="201"/>
      <c r="I833" s="204"/>
      <c r="J833" s="215">
        <f>BK833</f>
        <v>0</v>
      </c>
      <c r="K833" s="201"/>
      <c r="L833" s="206"/>
      <c r="M833" s="207"/>
      <c r="N833" s="208"/>
      <c r="O833" s="208"/>
      <c r="P833" s="209">
        <f>SUM(P834:P844)</f>
        <v>0</v>
      </c>
      <c r="Q833" s="208"/>
      <c r="R833" s="209">
        <f>SUM(R834:R844)</f>
        <v>0.017940000000000001</v>
      </c>
      <c r="S833" s="208"/>
      <c r="T833" s="210">
        <f>SUM(T834:T844)</f>
        <v>0</v>
      </c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R833" s="211" t="s">
        <v>82</v>
      </c>
      <c r="AT833" s="212" t="s">
        <v>71</v>
      </c>
      <c r="AU833" s="212" t="s">
        <v>80</v>
      </c>
      <c r="AY833" s="211" t="s">
        <v>176</v>
      </c>
      <c r="BK833" s="213">
        <f>SUM(BK834:BK844)</f>
        <v>0</v>
      </c>
    </row>
    <row r="834" s="2" customFormat="1" ht="24.15" customHeight="1">
      <c r="A834" s="41"/>
      <c r="B834" s="42"/>
      <c r="C834" s="216" t="s">
        <v>1617</v>
      </c>
      <c r="D834" s="216" t="s">
        <v>178</v>
      </c>
      <c r="E834" s="217" t="s">
        <v>1618</v>
      </c>
      <c r="F834" s="218" t="s">
        <v>1619</v>
      </c>
      <c r="G834" s="219" t="s">
        <v>407</v>
      </c>
      <c r="H834" s="220">
        <v>35</v>
      </c>
      <c r="I834" s="221"/>
      <c r="J834" s="222">
        <f>ROUND(I834*H834,2)</f>
        <v>0</v>
      </c>
      <c r="K834" s="218" t="s">
        <v>182</v>
      </c>
      <c r="L834" s="47"/>
      <c r="M834" s="223" t="s">
        <v>21</v>
      </c>
      <c r="N834" s="224" t="s">
        <v>43</v>
      </c>
      <c r="O834" s="87"/>
      <c r="P834" s="225">
        <f>O834*H834</f>
        <v>0</v>
      </c>
      <c r="Q834" s="225">
        <v>0</v>
      </c>
      <c r="R834" s="225">
        <f>Q834*H834</f>
        <v>0</v>
      </c>
      <c r="S834" s="225">
        <v>0</v>
      </c>
      <c r="T834" s="226">
        <f>S834*H834</f>
        <v>0</v>
      </c>
      <c r="U834" s="41"/>
      <c r="V834" s="41"/>
      <c r="W834" s="41"/>
      <c r="X834" s="41"/>
      <c r="Y834" s="41"/>
      <c r="Z834" s="41"/>
      <c r="AA834" s="41"/>
      <c r="AB834" s="41"/>
      <c r="AC834" s="41"/>
      <c r="AD834" s="41"/>
      <c r="AE834" s="41"/>
      <c r="AR834" s="227" t="s">
        <v>308</v>
      </c>
      <c r="AT834" s="227" t="s">
        <v>178</v>
      </c>
      <c r="AU834" s="227" t="s">
        <v>82</v>
      </c>
      <c r="AY834" s="20" t="s">
        <v>176</v>
      </c>
      <c r="BE834" s="228">
        <f>IF(N834="základní",J834,0)</f>
        <v>0</v>
      </c>
      <c r="BF834" s="228">
        <f>IF(N834="snížená",J834,0)</f>
        <v>0</v>
      </c>
      <c r="BG834" s="228">
        <f>IF(N834="zákl. přenesená",J834,0)</f>
        <v>0</v>
      </c>
      <c r="BH834" s="228">
        <f>IF(N834="sníž. přenesená",J834,0)</f>
        <v>0</v>
      </c>
      <c r="BI834" s="228">
        <f>IF(N834="nulová",J834,0)</f>
        <v>0</v>
      </c>
      <c r="BJ834" s="20" t="s">
        <v>80</v>
      </c>
      <c r="BK834" s="228">
        <f>ROUND(I834*H834,2)</f>
        <v>0</v>
      </c>
      <c r="BL834" s="20" t="s">
        <v>308</v>
      </c>
      <c r="BM834" s="227" t="s">
        <v>1620</v>
      </c>
    </row>
    <row r="835" s="2" customFormat="1">
      <c r="A835" s="41"/>
      <c r="B835" s="42"/>
      <c r="C835" s="43"/>
      <c r="D835" s="229" t="s">
        <v>185</v>
      </c>
      <c r="E835" s="43"/>
      <c r="F835" s="230" t="s">
        <v>1621</v>
      </c>
      <c r="G835" s="43"/>
      <c r="H835" s="43"/>
      <c r="I835" s="231"/>
      <c r="J835" s="43"/>
      <c r="K835" s="43"/>
      <c r="L835" s="47"/>
      <c r="M835" s="232"/>
      <c r="N835" s="233"/>
      <c r="O835" s="87"/>
      <c r="P835" s="87"/>
      <c r="Q835" s="87"/>
      <c r="R835" s="87"/>
      <c r="S835" s="87"/>
      <c r="T835" s="88"/>
      <c r="U835" s="41"/>
      <c r="V835" s="41"/>
      <c r="W835" s="41"/>
      <c r="X835" s="41"/>
      <c r="Y835" s="41"/>
      <c r="Z835" s="41"/>
      <c r="AA835" s="41"/>
      <c r="AB835" s="41"/>
      <c r="AC835" s="41"/>
      <c r="AD835" s="41"/>
      <c r="AE835" s="41"/>
      <c r="AT835" s="20" t="s">
        <v>185</v>
      </c>
      <c r="AU835" s="20" t="s">
        <v>82</v>
      </c>
    </row>
    <row r="836" s="13" customFormat="1">
      <c r="A836" s="13"/>
      <c r="B836" s="234"/>
      <c r="C836" s="235"/>
      <c r="D836" s="236" t="s">
        <v>187</v>
      </c>
      <c r="E836" s="237" t="s">
        <v>21</v>
      </c>
      <c r="F836" s="238" t="s">
        <v>410</v>
      </c>
      <c r="G836" s="235"/>
      <c r="H836" s="237" t="s">
        <v>21</v>
      </c>
      <c r="I836" s="239"/>
      <c r="J836" s="235"/>
      <c r="K836" s="235"/>
      <c r="L836" s="240"/>
      <c r="M836" s="241"/>
      <c r="N836" s="242"/>
      <c r="O836" s="242"/>
      <c r="P836" s="242"/>
      <c r="Q836" s="242"/>
      <c r="R836" s="242"/>
      <c r="S836" s="242"/>
      <c r="T836" s="243"/>
      <c r="U836" s="13"/>
      <c r="V836" s="13"/>
      <c r="W836" s="13"/>
      <c r="X836" s="13"/>
      <c r="Y836" s="13"/>
      <c r="Z836" s="13"/>
      <c r="AA836" s="13"/>
      <c r="AB836" s="13"/>
      <c r="AC836" s="13"/>
      <c r="AD836" s="13"/>
      <c r="AE836" s="13"/>
      <c r="AT836" s="244" t="s">
        <v>187</v>
      </c>
      <c r="AU836" s="244" t="s">
        <v>82</v>
      </c>
      <c r="AV836" s="13" t="s">
        <v>80</v>
      </c>
      <c r="AW836" s="13" t="s">
        <v>33</v>
      </c>
      <c r="AX836" s="13" t="s">
        <v>72</v>
      </c>
      <c r="AY836" s="244" t="s">
        <v>176</v>
      </c>
    </row>
    <row r="837" s="14" customFormat="1">
      <c r="A837" s="14"/>
      <c r="B837" s="245"/>
      <c r="C837" s="246"/>
      <c r="D837" s="236" t="s">
        <v>187</v>
      </c>
      <c r="E837" s="247" t="s">
        <v>21</v>
      </c>
      <c r="F837" s="248" t="s">
        <v>1622</v>
      </c>
      <c r="G837" s="246"/>
      <c r="H837" s="249">
        <v>35</v>
      </c>
      <c r="I837" s="250"/>
      <c r="J837" s="246"/>
      <c r="K837" s="246"/>
      <c r="L837" s="251"/>
      <c r="M837" s="252"/>
      <c r="N837" s="253"/>
      <c r="O837" s="253"/>
      <c r="P837" s="253"/>
      <c r="Q837" s="253"/>
      <c r="R837" s="253"/>
      <c r="S837" s="253"/>
      <c r="T837" s="25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T837" s="255" t="s">
        <v>187</v>
      </c>
      <c r="AU837" s="255" t="s">
        <v>82</v>
      </c>
      <c r="AV837" s="14" t="s">
        <v>82</v>
      </c>
      <c r="AW837" s="14" t="s">
        <v>33</v>
      </c>
      <c r="AX837" s="14" t="s">
        <v>72</v>
      </c>
      <c r="AY837" s="255" t="s">
        <v>176</v>
      </c>
    </row>
    <row r="838" s="15" customFormat="1">
      <c r="A838" s="15"/>
      <c r="B838" s="256"/>
      <c r="C838" s="257"/>
      <c r="D838" s="236" t="s">
        <v>187</v>
      </c>
      <c r="E838" s="258" t="s">
        <v>21</v>
      </c>
      <c r="F838" s="259" t="s">
        <v>192</v>
      </c>
      <c r="G838" s="257"/>
      <c r="H838" s="260">
        <v>35</v>
      </c>
      <c r="I838" s="261"/>
      <c r="J838" s="257"/>
      <c r="K838" s="257"/>
      <c r="L838" s="262"/>
      <c r="M838" s="263"/>
      <c r="N838" s="264"/>
      <c r="O838" s="264"/>
      <c r="P838" s="264"/>
      <c r="Q838" s="264"/>
      <c r="R838" s="264"/>
      <c r="S838" s="264"/>
      <c r="T838" s="26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  <c r="AT838" s="266" t="s">
        <v>187</v>
      </c>
      <c r="AU838" s="266" t="s">
        <v>82</v>
      </c>
      <c r="AV838" s="15" t="s">
        <v>183</v>
      </c>
      <c r="AW838" s="15" t="s">
        <v>33</v>
      </c>
      <c r="AX838" s="15" t="s">
        <v>80</v>
      </c>
      <c r="AY838" s="266" t="s">
        <v>176</v>
      </c>
    </row>
    <row r="839" s="2" customFormat="1" ht="24.15" customHeight="1">
      <c r="A839" s="41"/>
      <c r="B839" s="42"/>
      <c r="C839" s="282" t="s">
        <v>1623</v>
      </c>
      <c r="D839" s="282" t="s">
        <v>866</v>
      </c>
      <c r="E839" s="283" t="s">
        <v>1624</v>
      </c>
      <c r="F839" s="284" t="s">
        <v>1625</v>
      </c>
      <c r="G839" s="285" t="s">
        <v>407</v>
      </c>
      <c r="H839" s="286">
        <v>36</v>
      </c>
      <c r="I839" s="287"/>
      <c r="J839" s="288">
        <f>ROUND(I839*H839,2)</f>
        <v>0</v>
      </c>
      <c r="K839" s="284" t="s">
        <v>182</v>
      </c>
      <c r="L839" s="289"/>
      <c r="M839" s="290" t="s">
        <v>21</v>
      </c>
      <c r="N839" s="291" t="s">
        <v>43</v>
      </c>
      <c r="O839" s="87"/>
      <c r="P839" s="225">
        <f>O839*H839</f>
        <v>0</v>
      </c>
      <c r="Q839" s="225">
        <v>0.00040000000000000002</v>
      </c>
      <c r="R839" s="225">
        <f>Q839*H839</f>
        <v>0.014400000000000001</v>
      </c>
      <c r="S839" s="225">
        <v>0</v>
      </c>
      <c r="T839" s="226">
        <f>S839*H839</f>
        <v>0</v>
      </c>
      <c r="U839" s="41"/>
      <c r="V839" s="41"/>
      <c r="W839" s="41"/>
      <c r="X839" s="41"/>
      <c r="Y839" s="41"/>
      <c r="Z839" s="41"/>
      <c r="AA839" s="41"/>
      <c r="AB839" s="41"/>
      <c r="AC839" s="41"/>
      <c r="AD839" s="41"/>
      <c r="AE839" s="41"/>
      <c r="AR839" s="227" t="s">
        <v>445</v>
      </c>
      <c r="AT839" s="227" t="s">
        <v>866</v>
      </c>
      <c r="AU839" s="227" t="s">
        <v>82</v>
      </c>
      <c r="AY839" s="20" t="s">
        <v>176</v>
      </c>
      <c r="BE839" s="228">
        <f>IF(N839="základní",J839,0)</f>
        <v>0</v>
      </c>
      <c r="BF839" s="228">
        <f>IF(N839="snížená",J839,0)</f>
        <v>0</v>
      </c>
      <c r="BG839" s="228">
        <f>IF(N839="zákl. přenesená",J839,0)</f>
        <v>0</v>
      </c>
      <c r="BH839" s="228">
        <f>IF(N839="sníž. přenesená",J839,0)</f>
        <v>0</v>
      </c>
      <c r="BI839" s="228">
        <f>IF(N839="nulová",J839,0)</f>
        <v>0</v>
      </c>
      <c r="BJ839" s="20" t="s">
        <v>80</v>
      </c>
      <c r="BK839" s="228">
        <f>ROUND(I839*H839,2)</f>
        <v>0</v>
      </c>
      <c r="BL839" s="20" t="s">
        <v>308</v>
      </c>
      <c r="BM839" s="227" t="s">
        <v>1626</v>
      </c>
    </row>
    <row r="840" s="14" customFormat="1">
      <c r="A840" s="14"/>
      <c r="B840" s="245"/>
      <c r="C840" s="246"/>
      <c r="D840" s="236" t="s">
        <v>187</v>
      </c>
      <c r="E840" s="246"/>
      <c r="F840" s="248" t="s">
        <v>1627</v>
      </c>
      <c r="G840" s="246"/>
      <c r="H840" s="249">
        <v>36</v>
      </c>
      <c r="I840" s="250"/>
      <c r="J840" s="246"/>
      <c r="K840" s="246"/>
      <c r="L840" s="251"/>
      <c r="M840" s="252"/>
      <c r="N840" s="253"/>
      <c r="O840" s="253"/>
      <c r="P840" s="253"/>
      <c r="Q840" s="253"/>
      <c r="R840" s="253"/>
      <c r="S840" s="253"/>
      <c r="T840" s="25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T840" s="255" t="s">
        <v>187</v>
      </c>
      <c r="AU840" s="255" t="s">
        <v>82</v>
      </c>
      <c r="AV840" s="14" t="s">
        <v>82</v>
      </c>
      <c r="AW840" s="14" t="s">
        <v>4</v>
      </c>
      <c r="AX840" s="14" t="s">
        <v>80</v>
      </c>
      <c r="AY840" s="255" t="s">
        <v>176</v>
      </c>
    </row>
    <row r="841" s="2" customFormat="1" ht="24.15" customHeight="1">
      <c r="A841" s="41"/>
      <c r="B841" s="42"/>
      <c r="C841" s="282" t="s">
        <v>1628</v>
      </c>
      <c r="D841" s="282" t="s">
        <v>866</v>
      </c>
      <c r="E841" s="283" t="s">
        <v>1629</v>
      </c>
      <c r="F841" s="284" t="s">
        <v>1630</v>
      </c>
      <c r="G841" s="285" t="s">
        <v>407</v>
      </c>
      <c r="H841" s="286">
        <v>6</v>
      </c>
      <c r="I841" s="287"/>
      <c r="J841" s="288">
        <f>ROUND(I841*H841,2)</f>
        <v>0</v>
      </c>
      <c r="K841" s="284" t="s">
        <v>182</v>
      </c>
      <c r="L841" s="289"/>
      <c r="M841" s="290" t="s">
        <v>21</v>
      </c>
      <c r="N841" s="291" t="s">
        <v>43</v>
      </c>
      <c r="O841" s="87"/>
      <c r="P841" s="225">
        <f>O841*H841</f>
        <v>0</v>
      </c>
      <c r="Q841" s="225">
        <v>0.00059000000000000003</v>
      </c>
      <c r="R841" s="225">
        <f>Q841*H841</f>
        <v>0.0035400000000000002</v>
      </c>
      <c r="S841" s="225">
        <v>0</v>
      </c>
      <c r="T841" s="226">
        <f>S841*H841</f>
        <v>0</v>
      </c>
      <c r="U841" s="41"/>
      <c r="V841" s="41"/>
      <c r="W841" s="41"/>
      <c r="X841" s="41"/>
      <c r="Y841" s="41"/>
      <c r="Z841" s="41"/>
      <c r="AA841" s="41"/>
      <c r="AB841" s="41"/>
      <c r="AC841" s="41"/>
      <c r="AD841" s="41"/>
      <c r="AE841" s="41"/>
      <c r="AR841" s="227" t="s">
        <v>445</v>
      </c>
      <c r="AT841" s="227" t="s">
        <v>866</v>
      </c>
      <c r="AU841" s="227" t="s">
        <v>82</v>
      </c>
      <c r="AY841" s="20" t="s">
        <v>176</v>
      </c>
      <c r="BE841" s="228">
        <f>IF(N841="základní",J841,0)</f>
        <v>0</v>
      </c>
      <c r="BF841" s="228">
        <f>IF(N841="snížená",J841,0)</f>
        <v>0</v>
      </c>
      <c r="BG841" s="228">
        <f>IF(N841="zákl. přenesená",J841,0)</f>
        <v>0</v>
      </c>
      <c r="BH841" s="228">
        <f>IF(N841="sníž. přenesená",J841,0)</f>
        <v>0</v>
      </c>
      <c r="BI841" s="228">
        <f>IF(N841="nulová",J841,0)</f>
        <v>0</v>
      </c>
      <c r="BJ841" s="20" t="s">
        <v>80</v>
      </c>
      <c r="BK841" s="228">
        <f>ROUND(I841*H841,2)</f>
        <v>0</v>
      </c>
      <c r="BL841" s="20" t="s">
        <v>308</v>
      </c>
      <c r="BM841" s="227" t="s">
        <v>1631</v>
      </c>
    </row>
    <row r="842" s="14" customFormat="1">
      <c r="A842" s="14"/>
      <c r="B842" s="245"/>
      <c r="C842" s="246"/>
      <c r="D842" s="236" t="s">
        <v>187</v>
      </c>
      <c r="E842" s="246"/>
      <c r="F842" s="248" t="s">
        <v>1632</v>
      </c>
      <c r="G842" s="246"/>
      <c r="H842" s="249">
        <v>6</v>
      </c>
      <c r="I842" s="250"/>
      <c r="J842" s="246"/>
      <c r="K842" s="246"/>
      <c r="L842" s="251"/>
      <c r="M842" s="252"/>
      <c r="N842" s="253"/>
      <c r="O842" s="253"/>
      <c r="P842" s="253"/>
      <c r="Q842" s="253"/>
      <c r="R842" s="253"/>
      <c r="S842" s="253"/>
      <c r="T842" s="25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T842" s="255" t="s">
        <v>187</v>
      </c>
      <c r="AU842" s="255" t="s">
        <v>82</v>
      </c>
      <c r="AV842" s="14" t="s">
        <v>82</v>
      </c>
      <c r="AW842" s="14" t="s">
        <v>4</v>
      </c>
      <c r="AX842" s="14" t="s">
        <v>80</v>
      </c>
      <c r="AY842" s="255" t="s">
        <v>176</v>
      </c>
    </row>
    <row r="843" s="2" customFormat="1" ht="49.05" customHeight="1">
      <c r="A843" s="41"/>
      <c r="B843" s="42"/>
      <c r="C843" s="216" t="s">
        <v>1633</v>
      </c>
      <c r="D843" s="216" t="s">
        <v>178</v>
      </c>
      <c r="E843" s="217" t="s">
        <v>1634</v>
      </c>
      <c r="F843" s="218" t="s">
        <v>1635</v>
      </c>
      <c r="G843" s="219" t="s">
        <v>533</v>
      </c>
      <c r="H843" s="220">
        <v>0.017999999999999999</v>
      </c>
      <c r="I843" s="221"/>
      <c r="J843" s="222">
        <f>ROUND(I843*H843,2)</f>
        <v>0</v>
      </c>
      <c r="K843" s="218" t="s">
        <v>182</v>
      </c>
      <c r="L843" s="47"/>
      <c r="M843" s="223" t="s">
        <v>21</v>
      </c>
      <c r="N843" s="224" t="s">
        <v>43</v>
      </c>
      <c r="O843" s="87"/>
      <c r="P843" s="225">
        <f>O843*H843</f>
        <v>0</v>
      </c>
      <c r="Q843" s="225">
        <v>0</v>
      </c>
      <c r="R843" s="225">
        <f>Q843*H843</f>
        <v>0</v>
      </c>
      <c r="S843" s="225">
        <v>0</v>
      </c>
      <c r="T843" s="226">
        <f>S843*H843</f>
        <v>0</v>
      </c>
      <c r="U843" s="41"/>
      <c r="V843" s="41"/>
      <c r="W843" s="41"/>
      <c r="X843" s="41"/>
      <c r="Y843" s="41"/>
      <c r="Z843" s="41"/>
      <c r="AA843" s="41"/>
      <c r="AB843" s="41"/>
      <c r="AC843" s="41"/>
      <c r="AD843" s="41"/>
      <c r="AE843" s="41"/>
      <c r="AR843" s="227" t="s">
        <v>308</v>
      </c>
      <c r="AT843" s="227" t="s">
        <v>178</v>
      </c>
      <c r="AU843" s="227" t="s">
        <v>82</v>
      </c>
      <c r="AY843" s="20" t="s">
        <v>176</v>
      </c>
      <c r="BE843" s="228">
        <f>IF(N843="základní",J843,0)</f>
        <v>0</v>
      </c>
      <c r="BF843" s="228">
        <f>IF(N843="snížená",J843,0)</f>
        <v>0</v>
      </c>
      <c r="BG843" s="228">
        <f>IF(N843="zákl. přenesená",J843,0)</f>
        <v>0</v>
      </c>
      <c r="BH843" s="228">
        <f>IF(N843="sníž. přenesená",J843,0)</f>
        <v>0</v>
      </c>
      <c r="BI843" s="228">
        <f>IF(N843="nulová",J843,0)</f>
        <v>0</v>
      </c>
      <c r="BJ843" s="20" t="s">
        <v>80</v>
      </c>
      <c r="BK843" s="228">
        <f>ROUND(I843*H843,2)</f>
        <v>0</v>
      </c>
      <c r="BL843" s="20" t="s">
        <v>308</v>
      </c>
      <c r="BM843" s="227" t="s">
        <v>1636</v>
      </c>
    </row>
    <row r="844" s="2" customFormat="1">
      <c r="A844" s="41"/>
      <c r="B844" s="42"/>
      <c r="C844" s="43"/>
      <c r="D844" s="229" t="s">
        <v>185</v>
      </c>
      <c r="E844" s="43"/>
      <c r="F844" s="230" t="s">
        <v>1637</v>
      </c>
      <c r="G844" s="43"/>
      <c r="H844" s="43"/>
      <c r="I844" s="231"/>
      <c r="J844" s="43"/>
      <c r="K844" s="43"/>
      <c r="L844" s="47"/>
      <c r="M844" s="232"/>
      <c r="N844" s="233"/>
      <c r="O844" s="87"/>
      <c r="P844" s="87"/>
      <c r="Q844" s="87"/>
      <c r="R844" s="87"/>
      <c r="S844" s="87"/>
      <c r="T844" s="88"/>
      <c r="U844" s="41"/>
      <c r="V844" s="41"/>
      <c r="W844" s="41"/>
      <c r="X844" s="41"/>
      <c r="Y844" s="41"/>
      <c r="Z844" s="41"/>
      <c r="AA844" s="41"/>
      <c r="AB844" s="41"/>
      <c r="AC844" s="41"/>
      <c r="AD844" s="41"/>
      <c r="AE844" s="41"/>
      <c r="AT844" s="20" t="s">
        <v>185</v>
      </c>
      <c r="AU844" s="20" t="s">
        <v>82</v>
      </c>
    </row>
    <row r="845" s="12" customFormat="1" ht="22.8" customHeight="1">
      <c r="A845" s="12"/>
      <c r="B845" s="200"/>
      <c r="C845" s="201"/>
      <c r="D845" s="202" t="s">
        <v>71</v>
      </c>
      <c r="E845" s="214" t="s">
        <v>621</v>
      </c>
      <c r="F845" s="214" t="s">
        <v>622</v>
      </c>
      <c r="G845" s="201"/>
      <c r="H845" s="201"/>
      <c r="I845" s="204"/>
      <c r="J845" s="215">
        <f>BK845</f>
        <v>0</v>
      </c>
      <c r="K845" s="201"/>
      <c r="L845" s="206"/>
      <c r="M845" s="207"/>
      <c r="N845" s="208"/>
      <c r="O845" s="208"/>
      <c r="P845" s="209">
        <f>SUM(P846:P1060)</f>
        <v>0</v>
      </c>
      <c r="Q845" s="208"/>
      <c r="R845" s="209">
        <f>SUM(R846:R1060)</f>
        <v>54.57287788</v>
      </c>
      <c r="S845" s="208"/>
      <c r="T845" s="210">
        <f>SUM(T846:T1060)</f>
        <v>0</v>
      </c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R845" s="211" t="s">
        <v>82</v>
      </c>
      <c r="AT845" s="212" t="s">
        <v>71</v>
      </c>
      <c r="AU845" s="212" t="s">
        <v>80</v>
      </c>
      <c r="AY845" s="211" t="s">
        <v>176</v>
      </c>
      <c r="BK845" s="213">
        <f>SUM(BK846:BK1060)</f>
        <v>0</v>
      </c>
    </row>
    <row r="846" s="2" customFormat="1" ht="37.8" customHeight="1">
      <c r="A846" s="41"/>
      <c r="B846" s="42"/>
      <c r="C846" s="216" t="s">
        <v>1638</v>
      </c>
      <c r="D846" s="216" t="s">
        <v>178</v>
      </c>
      <c r="E846" s="217" t="s">
        <v>1639</v>
      </c>
      <c r="F846" s="218" t="s">
        <v>1640</v>
      </c>
      <c r="G846" s="219" t="s">
        <v>195</v>
      </c>
      <c r="H846" s="220">
        <v>1227</v>
      </c>
      <c r="I846" s="221"/>
      <c r="J846" s="222">
        <f>ROUND(I846*H846,2)</f>
        <v>0</v>
      </c>
      <c r="K846" s="218" t="s">
        <v>182</v>
      </c>
      <c r="L846" s="47"/>
      <c r="M846" s="223" t="s">
        <v>21</v>
      </c>
      <c r="N846" s="224" t="s">
        <v>43</v>
      </c>
      <c r="O846" s="87"/>
      <c r="P846" s="225">
        <f>O846*H846</f>
        <v>0</v>
      </c>
      <c r="Q846" s="225">
        <v>0</v>
      </c>
      <c r="R846" s="225">
        <f>Q846*H846</f>
        <v>0</v>
      </c>
      <c r="S846" s="225">
        <v>0</v>
      </c>
      <c r="T846" s="226">
        <f>S846*H846</f>
        <v>0</v>
      </c>
      <c r="U846" s="41"/>
      <c r="V846" s="41"/>
      <c r="W846" s="41"/>
      <c r="X846" s="41"/>
      <c r="Y846" s="41"/>
      <c r="Z846" s="41"/>
      <c r="AA846" s="41"/>
      <c r="AB846" s="41"/>
      <c r="AC846" s="41"/>
      <c r="AD846" s="41"/>
      <c r="AE846" s="41"/>
      <c r="AR846" s="227" t="s">
        <v>308</v>
      </c>
      <c r="AT846" s="227" t="s">
        <v>178</v>
      </c>
      <c r="AU846" s="227" t="s">
        <v>82</v>
      </c>
      <c r="AY846" s="20" t="s">
        <v>176</v>
      </c>
      <c r="BE846" s="228">
        <f>IF(N846="základní",J846,0)</f>
        <v>0</v>
      </c>
      <c r="BF846" s="228">
        <f>IF(N846="snížená",J846,0)</f>
        <v>0</v>
      </c>
      <c r="BG846" s="228">
        <f>IF(N846="zákl. přenesená",J846,0)</f>
        <v>0</v>
      </c>
      <c r="BH846" s="228">
        <f>IF(N846="sníž. přenesená",J846,0)</f>
        <v>0</v>
      </c>
      <c r="BI846" s="228">
        <f>IF(N846="nulová",J846,0)</f>
        <v>0</v>
      </c>
      <c r="BJ846" s="20" t="s">
        <v>80</v>
      </c>
      <c r="BK846" s="228">
        <f>ROUND(I846*H846,2)</f>
        <v>0</v>
      </c>
      <c r="BL846" s="20" t="s">
        <v>308</v>
      </c>
      <c r="BM846" s="227" t="s">
        <v>1641</v>
      </c>
    </row>
    <row r="847" s="2" customFormat="1">
      <c r="A847" s="41"/>
      <c r="B847" s="42"/>
      <c r="C847" s="43"/>
      <c r="D847" s="229" t="s">
        <v>185</v>
      </c>
      <c r="E847" s="43"/>
      <c r="F847" s="230" t="s">
        <v>1642</v>
      </c>
      <c r="G847" s="43"/>
      <c r="H847" s="43"/>
      <c r="I847" s="231"/>
      <c r="J847" s="43"/>
      <c r="K847" s="43"/>
      <c r="L847" s="47"/>
      <c r="M847" s="232"/>
      <c r="N847" s="233"/>
      <c r="O847" s="87"/>
      <c r="P847" s="87"/>
      <c r="Q847" s="87"/>
      <c r="R847" s="87"/>
      <c r="S847" s="87"/>
      <c r="T847" s="88"/>
      <c r="U847" s="41"/>
      <c r="V847" s="41"/>
      <c r="W847" s="41"/>
      <c r="X847" s="41"/>
      <c r="Y847" s="41"/>
      <c r="Z847" s="41"/>
      <c r="AA847" s="41"/>
      <c r="AB847" s="41"/>
      <c r="AC847" s="41"/>
      <c r="AD847" s="41"/>
      <c r="AE847" s="41"/>
      <c r="AT847" s="20" t="s">
        <v>185</v>
      </c>
      <c r="AU847" s="20" t="s">
        <v>82</v>
      </c>
    </row>
    <row r="848" s="14" customFormat="1">
      <c r="A848" s="14"/>
      <c r="B848" s="245"/>
      <c r="C848" s="246"/>
      <c r="D848" s="236" t="s">
        <v>187</v>
      </c>
      <c r="E848" s="247" t="s">
        <v>21</v>
      </c>
      <c r="F848" s="248" t="s">
        <v>1643</v>
      </c>
      <c r="G848" s="246"/>
      <c r="H848" s="249">
        <v>16</v>
      </c>
      <c r="I848" s="250"/>
      <c r="J848" s="246"/>
      <c r="K848" s="246"/>
      <c r="L848" s="251"/>
      <c r="M848" s="252"/>
      <c r="N848" s="253"/>
      <c r="O848" s="253"/>
      <c r="P848" s="253"/>
      <c r="Q848" s="253"/>
      <c r="R848" s="253"/>
      <c r="S848" s="253"/>
      <c r="T848" s="25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T848" s="255" t="s">
        <v>187</v>
      </c>
      <c r="AU848" s="255" t="s">
        <v>82</v>
      </c>
      <c r="AV848" s="14" t="s">
        <v>82</v>
      </c>
      <c r="AW848" s="14" t="s">
        <v>33</v>
      </c>
      <c r="AX848" s="14" t="s">
        <v>72</v>
      </c>
      <c r="AY848" s="255" t="s">
        <v>176</v>
      </c>
    </row>
    <row r="849" s="14" customFormat="1">
      <c r="A849" s="14"/>
      <c r="B849" s="245"/>
      <c r="C849" s="246"/>
      <c r="D849" s="236" t="s">
        <v>187</v>
      </c>
      <c r="E849" s="247" t="s">
        <v>21</v>
      </c>
      <c r="F849" s="248" t="s">
        <v>1644</v>
      </c>
      <c r="G849" s="246"/>
      <c r="H849" s="249">
        <v>102</v>
      </c>
      <c r="I849" s="250"/>
      <c r="J849" s="246"/>
      <c r="K849" s="246"/>
      <c r="L849" s="251"/>
      <c r="M849" s="252"/>
      <c r="N849" s="253"/>
      <c r="O849" s="253"/>
      <c r="P849" s="253"/>
      <c r="Q849" s="253"/>
      <c r="R849" s="253"/>
      <c r="S849" s="253"/>
      <c r="T849" s="25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T849" s="255" t="s">
        <v>187</v>
      </c>
      <c r="AU849" s="255" t="s">
        <v>82</v>
      </c>
      <c r="AV849" s="14" t="s">
        <v>82</v>
      </c>
      <c r="AW849" s="14" t="s">
        <v>33</v>
      </c>
      <c r="AX849" s="14" t="s">
        <v>72</v>
      </c>
      <c r="AY849" s="255" t="s">
        <v>176</v>
      </c>
    </row>
    <row r="850" s="14" customFormat="1">
      <c r="A850" s="14"/>
      <c r="B850" s="245"/>
      <c r="C850" s="246"/>
      <c r="D850" s="236" t="s">
        <v>187</v>
      </c>
      <c r="E850" s="247" t="s">
        <v>21</v>
      </c>
      <c r="F850" s="248" t="s">
        <v>1645</v>
      </c>
      <c r="G850" s="246"/>
      <c r="H850" s="249">
        <v>40</v>
      </c>
      <c r="I850" s="250"/>
      <c r="J850" s="246"/>
      <c r="K850" s="246"/>
      <c r="L850" s="251"/>
      <c r="M850" s="252"/>
      <c r="N850" s="253"/>
      <c r="O850" s="253"/>
      <c r="P850" s="253"/>
      <c r="Q850" s="253"/>
      <c r="R850" s="253"/>
      <c r="S850" s="253"/>
      <c r="T850" s="25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T850" s="255" t="s">
        <v>187</v>
      </c>
      <c r="AU850" s="255" t="s">
        <v>82</v>
      </c>
      <c r="AV850" s="14" t="s">
        <v>82</v>
      </c>
      <c r="AW850" s="14" t="s">
        <v>33</v>
      </c>
      <c r="AX850" s="14" t="s">
        <v>72</v>
      </c>
      <c r="AY850" s="255" t="s">
        <v>176</v>
      </c>
    </row>
    <row r="851" s="14" customFormat="1">
      <c r="A851" s="14"/>
      <c r="B851" s="245"/>
      <c r="C851" s="246"/>
      <c r="D851" s="236" t="s">
        <v>187</v>
      </c>
      <c r="E851" s="247" t="s">
        <v>21</v>
      </c>
      <c r="F851" s="248" t="s">
        <v>1646</v>
      </c>
      <c r="G851" s="246"/>
      <c r="H851" s="249">
        <v>210</v>
      </c>
      <c r="I851" s="250"/>
      <c r="J851" s="246"/>
      <c r="K851" s="246"/>
      <c r="L851" s="251"/>
      <c r="M851" s="252"/>
      <c r="N851" s="253"/>
      <c r="O851" s="253"/>
      <c r="P851" s="253"/>
      <c r="Q851" s="253"/>
      <c r="R851" s="253"/>
      <c r="S851" s="253"/>
      <c r="T851" s="25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T851" s="255" t="s">
        <v>187</v>
      </c>
      <c r="AU851" s="255" t="s">
        <v>82</v>
      </c>
      <c r="AV851" s="14" t="s">
        <v>82</v>
      </c>
      <c r="AW851" s="14" t="s">
        <v>33</v>
      </c>
      <c r="AX851" s="14" t="s">
        <v>72</v>
      </c>
      <c r="AY851" s="255" t="s">
        <v>176</v>
      </c>
    </row>
    <row r="852" s="14" customFormat="1">
      <c r="A852" s="14"/>
      <c r="B852" s="245"/>
      <c r="C852" s="246"/>
      <c r="D852" s="236" t="s">
        <v>187</v>
      </c>
      <c r="E852" s="247" t="s">
        <v>21</v>
      </c>
      <c r="F852" s="248" t="s">
        <v>1647</v>
      </c>
      <c r="G852" s="246"/>
      <c r="H852" s="249">
        <v>450</v>
      </c>
      <c r="I852" s="250"/>
      <c r="J852" s="246"/>
      <c r="K852" s="246"/>
      <c r="L852" s="251"/>
      <c r="M852" s="252"/>
      <c r="N852" s="253"/>
      <c r="O852" s="253"/>
      <c r="P852" s="253"/>
      <c r="Q852" s="253"/>
      <c r="R852" s="253"/>
      <c r="S852" s="253"/>
      <c r="T852" s="25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T852" s="255" t="s">
        <v>187</v>
      </c>
      <c r="AU852" s="255" t="s">
        <v>82</v>
      </c>
      <c r="AV852" s="14" t="s">
        <v>82</v>
      </c>
      <c r="AW852" s="14" t="s">
        <v>33</v>
      </c>
      <c r="AX852" s="14" t="s">
        <v>72</v>
      </c>
      <c r="AY852" s="255" t="s">
        <v>176</v>
      </c>
    </row>
    <row r="853" s="14" customFormat="1">
      <c r="A853" s="14"/>
      <c r="B853" s="245"/>
      <c r="C853" s="246"/>
      <c r="D853" s="236" t="s">
        <v>187</v>
      </c>
      <c r="E853" s="247" t="s">
        <v>21</v>
      </c>
      <c r="F853" s="248" t="s">
        <v>1648</v>
      </c>
      <c r="G853" s="246"/>
      <c r="H853" s="249">
        <v>24</v>
      </c>
      <c r="I853" s="250"/>
      <c r="J853" s="246"/>
      <c r="K853" s="246"/>
      <c r="L853" s="251"/>
      <c r="M853" s="252"/>
      <c r="N853" s="253"/>
      <c r="O853" s="253"/>
      <c r="P853" s="253"/>
      <c r="Q853" s="253"/>
      <c r="R853" s="253"/>
      <c r="S853" s="253"/>
      <c r="T853" s="25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T853" s="255" t="s">
        <v>187</v>
      </c>
      <c r="AU853" s="255" t="s">
        <v>82</v>
      </c>
      <c r="AV853" s="14" t="s">
        <v>82</v>
      </c>
      <c r="AW853" s="14" t="s">
        <v>33</v>
      </c>
      <c r="AX853" s="14" t="s">
        <v>72</v>
      </c>
      <c r="AY853" s="255" t="s">
        <v>176</v>
      </c>
    </row>
    <row r="854" s="14" customFormat="1">
      <c r="A854" s="14"/>
      <c r="B854" s="245"/>
      <c r="C854" s="246"/>
      <c r="D854" s="236" t="s">
        <v>187</v>
      </c>
      <c r="E854" s="247" t="s">
        <v>21</v>
      </c>
      <c r="F854" s="248" t="s">
        <v>1649</v>
      </c>
      <c r="G854" s="246"/>
      <c r="H854" s="249">
        <v>42</v>
      </c>
      <c r="I854" s="250"/>
      <c r="J854" s="246"/>
      <c r="K854" s="246"/>
      <c r="L854" s="251"/>
      <c r="M854" s="252"/>
      <c r="N854" s="253"/>
      <c r="O854" s="253"/>
      <c r="P854" s="253"/>
      <c r="Q854" s="253"/>
      <c r="R854" s="253"/>
      <c r="S854" s="253"/>
      <c r="T854" s="25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T854" s="255" t="s">
        <v>187</v>
      </c>
      <c r="AU854" s="255" t="s">
        <v>82</v>
      </c>
      <c r="AV854" s="14" t="s">
        <v>82</v>
      </c>
      <c r="AW854" s="14" t="s">
        <v>33</v>
      </c>
      <c r="AX854" s="14" t="s">
        <v>72</v>
      </c>
      <c r="AY854" s="255" t="s">
        <v>176</v>
      </c>
    </row>
    <row r="855" s="14" customFormat="1">
      <c r="A855" s="14"/>
      <c r="B855" s="245"/>
      <c r="C855" s="246"/>
      <c r="D855" s="236" t="s">
        <v>187</v>
      </c>
      <c r="E855" s="247" t="s">
        <v>21</v>
      </c>
      <c r="F855" s="248" t="s">
        <v>1650</v>
      </c>
      <c r="G855" s="246"/>
      <c r="H855" s="249">
        <v>258</v>
      </c>
      <c r="I855" s="250"/>
      <c r="J855" s="246"/>
      <c r="K855" s="246"/>
      <c r="L855" s="251"/>
      <c r="M855" s="252"/>
      <c r="N855" s="253"/>
      <c r="O855" s="253"/>
      <c r="P855" s="253"/>
      <c r="Q855" s="253"/>
      <c r="R855" s="253"/>
      <c r="S855" s="253"/>
      <c r="T855" s="25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T855" s="255" t="s">
        <v>187</v>
      </c>
      <c r="AU855" s="255" t="s">
        <v>82</v>
      </c>
      <c r="AV855" s="14" t="s">
        <v>82</v>
      </c>
      <c r="AW855" s="14" t="s">
        <v>33</v>
      </c>
      <c r="AX855" s="14" t="s">
        <v>72</v>
      </c>
      <c r="AY855" s="255" t="s">
        <v>176</v>
      </c>
    </row>
    <row r="856" s="14" customFormat="1">
      <c r="A856" s="14"/>
      <c r="B856" s="245"/>
      <c r="C856" s="246"/>
      <c r="D856" s="236" t="s">
        <v>187</v>
      </c>
      <c r="E856" s="247" t="s">
        <v>21</v>
      </c>
      <c r="F856" s="248" t="s">
        <v>1651</v>
      </c>
      <c r="G856" s="246"/>
      <c r="H856" s="249">
        <v>85</v>
      </c>
      <c r="I856" s="250"/>
      <c r="J856" s="246"/>
      <c r="K856" s="246"/>
      <c r="L856" s="251"/>
      <c r="M856" s="252"/>
      <c r="N856" s="253"/>
      <c r="O856" s="253"/>
      <c r="P856" s="253"/>
      <c r="Q856" s="253"/>
      <c r="R856" s="253"/>
      <c r="S856" s="253"/>
      <c r="T856" s="25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T856" s="255" t="s">
        <v>187</v>
      </c>
      <c r="AU856" s="255" t="s">
        <v>82</v>
      </c>
      <c r="AV856" s="14" t="s">
        <v>82</v>
      </c>
      <c r="AW856" s="14" t="s">
        <v>33</v>
      </c>
      <c r="AX856" s="14" t="s">
        <v>72</v>
      </c>
      <c r="AY856" s="255" t="s">
        <v>176</v>
      </c>
    </row>
    <row r="857" s="15" customFormat="1">
      <c r="A857" s="15"/>
      <c r="B857" s="256"/>
      <c r="C857" s="257"/>
      <c r="D857" s="236" t="s">
        <v>187</v>
      </c>
      <c r="E857" s="258" t="s">
        <v>21</v>
      </c>
      <c r="F857" s="259" t="s">
        <v>192</v>
      </c>
      <c r="G857" s="257"/>
      <c r="H857" s="260">
        <v>1227</v>
      </c>
      <c r="I857" s="261"/>
      <c r="J857" s="257"/>
      <c r="K857" s="257"/>
      <c r="L857" s="262"/>
      <c r="M857" s="263"/>
      <c r="N857" s="264"/>
      <c r="O857" s="264"/>
      <c r="P857" s="264"/>
      <c r="Q857" s="264"/>
      <c r="R857" s="264"/>
      <c r="S857" s="264"/>
      <c r="T857" s="26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  <c r="AE857" s="15"/>
      <c r="AT857" s="266" t="s">
        <v>187</v>
      </c>
      <c r="AU857" s="266" t="s">
        <v>82</v>
      </c>
      <c r="AV857" s="15" t="s">
        <v>183</v>
      </c>
      <c r="AW857" s="15" t="s">
        <v>33</v>
      </c>
      <c r="AX857" s="15" t="s">
        <v>80</v>
      </c>
      <c r="AY857" s="266" t="s">
        <v>176</v>
      </c>
    </row>
    <row r="858" s="2" customFormat="1" ht="16.5" customHeight="1">
      <c r="A858" s="41"/>
      <c r="B858" s="42"/>
      <c r="C858" s="282" t="s">
        <v>1652</v>
      </c>
      <c r="D858" s="282" t="s">
        <v>866</v>
      </c>
      <c r="E858" s="283" t="s">
        <v>1653</v>
      </c>
      <c r="F858" s="284" t="s">
        <v>1654</v>
      </c>
      <c r="G858" s="285" t="s">
        <v>407</v>
      </c>
      <c r="H858" s="286">
        <v>368.10000000000002</v>
      </c>
      <c r="I858" s="287"/>
      <c r="J858" s="288">
        <f>ROUND(I858*H858,2)</f>
        <v>0</v>
      </c>
      <c r="K858" s="284" t="s">
        <v>182</v>
      </c>
      <c r="L858" s="289"/>
      <c r="M858" s="290" t="s">
        <v>21</v>
      </c>
      <c r="N858" s="291" t="s">
        <v>43</v>
      </c>
      <c r="O858" s="87"/>
      <c r="P858" s="225">
        <f>O858*H858</f>
        <v>0</v>
      </c>
      <c r="Q858" s="225">
        <v>0.00198</v>
      </c>
      <c r="R858" s="225">
        <f>Q858*H858</f>
        <v>0.72883799999999999</v>
      </c>
      <c r="S858" s="225">
        <v>0</v>
      </c>
      <c r="T858" s="226">
        <f>S858*H858</f>
        <v>0</v>
      </c>
      <c r="U858" s="41"/>
      <c r="V858" s="41"/>
      <c r="W858" s="41"/>
      <c r="X858" s="41"/>
      <c r="Y858" s="41"/>
      <c r="Z858" s="41"/>
      <c r="AA858" s="41"/>
      <c r="AB858" s="41"/>
      <c r="AC858" s="41"/>
      <c r="AD858" s="41"/>
      <c r="AE858" s="41"/>
      <c r="AR858" s="227" t="s">
        <v>445</v>
      </c>
      <c r="AT858" s="227" t="s">
        <v>866</v>
      </c>
      <c r="AU858" s="227" t="s">
        <v>82</v>
      </c>
      <c r="AY858" s="20" t="s">
        <v>176</v>
      </c>
      <c r="BE858" s="228">
        <f>IF(N858="základní",J858,0)</f>
        <v>0</v>
      </c>
      <c r="BF858" s="228">
        <f>IF(N858="snížená",J858,0)</f>
        <v>0</v>
      </c>
      <c r="BG858" s="228">
        <f>IF(N858="zákl. přenesená",J858,0)</f>
        <v>0</v>
      </c>
      <c r="BH858" s="228">
        <f>IF(N858="sníž. přenesená",J858,0)</f>
        <v>0</v>
      </c>
      <c r="BI858" s="228">
        <f>IF(N858="nulová",J858,0)</f>
        <v>0</v>
      </c>
      <c r="BJ858" s="20" t="s">
        <v>80</v>
      </c>
      <c r="BK858" s="228">
        <f>ROUND(I858*H858,2)</f>
        <v>0</v>
      </c>
      <c r="BL858" s="20" t="s">
        <v>308</v>
      </c>
      <c r="BM858" s="227" t="s">
        <v>1655</v>
      </c>
    </row>
    <row r="859" s="14" customFormat="1">
      <c r="A859" s="14"/>
      <c r="B859" s="245"/>
      <c r="C859" s="246"/>
      <c r="D859" s="236" t="s">
        <v>187</v>
      </c>
      <c r="E859" s="247" t="s">
        <v>21</v>
      </c>
      <c r="F859" s="248" t="s">
        <v>1656</v>
      </c>
      <c r="G859" s="246"/>
      <c r="H859" s="249">
        <v>4.7999999999999998</v>
      </c>
      <c r="I859" s="250"/>
      <c r="J859" s="246"/>
      <c r="K859" s="246"/>
      <c r="L859" s="251"/>
      <c r="M859" s="252"/>
      <c r="N859" s="253"/>
      <c r="O859" s="253"/>
      <c r="P859" s="253"/>
      <c r="Q859" s="253"/>
      <c r="R859" s="253"/>
      <c r="S859" s="253"/>
      <c r="T859" s="25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T859" s="255" t="s">
        <v>187</v>
      </c>
      <c r="AU859" s="255" t="s">
        <v>82</v>
      </c>
      <c r="AV859" s="14" t="s">
        <v>82</v>
      </c>
      <c r="AW859" s="14" t="s">
        <v>33</v>
      </c>
      <c r="AX859" s="14" t="s">
        <v>72</v>
      </c>
      <c r="AY859" s="255" t="s">
        <v>176</v>
      </c>
    </row>
    <row r="860" s="14" customFormat="1">
      <c r="A860" s="14"/>
      <c r="B860" s="245"/>
      <c r="C860" s="246"/>
      <c r="D860" s="236" t="s">
        <v>187</v>
      </c>
      <c r="E860" s="247" t="s">
        <v>21</v>
      </c>
      <c r="F860" s="248" t="s">
        <v>1657</v>
      </c>
      <c r="G860" s="246"/>
      <c r="H860" s="249">
        <v>30.600000000000001</v>
      </c>
      <c r="I860" s="250"/>
      <c r="J860" s="246"/>
      <c r="K860" s="246"/>
      <c r="L860" s="251"/>
      <c r="M860" s="252"/>
      <c r="N860" s="253"/>
      <c r="O860" s="253"/>
      <c r="P860" s="253"/>
      <c r="Q860" s="253"/>
      <c r="R860" s="253"/>
      <c r="S860" s="253"/>
      <c r="T860" s="25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T860" s="255" t="s">
        <v>187</v>
      </c>
      <c r="AU860" s="255" t="s">
        <v>82</v>
      </c>
      <c r="AV860" s="14" t="s">
        <v>82</v>
      </c>
      <c r="AW860" s="14" t="s">
        <v>33</v>
      </c>
      <c r="AX860" s="14" t="s">
        <v>72</v>
      </c>
      <c r="AY860" s="255" t="s">
        <v>176</v>
      </c>
    </row>
    <row r="861" s="14" customFormat="1">
      <c r="A861" s="14"/>
      <c r="B861" s="245"/>
      <c r="C861" s="246"/>
      <c r="D861" s="236" t="s">
        <v>187</v>
      </c>
      <c r="E861" s="247" t="s">
        <v>21</v>
      </c>
      <c r="F861" s="248" t="s">
        <v>1658</v>
      </c>
      <c r="G861" s="246"/>
      <c r="H861" s="249">
        <v>12</v>
      </c>
      <c r="I861" s="250"/>
      <c r="J861" s="246"/>
      <c r="K861" s="246"/>
      <c r="L861" s="251"/>
      <c r="M861" s="252"/>
      <c r="N861" s="253"/>
      <c r="O861" s="253"/>
      <c r="P861" s="253"/>
      <c r="Q861" s="253"/>
      <c r="R861" s="253"/>
      <c r="S861" s="253"/>
      <c r="T861" s="25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T861" s="255" t="s">
        <v>187</v>
      </c>
      <c r="AU861" s="255" t="s">
        <v>82</v>
      </c>
      <c r="AV861" s="14" t="s">
        <v>82</v>
      </c>
      <c r="AW861" s="14" t="s">
        <v>33</v>
      </c>
      <c r="AX861" s="14" t="s">
        <v>72</v>
      </c>
      <c r="AY861" s="255" t="s">
        <v>176</v>
      </c>
    </row>
    <row r="862" s="14" customFormat="1">
      <c r="A862" s="14"/>
      <c r="B862" s="245"/>
      <c r="C862" s="246"/>
      <c r="D862" s="236" t="s">
        <v>187</v>
      </c>
      <c r="E862" s="247" t="s">
        <v>21</v>
      </c>
      <c r="F862" s="248" t="s">
        <v>1659</v>
      </c>
      <c r="G862" s="246"/>
      <c r="H862" s="249">
        <v>63</v>
      </c>
      <c r="I862" s="250"/>
      <c r="J862" s="246"/>
      <c r="K862" s="246"/>
      <c r="L862" s="251"/>
      <c r="M862" s="252"/>
      <c r="N862" s="253"/>
      <c r="O862" s="253"/>
      <c r="P862" s="253"/>
      <c r="Q862" s="253"/>
      <c r="R862" s="253"/>
      <c r="S862" s="253"/>
      <c r="T862" s="25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T862" s="255" t="s">
        <v>187</v>
      </c>
      <c r="AU862" s="255" t="s">
        <v>82</v>
      </c>
      <c r="AV862" s="14" t="s">
        <v>82</v>
      </c>
      <c r="AW862" s="14" t="s">
        <v>33</v>
      </c>
      <c r="AX862" s="14" t="s">
        <v>72</v>
      </c>
      <c r="AY862" s="255" t="s">
        <v>176</v>
      </c>
    </row>
    <row r="863" s="14" customFormat="1">
      <c r="A863" s="14"/>
      <c r="B863" s="245"/>
      <c r="C863" s="246"/>
      <c r="D863" s="236" t="s">
        <v>187</v>
      </c>
      <c r="E863" s="247" t="s">
        <v>21</v>
      </c>
      <c r="F863" s="248" t="s">
        <v>1660</v>
      </c>
      <c r="G863" s="246"/>
      <c r="H863" s="249">
        <v>135</v>
      </c>
      <c r="I863" s="250"/>
      <c r="J863" s="246"/>
      <c r="K863" s="246"/>
      <c r="L863" s="251"/>
      <c r="M863" s="252"/>
      <c r="N863" s="253"/>
      <c r="O863" s="253"/>
      <c r="P863" s="253"/>
      <c r="Q863" s="253"/>
      <c r="R863" s="253"/>
      <c r="S863" s="253"/>
      <c r="T863" s="25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T863" s="255" t="s">
        <v>187</v>
      </c>
      <c r="AU863" s="255" t="s">
        <v>82</v>
      </c>
      <c r="AV863" s="14" t="s">
        <v>82</v>
      </c>
      <c r="AW863" s="14" t="s">
        <v>33</v>
      </c>
      <c r="AX863" s="14" t="s">
        <v>72</v>
      </c>
      <c r="AY863" s="255" t="s">
        <v>176</v>
      </c>
    </row>
    <row r="864" s="14" customFormat="1">
      <c r="A864" s="14"/>
      <c r="B864" s="245"/>
      <c r="C864" s="246"/>
      <c r="D864" s="236" t="s">
        <v>187</v>
      </c>
      <c r="E864" s="247" t="s">
        <v>21</v>
      </c>
      <c r="F864" s="248" t="s">
        <v>1661</v>
      </c>
      <c r="G864" s="246"/>
      <c r="H864" s="249">
        <v>7.2000000000000002</v>
      </c>
      <c r="I864" s="250"/>
      <c r="J864" s="246"/>
      <c r="K864" s="246"/>
      <c r="L864" s="251"/>
      <c r="M864" s="252"/>
      <c r="N864" s="253"/>
      <c r="O864" s="253"/>
      <c r="P864" s="253"/>
      <c r="Q864" s="253"/>
      <c r="R864" s="253"/>
      <c r="S864" s="253"/>
      <c r="T864" s="25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T864" s="255" t="s">
        <v>187</v>
      </c>
      <c r="AU864" s="255" t="s">
        <v>82</v>
      </c>
      <c r="AV864" s="14" t="s">
        <v>82</v>
      </c>
      <c r="AW864" s="14" t="s">
        <v>33</v>
      </c>
      <c r="AX864" s="14" t="s">
        <v>72</v>
      </c>
      <c r="AY864" s="255" t="s">
        <v>176</v>
      </c>
    </row>
    <row r="865" s="14" customFormat="1">
      <c r="A865" s="14"/>
      <c r="B865" s="245"/>
      <c r="C865" s="246"/>
      <c r="D865" s="236" t="s">
        <v>187</v>
      </c>
      <c r="E865" s="247" t="s">
        <v>21</v>
      </c>
      <c r="F865" s="248" t="s">
        <v>1662</v>
      </c>
      <c r="G865" s="246"/>
      <c r="H865" s="249">
        <v>12.6</v>
      </c>
      <c r="I865" s="250"/>
      <c r="J865" s="246"/>
      <c r="K865" s="246"/>
      <c r="L865" s="251"/>
      <c r="M865" s="252"/>
      <c r="N865" s="253"/>
      <c r="O865" s="253"/>
      <c r="P865" s="253"/>
      <c r="Q865" s="253"/>
      <c r="R865" s="253"/>
      <c r="S865" s="253"/>
      <c r="T865" s="25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T865" s="255" t="s">
        <v>187</v>
      </c>
      <c r="AU865" s="255" t="s">
        <v>82</v>
      </c>
      <c r="AV865" s="14" t="s">
        <v>82</v>
      </c>
      <c r="AW865" s="14" t="s">
        <v>33</v>
      </c>
      <c r="AX865" s="14" t="s">
        <v>72</v>
      </c>
      <c r="AY865" s="255" t="s">
        <v>176</v>
      </c>
    </row>
    <row r="866" s="14" customFormat="1">
      <c r="A866" s="14"/>
      <c r="B866" s="245"/>
      <c r="C866" s="246"/>
      <c r="D866" s="236" t="s">
        <v>187</v>
      </c>
      <c r="E866" s="247" t="s">
        <v>21</v>
      </c>
      <c r="F866" s="248" t="s">
        <v>1663</v>
      </c>
      <c r="G866" s="246"/>
      <c r="H866" s="249">
        <v>77.400000000000006</v>
      </c>
      <c r="I866" s="250"/>
      <c r="J866" s="246"/>
      <c r="K866" s="246"/>
      <c r="L866" s="251"/>
      <c r="M866" s="252"/>
      <c r="N866" s="253"/>
      <c r="O866" s="253"/>
      <c r="P866" s="253"/>
      <c r="Q866" s="253"/>
      <c r="R866" s="253"/>
      <c r="S866" s="253"/>
      <c r="T866" s="25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T866" s="255" t="s">
        <v>187</v>
      </c>
      <c r="AU866" s="255" t="s">
        <v>82</v>
      </c>
      <c r="AV866" s="14" t="s">
        <v>82</v>
      </c>
      <c r="AW866" s="14" t="s">
        <v>33</v>
      </c>
      <c r="AX866" s="14" t="s">
        <v>72</v>
      </c>
      <c r="AY866" s="255" t="s">
        <v>176</v>
      </c>
    </row>
    <row r="867" s="14" customFormat="1">
      <c r="A867" s="14"/>
      <c r="B867" s="245"/>
      <c r="C867" s="246"/>
      <c r="D867" s="236" t="s">
        <v>187</v>
      </c>
      <c r="E867" s="247" t="s">
        <v>21</v>
      </c>
      <c r="F867" s="248" t="s">
        <v>1664</v>
      </c>
      <c r="G867" s="246"/>
      <c r="H867" s="249">
        <v>25.5</v>
      </c>
      <c r="I867" s="250"/>
      <c r="J867" s="246"/>
      <c r="K867" s="246"/>
      <c r="L867" s="251"/>
      <c r="M867" s="252"/>
      <c r="N867" s="253"/>
      <c r="O867" s="253"/>
      <c r="P867" s="253"/>
      <c r="Q867" s="253"/>
      <c r="R867" s="253"/>
      <c r="S867" s="253"/>
      <c r="T867" s="25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T867" s="255" t="s">
        <v>187</v>
      </c>
      <c r="AU867" s="255" t="s">
        <v>82</v>
      </c>
      <c r="AV867" s="14" t="s">
        <v>82</v>
      </c>
      <c r="AW867" s="14" t="s">
        <v>33</v>
      </c>
      <c r="AX867" s="14" t="s">
        <v>72</v>
      </c>
      <c r="AY867" s="255" t="s">
        <v>176</v>
      </c>
    </row>
    <row r="868" s="15" customFormat="1">
      <c r="A868" s="15"/>
      <c r="B868" s="256"/>
      <c r="C868" s="257"/>
      <c r="D868" s="236" t="s">
        <v>187</v>
      </c>
      <c r="E868" s="258" t="s">
        <v>21</v>
      </c>
      <c r="F868" s="259" t="s">
        <v>192</v>
      </c>
      <c r="G868" s="257"/>
      <c r="H868" s="260">
        <v>368.10000000000002</v>
      </c>
      <c r="I868" s="261"/>
      <c r="J868" s="257"/>
      <c r="K868" s="257"/>
      <c r="L868" s="262"/>
      <c r="M868" s="263"/>
      <c r="N868" s="264"/>
      <c r="O868" s="264"/>
      <c r="P868" s="264"/>
      <c r="Q868" s="264"/>
      <c r="R868" s="264"/>
      <c r="S868" s="264"/>
      <c r="T868" s="265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  <c r="AE868" s="15"/>
      <c r="AT868" s="266" t="s">
        <v>187</v>
      </c>
      <c r="AU868" s="266" t="s">
        <v>82</v>
      </c>
      <c r="AV868" s="15" t="s">
        <v>183</v>
      </c>
      <c r="AW868" s="15" t="s">
        <v>33</v>
      </c>
      <c r="AX868" s="15" t="s">
        <v>80</v>
      </c>
      <c r="AY868" s="266" t="s">
        <v>176</v>
      </c>
    </row>
    <row r="869" s="2" customFormat="1" ht="24.15" customHeight="1">
      <c r="A869" s="41"/>
      <c r="B869" s="42"/>
      <c r="C869" s="282" t="s">
        <v>1665</v>
      </c>
      <c r="D869" s="282" t="s">
        <v>866</v>
      </c>
      <c r="E869" s="283" t="s">
        <v>1666</v>
      </c>
      <c r="F869" s="284" t="s">
        <v>1667</v>
      </c>
      <c r="G869" s="285" t="s">
        <v>1668</v>
      </c>
      <c r="H869" s="286">
        <v>24.539999999999999</v>
      </c>
      <c r="I869" s="287"/>
      <c r="J869" s="288">
        <f>ROUND(I869*H869,2)</f>
        <v>0</v>
      </c>
      <c r="K869" s="284" t="s">
        <v>182</v>
      </c>
      <c r="L869" s="289"/>
      <c r="M869" s="290" t="s">
        <v>21</v>
      </c>
      <c r="N869" s="291" t="s">
        <v>43</v>
      </c>
      <c r="O869" s="87"/>
      <c r="P869" s="225">
        <f>O869*H869</f>
        <v>0</v>
      </c>
      <c r="Q869" s="225">
        <v>0.0064400000000000004</v>
      </c>
      <c r="R869" s="225">
        <f>Q869*H869</f>
        <v>0.1580376</v>
      </c>
      <c r="S869" s="225">
        <v>0</v>
      </c>
      <c r="T869" s="226">
        <f>S869*H869</f>
        <v>0</v>
      </c>
      <c r="U869" s="41"/>
      <c r="V869" s="41"/>
      <c r="W869" s="41"/>
      <c r="X869" s="41"/>
      <c r="Y869" s="41"/>
      <c r="Z869" s="41"/>
      <c r="AA869" s="41"/>
      <c r="AB869" s="41"/>
      <c r="AC869" s="41"/>
      <c r="AD869" s="41"/>
      <c r="AE869" s="41"/>
      <c r="AR869" s="227" t="s">
        <v>445</v>
      </c>
      <c r="AT869" s="227" t="s">
        <v>866</v>
      </c>
      <c r="AU869" s="227" t="s">
        <v>82</v>
      </c>
      <c r="AY869" s="20" t="s">
        <v>176</v>
      </c>
      <c r="BE869" s="228">
        <f>IF(N869="základní",J869,0)</f>
        <v>0</v>
      </c>
      <c r="BF869" s="228">
        <f>IF(N869="snížená",J869,0)</f>
        <v>0</v>
      </c>
      <c r="BG869" s="228">
        <f>IF(N869="zákl. přenesená",J869,0)</f>
        <v>0</v>
      </c>
      <c r="BH869" s="228">
        <f>IF(N869="sníž. přenesená",J869,0)</f>
        <v>0</v>
      </c>
      <c r="BI869" s="228">
        <f>IF(N869="nulová",J869,0)</f>
        <v>0</v>
      </c>
      <c r="BJ869" s="20" t="s">
        <v>80</v>
      </c>
      <c r="BK869" s="228">
        <f>ROUND(I869*H869,2)</f>
        <v>0</v>
      </c>
      <c r="BL869" s="20" t="s">
        <v>308</v>
      </c>
      <c r="BM869" s="227" t="s">
        <v>1669</v>
      </c>
    </row>
    <row r="870" s="14" customFormat="1">
      <c r="A870" s="14"/>
      <c r="B870" s="245"/>
      <c r="C870" s="246"/>
      <c r="D870" s="236" t="s">
        <v>187</v>
      </c>
      <c r="E870" s="247" t="s">
        <v>21</v>
      </c>
      <c r="F870" s="248" t="s">
        <v>1670</v>
      </c>
      <c r="G870" s="246"/>
      <c r="H870" s="249">
        <v>0.32000000000000001</v>
      </c>
      <c r="I870" s="250"/>
      <c r="J870" s="246"/>
      <c r="K870" s="246"/>
      <c r="L870" s="251"/>
      <c r="M870" s="252"/>
      <c r="N870" s="253"/>
      <c r="O870" s="253"/>
      <c r="P870" s="253"/>
      <c r="Q870" s="253"/>
      <c r="R870" s="253"/>
      <c r="S870" s="253"/>
      <c r="T870" s="25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T870" s="255" t="s">
        <v>187</v>
      </c>
      <c r="AU870" s="255" t="s">
        <v>82</v>
      </c>
      <c r="AV870" s="14" t="s">
        <v>82</v>
      </c>
      <c r="AW870" s="14" t="s">
        <v>33</v>
      </c>
      <c r="AX870" s="14" t="s">
        <v>72</v>
      </c>
      <c r="AY870" s="255" t="s">
        <v>176</v>
      </c>
    </row>
    <row r="871" s="14" customFormat="1">
      <c r="A871" s="14"/>
      <c r="B871" s="245"/>
      <c r="C871" s="246"/>
      <c r="D871" s="236" t="s">
        <v>187</v>
      </c>
      <c r="E871" s="247" t="s">
        <v>21</v>
      </c>
      <c r="F871" s="248" t="s">
        <v>1671</v>
      </c>
      <c r="G871" s="246"/>
      <c r="H871" s="249">
        <v>2.04</v>
      </c>
      <c r="I871" s="250"/>
      <c r="J871" s="246"/>
      <c r="K871" s="246"/>
      <c r="L871" s="251"/>
      <c r="M871" s="252"/>
      <c r="N871" s="253"/>
      <c r="O871" s="253"/>
      <c r="P871" s="253"/>
      <c r="Q871" s="253"/>
      <c r="R871" s="253"/>
      <c r="S871" s="253"/>
      <c r="T871" s="25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T871" s="255" t="s">
        <v>187</v>
      </c>
      <c r="AU871" s="255" t="s">
        <v>82</v>
      </c>
      <c r="AV871" s="14" t="s">
        <v>82</v>
      </c>
      <c r="AW871" s="14" t="s">
        <v>33</v>
      </c>
      <c r="AX871" s="14" t="s">
        <v>72</v>
      </c>
      <c r="AY871" s="255" t="s">
        <v>176</v>
      </c>
    </row>
    <row r="872" s="14" customFormat="1">
      <c r="A872" s="14"/>
      <c r="B872" s="245"/>
      <c r="C872" s="246"/>
      <c r="D872" s="236" t="s">
        <v>187</v>
      </c>
      <c r="E872" s="247" t="s">
        <v>21</v>
      </c>
      <c r="F872" s="248" t="s">
        <v>1672</v>
      </c>
      <c r="G872" s="246"/>
      <c r="H872" s="249">
        <v>0.80000000000000004</v>
      </c>
      <c r="I872" s="250"/>
      <c r="J872" s="246"/>
      <c r="K872" s="246"/>
      <c r="L872" s="251"/>
      <c r="M872" s="252"/>
      <c r="N872" s="253"/>
      <c r="O872" s="253"/>
      <c r="P872" s="253"/>
      <c r="Q872" s="253"/>
      <c r="R872" s="253"/>
      <c r="S872" s="253"/>
      <c r="T872" s="25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T872" s="255" t="s">
        <v>187</v>
      </c>
      <c r="AU872" s="255" t="s">
        <v>82</v>
      </c>
      <c r="AV872" s="14" t="s">
        <v>82</v>
      </c>
      <c r="AW872" s="14" t="s">
        <v>33</v>
      </c>
      <c r="AX872" s="14" t="s">
        <v>72</v>
      </c>
      <c r="AY872" s="255" t="s">
        <v>176</v>
      </c>
    </row>
    <row r="873" s="14" customFormat="1">
      <c r="A873" s="14"/>
      <c r="B873" s="245"/>
      <c r="C873" s="246"/>
      <c r="D873" s="236" t="s">
        <v>187</v>
      </c>
      <c r="E873" s="247" t="s">
        <v>21</v>
      </c>
      <c r="F873" s="248" t="s">
        <v>1673</v>
      </c>
      <c r="G873" s="246"/>
      <c r="H873" s="249">
        <v>4.2000000000000002</v>
      </c>
      <c r="I873" s="250"/>
      <c r="J873" s="246"/>
      <c r="K873" s="246"/>
      <c r="L873" s="251"/>
      <c r="M873" s="252"/>
      <c r="N873" s="253"/>
      <c r="O873" s="253"/>
      <c r="P873" s="253"/>
      <c r="Q873" s="253"/>
      <c r="R873" s="253"/>
      <c r="S873" s="253"/>
      <c r="T873" s="25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T873" s="255" t="s">
        <v>187</v>
      </c>
      <c r="AU873" s="255" t="s">
        <v>82</v>
      </c>
      <c r="AV873" s="14" t="s">
        <v>82</v>
      </c>
      <c r="AW873" s="14" t="s">
        <v>33</v>
      </c>
      <c r="AX873" s="14" t="s">
        <v>72</v>
      </c>
      <c r="AY873" s="255" t="s">
        <v>176</v>
      </c>
    </row>
    <row r="874" s="14" customFormat="1">
      <c r="A874" s="14"/>
      <c r="B874" s="245"/>
      <c r="C874" s="246"/>
      <c r="D874" s="236" t="s">
        <v>187</v>
      </c>
      <c r="E874" s="247" t="s">
        <v>21</v>
      </c>
      <c r="F874" s="248" t="s">
        <v>1674</v>
      </c>
      <c r="G874" s="246"/>
      <c r="H874" s="249">
        <v>9</v>
      </c>
      <c r="I874" s="250"/>
      <c r="J874" s="246"/>
      <c r="K874" s="246"/>
      <c r="L874" s="251"/>
      <c r="M874" s="252"/>
      <c r="N874" s="253"/>
      <c r="O874" s="253"/>
      <c r="P874" s="253"/>
      <c r="Q874" s="253"/>
      <c r="R874" s="253"/>
      <c r="S874" s="253"/>
      <c r="T874" s="25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T874" s="255" t="s">
        <v>187</v>
      </c>
      <c r="AU874" s="255" t="s">
        <v>82</v>
      </c>
      <c r="AV874" s="14" t="s">
        <v>82</v>
      </c>
      <c r="AW874" s="14" t="s">
        <v>33</v>
      </c>
      <c r="AX874" s="14" t="s">
        <v>72</v>
      </c>
      <c r="AY874" s="255" t="s">
        <v>176</v>
      </c>
    </row>
    <row r="875" s="14" customFormat="1">
      <c r="A875" s="14"/>
      <c r="B875" s="245"/>
      <c r="C875" s="246"/>
      <c r="D875" s="236" t="s">
        <v>187</v>
      </c>
      <c r="E875" s="247" t="s">
        <v>21</v>
      </c>
      <c r="F875" s="248" t="s">
        <v>1675</v>
      </c>
      <c r="G875" s="246"/>
      <c r="H875" s="249">
        <v>0.47999999999999998</v>
      </c>
      <c r="I875" s="250"/>
      <c r="J875" s="246"/>
      <c r="K875" s="246"/>
      <c r="L875" s="251"/>
      <c r="M875" s="252"/>
      <c r="N875" s="253"/>
      <c r="O875" s="253"/>
      <c r="P875" s="253"/>
      <c r="Q875" s="253"/>
      <c r="R875" s="253"/>
      <c r="S875" s="253"/>
      <c r="T875" s="25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T875" s="255" t="s">
        <v>187</v>
      </c>
      <c r="AU875" s="255" t="s">
        <v>82</v>
      </c>
      <c r="AV875" s="14" t="s">
        <v>82</v>
      </c>
      <c r="AW875" s="14" t="s">
        <v>33</v>
      </c>
      <c r="AX875" s="14" t="s">
        <v>72</v>
      </c>
      <c r="AY875" s="255" t="s">
        <v>176</v>
      </c>
    </row>
    <row r="876" s="14" customFormat="1">
      <c r="A876" s="14"/>
      <c r="B876" s="245"/>
      <c r="C876" s="246"/>
      <c r="D876" s="236" t="s">
        <v>187</v>
      </c>
      <c r="E876" s="247" t="s">
        <v>21</v>
      </c>
      <c r="F876" s="248" t="s">
        <v>1676</v>
      </c>
      <c r="G876" s="246"/>
      <c r="H876" s="249">
        <v>0.83999999999999997</v>
      </c>
      <c r="I876" s="250"/>
      <c r="J876" s="246"/>
      <c r="K876" s="246"/>
      <c r="L876" s="251"/>
      <c r="M876" s="252"/>
      <c r="N876" s="253"/>
      <c r="O876" s="253"/>
      <c r="P876" s="253"/>
      <c r="Q876" s="253"/>
      <c r="R876" s="253"/>
      <c r="S876" s="253"/>
      <c r="T876" s="25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T876" s="255" t="s">
        <v>187</v>
      </c>
      <c r="AU876" s="255" t="s">
        <v>82</v>
      </c>
      <c r="AV876" s="14" t="s">
        <v>82</v>
      </c>
      <c r="AW876" s="14" t="s">
        <v>33</v>
      </c>
      <c r="AX876" s="14" t="s">
        <v>72</v>
      </c>
      <c r="AY876" s="255" t="s">
        <v>176</v>
      </c>
    </row>
    <row r="877" s="14" customFormat="1">
      <c r="A877" s="14"/>
      <c r="B877" s="245"/>
      <c r="C877" s="246"/>
      <c r="D877" s="236" t="s">
        <v>187</v>
      </c>
      <c r="E877" s="247" t="s">
        <v>21</v>
      </c>
      <c r="F877" s="248" t="s">
        <v>1677</v>
      </c>
      <c r="G877" s="246"/>
      <c r="H877" s="249">
        <v>5.1600000000000001</v>
      </c>
      <c r="I877" s="250"/>
      <c r="J877" s="246"/>
      <c r="K877" s="246"/>
      <c r="L877" s="251"/>
      <c r="M877" s="252"/>
      <c r="N877" s="253"/>
      <c r="O877" s="253"/>
      <c r="P877" s="253"/>
      <c r="Q877" s="253"/>
      <c r="R877" s="253"/>
      <c r="S877" s="253"/>
      <c r="T877" s="25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T877" s="255" t="s">
        <v>187</v>
      </c>
      <c r="AU877" s="255" t="s">
        <v>82</v>
      </c>
      <c r="AV877" s="14" t="s">
        <v>82</v>
      </c>
      <c r="AW877" s="14" t="s">
        <v>33</v>
      </c>
      <c r="AX877" s="14" t="s">
        <v>72</v>
      </c>
      <c r="AY877" s="255" t="s">
        <v>176</v>
      </c>
    </row>
    <row r="878" s="14" customFormat="1">
      <c r="A878" s="14"/>
      <c r="B878" s="245"/>
      <c r="C878" s="246"/>
      <c r="D878" s="236" t="s">
        <v>187</v>
      </c>
      <c r="E878" s="247" t="s">
        <v>21</v>
      </c>
      <c r="F878" s="248" t="s">
        <v>1678</v>
      </c>
      <c r="G878" s="246"/>
      <c r="H878" s="249">
        <v>1.7</v>
      </c>
      <c r="I878" s="250"/>
      <c r="J878" s="246"/>
      <c r="K878" s="246"/>
      <c r="L878" s="251"/>
      <c r="M878" s="252"/>
      <c r="N878" s="253"/>
      <c r="O878" s="253"/>
      <c r="P878" s="253"/>
      <c r="Q878" s="253"/>
      <c r="R878" s="253"/>
      <c r="S878" s="253"/>
      <c r="T878" s="25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T878" s="255" t="s">
        <v>187</v>
      </c>
      <c r="AU878" s="255" t="s">
        <v>82</v>
      </c>
      <c r="AV878" s="14" t="s">
        <v>82</v>
      </c>
      <c r="AW878" s="14" t="s">
        <v>33</v>
      </c>
      <c r="AX878" s="14" t="s">
        <v>72</v>
      </c>
      <c r="AY878" s="255" t="s">
        <v>176</v>
      </c>
    </row>
    <row r="879" s="15" customFormat="1">
      <c r="A879" s="15"/>
      <c r="B879" s="256"/>
      <c r="C879" s="257"/>
      <c r="D879" s="236" t="s">
        <v>187</v>
      </c>
      <c r="E879" s="258" t="s">
        <v>21</v>
      </c>
      <c r="F879" s="259" t="s">
        <v>192</v>
      </c>
      <c r="G879" s="257"/>
      <c r="H879" s="260">
        <v>24.539999999999999</v>
      </c>
      <c r="I879" s="261"/>
      <c r="J879" s="257"/>
      <c r="K879" s="257"/>
      <c r="L879" s="262"/>
      <c r="M879" s="263"/>
      <c r="N879" s="264"/>
      <c r="O879" s="264"/>
      <c r="P879" s="264"/>
      <c r="Q879" s="264"/>
      <c r="R879" s="264"/>
      <c r="S879" s="264"/>
      <c r="T879" s="26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  <c r="AE879" s="15"/>
      <c r="AT879" s="266" t="s">
        <v>187</v>
      </c>
      <c r="AU879" s="266" t="s">
        <v>82</v>
      </c>
      <c r="AV879" s="15" t="s">
        <v>183</v>
      </c>
      <c r="AW879" s="15" t="s">
        <v>33</v>
      </c>
      <c r="AX879" s="15" t="s">
        <v>80</v>
      </c>
      <c r="AY879" s="266" t="s">
        <v>176</v>
      </c>
    </row>
    <row r="880" s="2" customFormat="1" ht="24.15" customHeight="1">
      <c r="A880" s="41"/>
      <c r="B880" s="42"/>
      <c r="C880" s="282" t="s">
        <v>1679</v>
      </c>
      <c r="D880" s="282" t="s">
        <v>866</v>
      </c>
      <c r="E880" s="283" t="s">
        <v>1680</v>
      </c>
      <c r="F880" s="284" t="s">
        <v>1681</v>
      </c>
      <c r="G880" s="285" t="s">
        <v>1668</v>
      </c>
      <c r="H880" s="286">
        <v>24.539999999999999</v>
      </c>
      <c r="I880" s="287"/>
      <c r="J880" s="288">
        <f>ROUND(I880*H880,2)</f>
        <v>0</v>
      </c>
      <c r="K880" s="284" t="s">
        <v>182</v>
      </c>
      <c r="L880" s="289"/>
      <c r="M880" s="290" t="s">
        <v>21</v>
      </c>
      <c r="N880" s="291" t="s">
        <v>43</v>
      </c>
      <c r="O880" s="87"/>
      <c r="P880" s="225">
        <f>O880*H880</f>
        <v>0</v>
      </c>
      <c r="Q880" s="225">
        <v>0.00172</v>
      </c>
      <c r="R880" s="225">
        <f>Q880*H880</f>
        <v>0.042208799999999998</v>
      </c>
      <c r="S880" s="225">
        <v>0</v>
      </c>
      <c r="T880" s="226">
        <f>S880*H880</f>
        <v>0</v>
      </c>
      <c r="U880" s="41"/>
      <c r="V880" s="41"/>
      <c r="W880" s="41"/>
      <c r="X880" s="41"/>
      <c r="Y880" s="41"/>
      <c r="Z880" s="41"/>
      <c r="AA880" s="41"/>
      <c r="AB880" s="41"/>
      <c r="AC880" s="41"/>
      <c r="AD880" s="41"/>
      <c r="AE880" s="41"/>
      <c r="AR880" s="227" t="s">
        <v>445</v>
      </c>
      <c r="AT880" s="227" t="s">
        <v>866</v>
      </c>
      <c r="AU880" s="227" t="s">
        <v>82</v>
      </c>
      <c r="AY880" s="20" t="s">
        <v>176</v>
      </c>
      <c r="BE880" s="228">
        <f>IF(N880="základní",J880,0)</f>
        <v>0</v>
      </c>
      <c r="BF880" s="228">
        <f>IF(N880="snížená",J880,0)</f>
        <v>0</v>
      </c>
      <c r="BG880" s="228">
        <f>IF(N880="zákl. přenesená",J880,0)</f>
        <v>0</v>
      </c>
      <c r="BH880" s="228">
        <f>IF(N880="sníž. přenesená",J880,0)</f>
        <v>0</v>
      </c>
      <c r="BI880" s="228">
        <f>IF(N880="nulová",J880,0)</f>
        <v>0</v>
      </c>
      <c r="BJ880" s="20" t="s">
        <v>80</v>
      </c>
      <c r="BK880" s="228">
        <f>ROUND(I880*H880,2)</f>
        <v>0</v>
      </c>
      <c r="BL880" s="20" t="s">
        <v>308</v>
      </c>
      <c r="BM880" s="227" t="s">
        <v>1682</v>
      </c>
    </row>
    <row r="881" s="14" customFormat="1">
      <c r="A881" s="14"/>
      <c r="B881" s="245"/>
      <c r="C881" s="246"/>
      <c r="D881" s="236" t="s">
        <v>187</v>
      </c>
      <c r="E881" s="247" t="s">
        <v>21</v>
      </c>
      <c r="F881" s="248" t="s">
        <v>1670</v>
      </c>
      <c r="G881" s="246"/>
      <c r="H881" s="249">
        <v>0.32000000000000001</v>
      </c>
      <c r="I881" s="250"/>
      <c r="J881" s="246"/>
      <c r="K881" s="246"/>
      <c r="L881" s="251"/>
      <c r="M881" s="252"/>
      <c r="N881" s="253"/>
      <c r="O881" s="253"/>
      <c r="P881" s="253"/>
      <c r="Q881" s="253"/>
      <c r="R881" s="253"/>
      <c r="S881" s="253"/>
      <c r="T881" s="25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T881" s="255" t="s">
        <v>187</v>
      </c>
      <c r="AU881" s="255" t="s">
        <v>82</v>
      </c>
      <c r="AV881" s="14" t="s">
        <v>82</v>
      </c>
      <c r="AW881" s="14" t="s">
        <v>33</v>
      </c>
      <c r="AX881" s="14" t="s">
        <v>72</v>
      </c>
      <c r="AY881" s="255" t="s">
        <v>176</v>
      </c>
    </row>
    <row r="882" s="14" customFormat="1">
      <c r="A882" s="14"/>
      <c r="B882" s="245"/>
      <c r="C882" s="246"/>
      <c r="D882" s="236" t="s">
        <v>187</v>
      </c>
      <c r="E882" s="247" t="s">
        <v>21</v>
      </c>
      <c r="F882" s="248" t="s">
        <v>1671</v>
      </c>
      <c r="G882" s="246"/>
      <c r="H882" s="249">
        <v>2.04</v>
      </c>
      <c r="I882" s="250"/>
      <c r="J882" s="246"/>
      <c r="K882" s="246"/>
      <c r="L882" s="251"/>
      <c r="M882" s="252"/>
      <c r="N882" s="253"/>
      <c r="O882" s="253"/>
      <c r="P882" s="253"/>
      <c r="Q882" s="253"/>
      <c r="R882" s="253"/>
      <c r="S882" s="253"/>
      <c r="T882" s="25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T882" s="255" t="s">
        <v>187</v>
      </c>
      <c r="AU882" s="255" t="s">
        <v>82</v>
      </c>
      <c r="AV882" s="14" t="s">
        <v>82</v>
      </c>
      <c r="AW882" s="14" t="s">
        <v>33</v>
      </c>
      <c r="AX882" s="14" t="s">
        <v>72</v>
      </c>
      <c r="AY882" s="255" t="s">
        <v>176</v>
      </c>
    </row>
    <row r="883" s="14" customFormat="1">
      <c r="A883" s="14"/>
      <c r="B883" s="245"/>
      <c r="C883" s="246"/>
      <c r="D883" s="236" t="s">
        <v>187</v>
      </c>
      <c r="E883" s="247" t="s">
        <v>21</v>
      </c>
      <c r="F883" s="248" t="s">
        <v>1672</v>
      </c>
      <c r="G883" s="246"/>
      <c r="H883" s="249">
        <v>0.80000000000000004</v>
      </c>
      <c r="I883" s="250"/>
      <c r="J883" s="246"/>
      <c r="K883" s="246"/>
      <c r="L883" s="251"/>
      <c r="M883" s="252"/>
      <c r="N883" s="253"/>
      <c r="O883" s="253"/>
      <c r="P883" s="253"/>
      <c r="Q883" s="253"/>
      <c r="R883" s="253"/>
      <c r="S883" s="253"/>
      <c r="T883" s="25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T883" s="255" t="s">
        <v>187</v>
      </c>
      <c r="AU883" s="255" t="s">
        <v>82</v>
      </c>
      <c r="AV883" s="14" t="s">
        <v>82</v>
      </c>
      <c r="AW883" s="14" t="s">
        <v>33</v>
      </c>
      <c r="AX883" s="14" t="s">
        <v>72</v>
      </c>
      <c r="AY883" s="255" t="s">
        <v>176</v>
      </c>
    </row>
    <row r="884" s="14" customFormat="1">
      <c r="A884" s="14"/>
      <c r="B884" s="245"/>
      <c r="C884" s="246"/>
      <c r="D884" s="236" t="s">
        <v>187</v>
      </c>
      <c r="E884" s="247" t="s">
        <v>21</v>
      </c>
      <c r="F884" s="248" t="s">
        <v>1673</v>
      </c>
      <c r="G884" s="246"/>
      <c r="H884" s="249">
        <v>4.2000000000000002</v>
      </c>
      <c r="I884" s="250"/>
      <c r="J884" s="246"/>
      <c r="K884" s="246"/>
      <c r="L884" s="251"/>
      <c r="M884" s="252"/>
      <c r="N884" s="253"/>
      <c r="O884" s="253"/>
      <c r="P884" s="253"/>
      <c r="Q884" s="253"/>
      <c r="R884" s="253"/>
      <c r="S884" s="253"/>
      <c r="T884" s="25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T884" s="255" t="s">
        <v>187</v>
      </c>
      <c r="AU884" s="255" t="s">
        <v>82</v>
      </c>
      <c r="AV884" s="14" t="s">
        <v>82</v>
      </c>
      <c r="AW884" s="14" t="s">
        <v>33</v>
      </c>
      <c r="AX884" s="14" t="s">
        <v>72</v>
      </c>
      <c r="AY884" s="255" t="s">
        <v>176</v>
      </c>
    </row>
    <row r="885" s="14" customFormat="1">
      <c r="A885" s="14"/>
      <c r="B885" s="245"/>
      <c r="C885" s="246"/>
      <c r="D885" s="236" t="s">
        <v>187</v>
      </c>
      <c r="E885" s="247" t="s">
        <v>21</v>
      </c>
      <c r="F885" s="248" t="s">
        <v>1674</v>
      </c>
      <c r="G885" s="246"/>
      <c r="H885" s="249">
        <v>9</v>
      </c>
      <c r="I885" s="250"/>
      <c r="J885" s="246"/>
      <c r="K885" s="246"/>
      <c r="L885" s="251"/>
      <c r="M885" s="252"/>
      <c r="N885" s="253"/>
      <c r="O885" s="253"/>
      <c r="P885" s="253"/>
      <c r="Q885" s="253"/>
      <c r="R885" s="253"/>
      <c r="S885" s="253"/>
      <c r="T885" s="25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T885" s="255" t="s">
        <v>187</v>
      </c>
      <c r="AU885" s="255" t="s">
        <v>82</v>
      </c>
      <c r="AV885" s="14" t="s">
        <v>82</v>
      </c>
      <c r="AW885" s="14" t="s">
        <v>33</v>
      </c>
      <c r="AX885" s="14" t="s">
        <v>72</v>
      </c>
      <c r="AY885" s="255" t="s">
        <v>176</v>
      </c>
    </row>
    <row r="886" s="14" customFormat="1">
      <c r="A886" s="14"/>
      <c r="B886" s="245"/>
      <c r="C886" s="246"/>
      <c r="D886" s="236" t="s">
        <v>187</v>
      </c>
      <c r="E886" s="247" t="s">
        <v>21</v>
      </c>
      <c r="F886" s="248" t="s">
        <v>1675</v>
      </c>
      <c r="G886" s="246"/>
      <c r="H886" s="249">
        <v>0.47999999999999998</v>
      </c>
      <c r="I886" s="250"/>
      <c r="J886" s="246"/>
      <c r="K886" s="246"/>
      <c r="L886" s="251"/>
      <c r="M886" s="252"/>
      <c r="N886" s="253"/>
      <c r="O886" s="253"/>
      <c r="P886" s="253"/>
      <c r="Q886" s="253"/>
      <c r="R886" s="253"/>
      <c r="S886" s="253"/>
      <c r="T886" s="25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T886" s="255" t="s">
        <v>187</v>
      </c>
      <c r="AU886" s="255" t="s">
        <v>82</v>
      </c>
      <c r="AV886" s="14" t="s">
        <v>82</v>
      </c>
      <c r="AW886" s="14" t="s">
        <v>33</v>
      </c>
      <c r="AX886" s="14" t="s">
        <v>72</v>
      </c>
      <c r="AY886" s="255" t="s">
        <v>176</v>
      </c>
    </row>
    <row r="887" s="14" customFormat="1">
      <c r="A887" s="14"/>
      <c r="B887" s="245"/>
      <c r="C887" s="246"/>
      <c r="D887" s="236" t="s">
        <v>187</v>
      </c>
      <c r="E887" s="247" t="s">
        <v>21</v>
      </c>
      <c r="F887" s="248" t="s">
        <v>1676</v>
      </c>
      <c r="G887" s="246"/>
      <c r="H887" s="249">
        <v>0.83999999999999997</v>
      </c>
      <c r="I887" s="250"/>
      <c r="J887" s="246"/>
      <c r="K887" s="246"/>
      <c r="L887" s="251"/>
      <c r="M887" s="252"/>
      <c r="N887" s="253"/>
      <c r="O887" s="253"/>
      <c r="P887" s="253"/>
      <c r="Q887" s="253"/>
      <c r="R887" s="253"/>
      <c r="S887" s="253"/>
      <c r="T887" s="25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T887" s="255" t="s">
        <v>187</v>
      </c>
      <c r="AU887" s="255" t="s">
        <v>82</v>
      </c>
      <c r="AV887" s="14" t="s">
        <v>82</v>
      </c>
      <c r="AW887" s="14" t="s">
        <v>33</v>
      </c>
      <c r="AX887" s="14" t="s">
        <v>72</v>
      </c>
      <c r="AY887" s="255" t="s">
        <v>176</v>
      </c>
    </row>
    <row r="888" s="14" customFormat="1">
      <c r="A888" s="14"/>
      <c r="B888" s="245"/>
      <c r="C888" s="246"/>
      <c r="D888" s="236" t="s">
        <v>187</v>
      </c>
      <c r="E888" s="247" t="s">
        <v>21</v>
      </c>
      <c r="F888" s="248" t="s">
        <v>1677</v>
      </c>
      <c r="G888" s="246"/>
      <c r="H888" s="249">
        <v>5.1600000000000001</v>
      </c>
      <c r="I888" s="250"/>
      <c r="J888" s="246"/>
      <c r="K888" s="246"/>
      <c r="L888" s="251"/>
      <c r="M888" s="252"/>
      <c r="N888" s="253"/>
      <c r="O888" s="253"/>
      <c r="P888" s="253"/>
      <c r="Q888" s="253"/>
      <c r="R888" s="253"/>
      <c r="S888" s="253"/>
      <c r="T888" s="25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T888" s="255" t="s">
        <v>187</v>
      </c>
      <c r="AU888" s="255" t="s">
        <v>82</v>
      </c>
      <c r="AV888" s="14" t="s">
        <v>82</v>
      </c>
      <c r="AW888" s="14" t="s">
        <v>33</v>
      </c>
      <c r="AX888" s="14" t="s">
        <v>72</v>
      </c>
      <c r="AY888" s="255" t="s">
        <v>176</v>
      </c>
    </row>
    <row r="889" s="14" customFormat="1">
      <c r="A889" s="14"/>
      <c r="B889" s="245"/>
      <c r="C889" s="246"/>
      <c r="D889" s="236" t="s">
        <v>187</v>
      </c>
      <c r="E889" s="247" t="s">
        <v>21</v>
      </c>
      <c r="F889" s="248" t="s">
        <v>1678</v>
      </c>
      <c r="G889" s="246"/>
      <c r="H889" s="249">
        <v>1.7</v>
      </c>
      <c r="I889" s="250"/>
      <c r="J889" s="246"/>
      <c r="K889" s="246"/>
      <c r="L889" s="251"/>
      <c r="M889" s="252"/>
      <c r="N889" s="253"/>
      <c r="O889" s="253"/>
      <c r="P889" s="253"/>
      <c r="Q889" s="253"/>
      <c r="R889" s="253"/>
      <c r="S889" s="253"/>
      <c r="T889" s="25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T889" s="255" t="s">
        <v>187</v>
      </c>
      <c r="AU889" s="255" t="s">
        <v>82</v>
      </c>
      <c r="AV889" s="14" t="s">
        <v>82</v>
      </c>
      <c r="AW889" s="14" t="s">
        <v>33</v>
      </c>
      <c r="AX889" s="14" t="s">
        <v>72</v>
      </c>
      <c r="AY889" s="255" t="s">
        <v>176</v>
      </c>
    </row>
    <row r="890" s="15" customFormat="1">
      <c r="A890" s="15"/>
      <c r="B890" s="256"/>
      <c r="C890" s="257"/>
      <c r="D890" s="236" t="s">
        <v>187</v>
      </c>
      <c r="E890" s="258" t="s">
        <v>21</v>
      </c>
      <c r="F890" s="259" t="s">
        <v>192</v>
      </c>
      <c r="G890" s="257"/>
      <c r="H890" s="260">
        <v>24.539999999999999</v>
      </c>
      <c r="I890" s="261"/>
      <c r="J890" s="257"/>
      <c r="K890" s="257"/>
      <c r="L890" s="262"/>
      <c r="M890" s="263"/>
      <c r="N890" s="264"/>
      <c r="O890" s="264"/>
      <c r="P890" s="264"/>
      <c r="Q890" s="264"/>
      <c r="R890" s="264"/>
      <c r="S890" s="264"/>
      <c r="T890" s="265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  <c r="AE890" s="15"/>
      <c r="AT890" s="266" t="s">
        <v>187</v>
      </c>
      <c r="AU890" s="266" t="s">
        <v>82</v>
      </c>
      <c r="AV890" s="15" t="s">
        <v>183</v>
      </c>
      <c r="AW890" s="15" t="s">
        <v>33</v>
      </c>
      <c r="AX890" s="15" t="s">
        <v>80</v>
      </c>
      <c r="AY890" s="266" t="s">
        <v>176</v>
      </c>
    </row>
    <row r="891" s="2" customFormat="1">
      <c r="A891" s="41"/>
      <c r="B891" s="42"/>
      <c r="C891" s="282" t="s">
        <v>1683</v>
      </c>
      <c r="D891" s="282" t="s">
        <v>866</v>
      </c>
      <c r="E891" s="283" t="s">
        <v>1684</v>
      </c>
      <c r="F891" s="284" t="s">
        <v>1685</v>
      </c>
      <c r="G891" s="285" t="s">
        <v>1668</v>
      </c>
      <c r="H891" s="286">
        <v>12.109999999999999</v>
      </c>
      <c r="I891" s="287"/>
      <c r="J891" s="288">
        <f>ROUND(I891*H891,2)</f>
        <v>0</v>
      </c>
      <c r="K891" s="284" t="s">
        <v>182</v>
      </c>
      <c r="L891" s="289"/>
      <c r="M891" s="290" t="s">
        <v>21</v>
      </c>
      <c r="N891" s="291" t="s">
        <v>43</v>
      </c>
      <c r="O891" s="87"/>
      <c r="P891" s="225">
        <f>O891*H891</f>
        <v>0</v>
      </c>
      <c r="Q891" s="225">
        <v>0.017399999999999999</v>
      </c>
      <c r="R891" s="225">
        <f>Q891*H891</f>
        <v>0.21071399999999999</v>
      </c>
      <c r="S891" s="225">
        <v>0</v>
      </c>
      <c r="T891" s="226">
        <f>S891*H891</f>
        <v>0</v>
      </c>
      <c r="U891" s="41"/>
      <c r="V891" s="41"/>
      <c r="W891" s="41"/>
      <c r="X891" s="41"/>
      <c r="Y891" s="41"/>
      <c r="Z891" s="41"/>
      <c r="AA891" s="41"/>
      <c r="AB891" s="41"/>
      <c r="AC891" s="41"/>
      <c r="AD891" s="41"/>
      <c r="AE891" s="41"/>
      <c r="AR891" s="227" t="s">
        <v>445</v>
      </c>
      <c r="AT891" s="227" t="s">
        <v>866</v>
      </c>
      <c r="AU891" s="227" t="s">
        <v>82</v>
      </c>
      <c r="AY891" s="20" t="s">
        <v>176</v>
      </c>
      <c r="BE891" s="228">
        <f>IF(N891="základní",J891,0)</f>
        <v>0</v>
      </c>
      <c r="BF891" s="228">
        <f>IF(N891="snížená",J891,0)</f>
        <v>0</v>
      </c>
      <c r="BG891" s="228">
        <f>IF(N891="zákl. přenesená",J891,0)</f>
        <v>0</v>
      </c>
      <c r="BH891" s="228">
        <f>IF(N891="sníž. přenesená",J891,0)</f>
        <v>0</v>
      </c>
      <c r="BI891" s="228">
        <f>IF(N891="nulová",J891,0)</f>
        <v>0</v>
      </c>
      <c r="BJ891" s="20" t="s">
        <v>80</v>
      </c>
      <c r="BK891" s="228">
        <f>ROUND(I891*H891,2)</f>
        <v>0</v>
      </c>
      <c r="BL891" s="20" t="s">
        <v>308</v>
      </c>
      <c r="BM891" s="227" t="s">
        <v>1686</v>
      </c>
    </row>
    <row r="892" s="14" customFormat="1">
      <c r="A892" s="14"/>
      <c r="B892" s="245"/>
      <c r="C892" s="246"/>
      <c r="D892" s="236" t="s">
        <v>187</v>
      </c>
      <c r="E892" s="247" t="s">
        <v>21</v>
      </c>
      <c r="F892" s="248" t="s">
        <v>1687</v>
      </c>
      <c r="G892" s="246"/>
      <c r="H892" s="249">
        <v>1.02</v>
      </c>
      <c r="I892" s="250"/>
      <c r="J892" s="246"/>
      <c r="K892" s="246"/>
      <c r="L892" s="251"/>
      <c r="M892" s="252"/>
      <c r="N892" s="253"/>
      <c r="O892" s="253"/>
      <c r="P892" s="253"/>
      <c r="Q892" s="253"/>
      <c r="R892" s="253"/>
      <c r="S892" s="253"/>
      <c r="T892" s="25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T892" s="255" t="s">
        <v>187</v>
      </c>
      <c r="AU892" s="255" t="s">
        <v>82</v>
      </c>
      <c r="AV892" s="14" t="s">
        <v>82</v>
      </c>
      <c r="AW892" s="14" t="s">
        <v>33</v>
      </c>
      <c r="AX892" s="14" t="s">
        <v>72</v>
      </c>
      <c r="AY892" s="255" t="s">
        <v>176</v>
      </c>
    </row>
    <row r="893" s="14" customFormat="1">
      <c r="A893" s="14"/>
      <c r="B893" s="245"/>
      <c r="C893" s="246"/>
      <c r="D893" s="236" t="s">
        <v>187</v>
      </c>
      <c r="E893" s="247" t="s">
        <v>21</v>
      </c>
      <c r="F893" s="248" t="s">
        <v>1688</v>
      </c>
      <c r="G893" s="246"/>
      <c r="H893" s="249">
        <v>0.40000000000000002</v>
      </c>
      <c r="I893" s="250"/>
      <c r="J893" s="246"/>
      <c r="K893" s="246"/>
      <c r="L893" s="251"/>
      <c r="M893" s="252"/>
      <c r="N893" s="253"/>
      <c r="O893" s="253"/>
      <c r="P893" s="253"/>
      <c r="Q893" s="253"/>
      <c r="R893" s="253"/>
      <c r="S893" s="253"/>
      <c r="T893" s="25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T893" s="255" t="s">
        <v>187</v>
      </c>
      <c r="AU893" s="255" t="s">
        <v>82</v>
      </c>
      <c r="AV893" s="14" t="s">
        <v>82</v>
      </c>
      <c r="AW893" s="14" t="s">
        <v>33</v>
      </c>
      <c r="AX893" s="14" t="s">
        <v>72</v>
      </c>
      <c r="AY893" s="255" t="s">
        <v>176</v>
      </c>
    </row>
    <row r="894" s="14" customFormat="1">
      <c r="A894" s="14"/>
      <c r="B894" s="245"/>
      <c r="C894" s="246"/>
      <c r="D894" s="236" t="s">
        <v>187</v>
      </c>
      <c r="E894" s="247" t="s">
        <v>21</v>
      </c>
      <c r="F894" s="248" t="s">
        <v>1689</v>
      </c>
      <c r="G894" s="246"/>
      <c r="H894" s="249">
        <v>2.1000000000000001</v>
      </c>
      <c r="I894" s="250"/>
      <c r="J894" s="246"/>
      <c r="K894" s="246"/>
      <c r="L894" s="251"/>
      <c r="M894" s="252"/>
      <c r="N894" s="253"/>
      <c r="O894" s="253"/>
      <c r="P894" s="253"/>
      <c r="Q894" s="253"/>
      <c r="R894" s="253"/>
      <c r="S894" s="253"/>
      <c r="T894" s="25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T894" s="255" t="s">
        <v>187</v>
      </c>
      <c r="AU894" s="255" t="s">
        <v>82</v>
      </c>
      <c r="AV894" s="14" t="s">
        <v>82</v>
      </c>
      <c r="AW894" s="14" t="s">
        <v>33</v>
      </c>
      <c r="AX894" s="14" t="s">
        <v>72</v>
      </c>
      <c r="AY894" s="255" t="s">
        <v>176</v>
      </c>
    </row>
    <row r="895" s="14" customFormat="1">
      <c r="A895" s="14"/>
      <c r="B895" s="245"/>
      <c r="C895" s="246"/>
      <c r="D895" s="236" t="s">
        <v>187</v>
      </c>
      <c r="E895" s="247" t="s">
        <v>21</v>
      </c>
      <c r="F895" s="248" t="s">
        <v>1690</v>
      </c>
      <c r="G895" s="246"/>
      <c r="H895" s="249">
        <v>4.5</v>
      </c>
      <c r="I895" s="250"/>
      <c r="J895" s="246"/>
      <c r="K895" s="246"/>
      <c r="L895" s="251"/>
      <c r="M895" s="252"/>
      <c r="N895" s="253"/>
      <c r="O895" s="253"/>
      <c r="P895" s="253"/>
      <c r="Q895" s="253"/>
      <c r="R895" s="253"/>
      <c r="S895" s="253"/>
      <c r="T895" s="25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T895" s="255" t="s">
        <v>187</v>
      </c>
      <c r="AU895" s="255" t="s">
        <v>82</v>
      </c>
      <c r="AV895" s="14" t="s">
        <v>82</v>
      </c>
      <c r="AW895" s="14" t="s">
        <v>33</v>
      </c>
      <c r="AX895" s="14" t="s">
        <v>72</v>
      </c>
      <c r="AY895" s="255" t="s">
        <v>176</v>
      </c>
    </row>
    <row r="896" s="14" customFormat="1">
      <c r="A896" s="14"/>
      <c r="B896" s="245"/>
      <c r="C896" s="246"/>
      <c r="D896" s="236" t="s">
        <v>187</v>
      </c>
      <c r="E896" s="247" t="s">
        <v>21</v>
      </c>
      <c r="F896" s="248" t="s">
        <v>1691</v>
      </c>
      <c r="G896" s="246"/>
      <c r="H896" s="249">
        <v>0.23999999999999999</v>
      </c>
      <c r="I896" s="250"/>
      <c r="J896" s="246"/>
      <c r="K896" s="246"/>
      <c r="L896" s="251"/>
      <c r="M896" s="252"/>
      <c r="N896" s="253"/>
      <c r="O896" s="253"/>
      <c r="P896" s="253"/>
      <c r="Q896" s="253"/>
      <c r="R896" s="253"/>
      <c r="S896" s="253"/>
      <c r="T896" s="25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T896" s="255" t="s">
        <v>187</v>
      </c>
      <c r="AU896" s="255" t="s">
        <v>82</v>
      </c>
      <c r="AV896" s="14" t="s">
        <v>82</v>
      </c>
      <c r="AW896" s="14" t="s">
        <v>33</v>
      </c>
      <c r="AX896" s="14" t="s">
        <v>72</v>
      </c>
      <c r="AY896" s="255" t="s">
        <v>176</v>
      </c>
    </row>
    <row r="897" s="14" customFormat="1">
      <c r="A897" s="14"/>
      <c r="B897" s="245"/>
      <c r="C897" s="246"/>
      <c r="D897" s="236" t="s">
        <v>187</v>
      </c>
      <c r="E897" s="247" t="s">
        <v>21</v>
      </c>
      <c r="F897" s="248" t="s">
        <v>1692</v>
      </c>
      <c r="G897" s="246"/>
      <c r="H897" s="249">
        <v>0.41999999999999998</v>
      </c>
      <c r="I897" s="250"/>
      <c r="J897" s="246"/>
      <c r="K897" s="246"/>
      <c r="L897" s="251"/>
      <c r="M897" s="252"/>
      <c r="N897" s="253"/>
      <c r="O897" s="253"/>
      <c r="P897" s="253"/>
      <c r="Q897" s="253"/>
      <c r="R897" s="253"/>
      <c r="S897" s="253"/>
      <c r="T897" s="25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T897" s="255" t="s">
        <v>187</v>
      </c>
      <c r="AU897" s="255" t="s">
        <v>82</v>
      </c>
      <c r="AV897" s="14" t="s">
        <v>82</v>
      </c>
      <c r="AW897" s="14" t="s">
        <v>33</v>
      </c>
      <c r="AX897" s="14" t="s">
        <v>72</v>
      </c>
      <c r="AY897" s="255" t="s">
        <v>176</v>
      </c>
    </row>
    <row r="898" s="14" customFormat="1">
      <c r="A898" s="14"/>
      <c r="B898" s="245"/>
      <c r="C898" s="246"/>
      <c r="D898" s="236" t="s">
        <v>187</v>
      </c>
      <c r="E898" s="247" t="s">
        <v>21</v>
      </c>
      <c r="F898" s="248" t="s">
        <v>1693</v>
      </c>
      <c r="G898" s="246"/>
      <c r="H898" s="249">
        <v>2.5800000000000001</v>
      </c>
      <c r="I898" s="250"/>
      <c r="J898" s="246"/>
      <c r="K898" s="246"/>
      <c r="L898" s="251"/>
      <c r="M898" s="252"/>
      <c r="N898" s="253"/>
      <c r="O898" s="253"/>
      <c r="P898" s="253"/>
      <c r="Q898" s="253"/>
      <c r="R898" s="253"/>
      <c r="S898" s="253"/>
      <c r="T898" s="25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T898" s="255" t="s">
        <v>187</v>
      </c>
      <c r="AU898" s="255" t="s">
        <v>82</v>
      </c>
      <c r="AV898" s="14" t="s">
        <v>82</v>
      </c>
      <c r="AW898" s="14" t="s">
        <v>33</v>
      </c>
      <c r="AX898" s="14" t="s">
        <v>72</v>
      </c>
      <c r="AY898" s="255" t="s">
        <v>176</v>
      </c>
    </row>
    <row r="899" s="14" customFormat="1">
      <c r="A899" s="14"/>
      <c r="B899" s="245"/>
      <c r="C899" s="246"/>
      <c r="D899" s="236" t="s">
        <v>187</v>
      </c>
      <c r="E899" s="247" t="s">
        <v>21</v>
      </c>
      <c r="F899" s="248" t="s">
        <v>1694</v>
      </c>
      <c r="G899" s="246"/>
      <c r="H899" s="249">
        <v>0.84999999999999998</v>
      </c>
      <c r="I899" s="250"/>
      <c r="J899" s="246"/>
      <c r="K899" s="246"/>
      <c r="L899" s="251"/>
      <c r="M899" s="252"/>
      <c r="N899" s="253"/>
      <c r="O899" s="253"/>
      <c r="P899" s="253"/>
      <c r="Q899" s="253"/>
      <c r="R899" s="253"/>
      <c r="S899" s="253"/>
      <c r="T899" s="25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T899" s="255" t="s">
        <v>187</v>
      </c>
      <c r="AU899" s="255" t="s">
        <v>82</v>
      </c>
      <c r="AV899" s="14" t="s">
        <v>82</v>
      </c>
      <c r="AW899" s="14" t="s">
        <v>33</v>
      </c>
      <c r="AX899" s="14" t="s">
        <v>72</v>
      </c>
      <c r="AY899" s="255" t="s">
        <v>176</v>
      </c>
    </row>
    <row r="900" s="15" customFormat="1">
      <c r="A900" s="15"/>
      <c r="B900" s="256"/>
      <c r="C900" s="257"/>
      <c r="D900" s="236" t="s">
        <v>187</v>
      </c>
      <c r="E900" s="258" t="s">
        <v>21</v>
      </c>
      <c r="F900" s="259" t="s">
        <v>192</v>
      </c>
      <c r="G900" s="257"/>
      <c r="H900" s="260">
        <v>12.109999999999999</v>
      </c>
      <c r="I900" s="261"/>
      <c r="J900" s="257"/>
      <c r="K900" s="257"/>
      <c r="L900" s="262"/>
      <c r="M900" s="263"/>
      <c r="N900" s="264"/>
      <c r="O900" s="264"/>
      <c r="P900" s="264"/>
      <c r="Q900" s="264"/>
      <c r="R900" s="264"/>
      <c r="S900" s="264"/>
      <c r="T900" s="265"/>
      <c r="U900" s="15"/>
      <c r="V900" s="15"/>
      <c r="W900" s="15"/>
      <c r="X900" s="15"/>
      <c r="Y900" s="15"/>
      <c r="Z900" s="15"/>
      <c r="AA900" s="15"/>
      <c r="AB900" s="15"/>
      <c r="AC900" s="15"/>
      <c r="AD900" s="15"/>
      <c r="AE900" s="15"/>
      <c r="AT900" s="266" t="s">
        <v>187</v>
      </c>
      <c r="AU900" s="266" t="s">
        <v>82</v>
      </c>
      <c r="AV900" s="15" t="s">
        <v>183</v>
      </c>
      <c r="AW900" s="15" t="s">
        <v>33</v>
      </c>
      <c r="AX900" s="15" t="s">
        <v>80</v>
      </c>
      <c r="AY900" s="266" t="s">
        <v>176</v>
      </c>
    </row>
    <row r="901" s="2" customFormat="1" ht="24.15" customHeight="1">
      <c r="A901" s="41"/>
      <c r="B901" s="42"/>
      <c r="C901" s="216" t="s">
        <v>1695</v>
      </c>
      <c r="D901" s="278" t="s">
        <v>178</v>
      </c>
      <c r="E901" s="217" t="s">
        <v>1696</v>
      </c>
      <c r="F901" s="218" t="s">
        <v>1697</v>
      </c>
      <c r="G901" s="219" t="s">
        <v>407</v>
      </c>
      <c r="H901" s="220">
        <v>181.83000000000001</v>
      </c>
      <c r="I901" s="221"/>
      <c r="J901" s="222">
        <f>ROUND(I901*H901,2)</f>
        <v>0</v>
      </c>
      <c r="K901" s="218" t="s">
        <v>182</v>
      </c>
      <c r="L901" s="47"/>
      <c r="M901" s="223" t="s">
        <v>21</v>
      </c>
      <c r="N901" s="224" t="s">
        <v>43</v>
      </c>
      <c r="O901" s="87"/>
      <c r="P901" s="225">
        <f>O901*H901</f>
        <v>0</v>
      </c>
      <c r="Q901" s="225">
        <v>0.01363</v>
      </c>
      <c r="R901" s="225">
        <f>Q901*H901</f>
        <v>2.4783428999999999</v>
      </c>
      <c r="S901" s="225">
        <v>0</v>
      </c>
      <c r="T901" s="226">
        <f>S901*H901</f>
        <v>0</v>
      </c>
      <c r="U901" s="41"/>
      <c r="V901" s="41"/>
      <c r="W901" s="41"/>
      <c r="X901" s="41"/>
      <c r="Y901" s="41"/>
      <c r="Z901" s="41"/>
      <c r="AA901" s="41"/>
      <c r="AB901" s="41"/>
      <c r="AC901" s="41"/>
      <c r="AD901" s="41"/>
      <c r="AE901" s="41"/>
      <c r="AR901" s="227" t="s">
        <v>308</v>
      </c>
      <c r="AT901" s="227" t="s">
        <v>178</v>
      </c>
      <c r="AU901" s="227" t="s">
        <v>82</v>
      </c>
      <c r="AY901" s="20" t="s">
        <v>176</v>
      </c>
      <c r="BE901" s="228">
        <f>IF(N901="základní",J901,0)</f>
        <v>0</v>
      </c>
      <c r="BF901" s="228">
        <f>IF(N901="snížená",J901,0)</f>
        <v>0</v>
      </c>
      <c r="BG901" s="228">
        <f>IF(N901="zákl. přenesená",J901,0)</f>
        <v>0</v>
      </c>
      <c r="BH901" s="228">
        <f>IF(N901="sníž. přenesená",J901,0)</f>
        <v>0</v>
      </c>
      <c r="BI901" s="228">
        <f>IF(N901="nulová",J901,0)</f>
        <v>0</v>
      </c>
      <c r="BJ901" s="20" t="s">
        <v>80</v>
      </c>
      <c r="BK901" s="228">
        <f>ROUND(I901*H901,2)</f>
        <v>0</v>
      </c>
      <c r="BL901" s="20" t="s">
        <v>308</v>
      </c>
      <c r="BM901" s="227" t="s">
        <v>1698</v>
      </c>
    </row>
    <row r="902" s="2" customFormat="1">
      <c r="A902" s="41"/>
      <c r="B902" s="42"/>
      <c r="C902" s="43"/>
      <c r="D902" s="229" t="s">
        <v>185</v>
      </c>
      <c r="E902" s="43"/>
      <c r="F902" s="230" t="s">
        <v>1699</v>
      </c>
      <c r="G902" s="43"/>
      <c r="H902" s="43"/>
      <c r="I902" s="231"/>
      <c r="J902" s="43"/>
      <c r="K902" s="43"/>
      <c r="L902" s="47"/>
      <c r="M902" s="232"/>
      <c r="N902" s="233"/>
      <c r="O902" s="87"/>
      <c r="P902" s="87"/>
      <c r="Q902" s="87"/>
      <c r="R902" s="87"/>
      <c r="S902" s="87"/>
      <c r="T902" s="88"/>
      <c r="U902" s="41"/>
      <c r="V902" s="41"/>
      <c r="W902" s="41"/>
      <c r="X902" s="41"/>
      <c r="Y902" s="41"/>
      <c r="Z902" s="41"/>
      <c r="AA902" s="41"/>
      <c r="AB902" s="41"/>
      <c r="AC902" s="41"/>
      <c r="AD902" s="41"/>
      <c r="AE902" s="41"/>
      <c r="AT902" s="20" t="s">
        <v>185</v>
      </c>
      <c r="AU902" s="20" t="s">
        <v>82</v>
      </c>
    </row>
    <row r="903" s="14" customFormat="1">
      <c r="A903" s="14"/>
      <c r="B903" s="245"/>
      <c r="C903" s="246"/>
      <c r="D903" s="236" t="s">
        <v>187</v>
      </c>
      <c r="E903" s="247" t="s">
        <v>21</v>
      </c>
      <c r="F903" s="248" t="s">
        <v>628</v>
      </c>
      <c r="G903" s="246"/>
      <c r="H903" s="249">
        <v>105.3</v>
      </c>
      <c r="I903" s="250"/>
      <c r="J903" s="246"/>
      <c r="K903" s="246"/>
      <c r="L903" s="251"/>
      <c r="M903" s="252"/>
      <c r="N903" s="253"/>
      <c r="O903" s="253"/>
      <c r="P903" s="253"/>
      <c r="Q903" s="253"/>
      <c r="R903" s="253"/>
      <c r="S903" s="253"/>
      <c r="T903" s="25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T903" s="255" t="s">
        <v>187</v>
      </c>
      <c r="AU903" s="255" t="s">
        <v>82</v>
      </c>
      <c r="AV903" s="14" t="s">
        <v>82</v>
      </c>
      <c r="AW903" s="14" t="s">
        <v>33</v>
      </c>
      <c r="AX903" s="14" t="s">
        <v>72</v>
      </c>
      <c r="AY903" s="255" t="s">
        <v>176</v>
      </c>
    </row>
    <row r="904" s="14" customFormat="1">
      <c r="A904" s="14"/>
      <c r="B904" s="245"/>
      <c r="C904" s="246"/>
      <c r="D904" s="236" t="s">
        <v>187</v>
      </c>
      <c r="E904" s="247" t="s">
        <v>21</v>
      </c>
      <c r="F904" s="248" t="s">
        <v>629</v>
      </c>
      <c r="G904" s="246"/>
      <c r="H904" s="249">
        <v>60</v>
      </c>
      <c r="I904" s="250"/>
      <c r="J904" s="246"/>
      <c r="K904" s="246"/>
      <c r="L904" s="251"/>
      <c r="M904" s="252"/>
      <c r="N904" s="253"/>
      <c r="O904" s="253"/>
      <c r="P904" s="253"/>
      <c r="Q904" s="253"/>
      <c r="R904" s="253"/>
      <c r="S904" s="253"/>
      <c r="T904" s="25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T904" s="255" t="s">
        <v>187</v>
      </c>
      <c r="AU904" s="255" t="s">
        <v>82</v>
      </c>
      <c r="AV904" s="14" t="s">
        <v>82</v>
      </c>
      <c r="AW904" s="14" t="s">
        <v>33</v>
      </c>
      <c r="AX904" s="14" t="s">
        <v>72</v>
      </c>
      <c r="AY904" s="255" t="s">
        <v>176</v>
      </c>
    </row>
    <row r="905" s="15" customFormat="1">
      <c r="A905" s="15"/>
      <c r="B905" s="256"/>
      <c r="C905" s="257"/>
      <c r="D905" s="236" t="s">
        <v>187</v>
      </c>
      <c r="E905" s="258" t="s">
        <v>21</v>
      </c>
      <c r="F905" s="259" t="s">
        <v>192</v>
      </c>
      <c r="G905" s="257"/>
      <c r="H905" s="260">
        <v>165.30000000000001</v>
      </c>
      <c r="I905" s="261"/>
      <c r="J905" s="257"/>
      <c r="K905" s="257"/>
      <c r="L905" s="262"/>
      <c r="M905" s="263"/>
      <c r="N905" s="264"/>
      <c r="O905" s="264"/>
      <c r="P905" s="264"/>
      <c r="Q905" s="264"/>
      <c r="R905" s="264"/>
      <c r="S905" s="264"/>
      <c r="T905" s="26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  <c r="AE905" s="15"/>
      <c r="AT905" s="266" t="s">
        <v>187</v>
      </c>
      <c r="AU905" s="266" t="s">
        <v>82</v>
      </c>
      <c r="AV905" s="15" t="s">
        <v>183</v>
      </c>
      <c r="AW905" s="15" t="s">
        <v>33</v>
      </c>
      <c r="AX905" s="15" t="s">
        <v>80</v>
      </c>
      <c r="AY905" s="266" t="s">
        <v>176</v>
      </c>
    </row>
    <row r="906" s="14" customFormat="1">
      <c r="A906" s="14"/>
      <c r="B906" s="245"/>
      <c r="C906" s="246"/>
      <c r="D906" s="236" t="s">
        <v>187</v>
      </c>
      <c r="E906" s="246"/>
      <c r="F906" s="248" t="s">
        <v>1700</v>
      </c>
      <c r="G906" s="246"/>
      <c r="H906" s="249">
        <v>181.83000000000001</v>
      </c>
      <c r="I906" s="250"/>
      <c r="J906" s="246"/>
      <c r="K906" s="246"/>
      <c r="L906" s="251"/>
      <c r="M906" s="252"/>
      <c r="N906" s="253"/>
      <c r="O906" s="253"/>
      <c r="P906" s="253"/>
      <c r="Q906" s="253"/>
      <c r="R906" s="253"/>
      <c r="S906" s="253"/>
      <c r="T906" s="25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T906" s="255" t="s">
        <v>187</v>
      </c>
      <c r="AU906" s="255" t="s">
        <v>82</v>
      </c>
      <c r="AV906" s="14" t="s">
        <v>82</v>
      </c>
      <c r="AW906" s="14" t="s">
        <v>4</v>
      </c>
      <c r="AX906" s="14" t="s">
        <v>80</v>
      </c>
      <c r="AY906" s="255" t="s">
        <v>176</v>
      </c>
    </row>
    <row r="907" s="2" customFormat="1" ht="24.15" customHeight="1">
      <c r="A907" s="41"/>
      <c r="B907" s="42"/>
      <c r="C907" s="216" t="s">
        <v>1701</v>
      </c>
      <c r="D907" s="278" t="s">
        <v>178</v>
      </c>
      <c r="E907" s="217" t="s">
        <v>1702</v>
      </c>
      <c r="F907" s="218" t="s">
        <v>1703</v>
      </c>
      <c r="G907" s="219" t="s">
        <v>407</v>
      </c>
      <c r="H907" s="220">
        <v>410.19</v>
      </c>
      <c r="I907" s="221"/>
      <c r="J907" s="222">
        <f>ROUND(I907*H907,2)</f>
        <v>0</v>
      </c>
      <c r="K907" s="218" t="s">
        <v>182</v>
      </c>
      <c r="L907" s="47"/>
      <c r="M907" s="223" t="s">
        <v>21</v>
      </c>
      <c r="N907" s="224" t="s">
        <v>43</v>
      </c>
      <c r="O907" s="87"/>
      <c r="P907" s="225">
        <f>O907*H907</f>
        <v>0</v>
      </c>
      <c r="Q907" s="225">
        <v>0.017520000000000001</v>
      </c>
      <c r="R907" s="225">
        <f>Q907*H907</f>
        <v>7.1865288000000005</v>
      </c>
      <c r="S907" s="225">
        <v>0</v>
      </c>
      <c r="T907" s="226">
        <f>S907*H907</f>
        <v>0</v>
      </c>
      <c r="U907" s="41"/>
      <c r="V907" s="41"/>
      <c r="W907" s="41"/>
      <c r="X907" s="41"/>
      <c r="Y907" s="41"/>
      <c r="Z907" s="41"/>
      <c r="AA907" s="41"/>
      <c r="AB907" s="41"/>
      <c r="AC907" s="41"/>
      <c r="AD907" s="41"/>
      <c r="AE907" s="41"/>
      <c r="AR907" s="227" t="s">
        <v>308</v>
      </c>
      <c r="AT907" s="227" t="s">
        <v>178</v>
      </c>
      <c r="AU907" s="227" t="s">
        <v>82</v>
      </c>
      <c r="AY907" s="20" t="s">
        <v>176</v>
      </c>
      <c r="BE907" s="228">
        <f>IF(N907="základní",J907,0)</f>
        <v>0</v>
      </c>
      <c r="BF907" s="228">
        <f>IF(N907="snížená",J907,0)</f>
        <v>0</v>
      </c>
      <c r="BG907" s="228">
        <f>IF(N907="zákl. přenesená",J907,0)</f>
        <v>0</v>
      </c>
      <c r="BH907" s="228">
        <f>IF(N907="sníž. přenesená",J907,0)</f>
        <v>0</v>
      </c>
      <c r="BI907" s="228">
        <f>IF(N907="nulová",J907,0)</f>
        <v>0</v>
      </c>
      <c r="BJ907" s="20" t="s">
        <v>80</v>
      </c>
      <c r="BK907" s="228">
        <f>ROUND(I907*H907,2)</f>
        <v>0</v>
      </c>
      <c r="BL907" s="20" t="s">
        <v>308</v>
      </c>
      <c r="BM907" s="227" t="s">
        <v>1704</v>
      </c>
    </row>
    <row r="908" s="2" customFormat="1">
      <c r="A908" s="41"/>
      <c r="B908" s="42"/>
      <c r="C908" s="43"/>
      <c r="D908" s="229" t="s">
        <v>185</v>
      </c>
      <c r="E908" s="43"/>
      <c r="F908" s="230" t="s">
        <v>1705</v>
      </c>
      <c r="G908" s="43"/>
      <c r="H908" s="43"/>
      <c r="I908" s="231"/>
      <c r="J908" s="43"/>
      <c r="K908" s="43"/>
      <c r="L908" s="47"/>
      <c r="M908" s="232"/>
      <c r="N908" s="233"/>
      <c r="O908" s="87"/>
      <c r="P908" s="87"/>
      <c r="Q908" s="87"/>
      <c r="R908" s="87"/>
      <c r="S908" s="87"/>
      <c r="T908" s="88"/>
      <c r="U908" s="41"/>
      <c r="V908" s="41"/>
      <c r="W908" s="41"/>
      <c r="X908" s="41"/>
      <c r="Y908" s="41"/>
      <c r="Z908" s="41"/>
      <c r="AA908" s="41"/>
      <c r="AB908" s="41"/>
      <c r="AC908" s="41"/>
      <c r="AD908" s="41"/>
      <c r="AE908" s="41"/>
      <c r="AT908" s="20" t="s">
        <v>185</v>
      </c>
      <c r="AU908" s="20" t="s">
        <v>82</v>
      </c>
    </row>
    <row r="909" s="14" customFormat="1">
      <c r="A909" s="14"/>
      <c r="B909" s="245"/>
      <c r="C909" s="246"/>
      <c r="D909" s="236" t="s">
        <v>187</v>
      </c>
      <c r="E909" s="247" t="s">
        <v>21</v>
      </c>
      <c r="F909" s="248" t="s">
        <v>647</v>
      </c>
      <c r="G909" s="246"/>
      <c r="H909" s="249">
        <v>80</v>
      </c>
      <c r="I909" s="250"/>
      <c r="J909" s="246"/>
      <c r="K909" s="246"/>
      <c r="L909" s="251"/>
      <c r="M909" s="252"/>
      <c r="N909" s="253"/>
      <c r="O909" s="253"/>
      <c r="P909" s="253"/>
      <c r="Q909" s="253"/>
      <c r="R909" s="253"/>
      <c r="S909" s="253"/>
      <c r="T909" s="25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T909" s="255" t="s">
        <v>187</v>
      </c>
      <c r="AU909" s="255" t="s">
        <v>82</v>
      </c>
      <c r="AV909" s="14" t="s">
        <v>82</v>
      </c>
      <c r="AW909" s="14" t="s">
        <v>33</v>
      </c>
      <c r="AX909" s="14" t="s">
        <v>72</v>
      </c>
      <c r="AY909" s="255" t="s">
        <v>176</v>
      </c>
    </row>
    <row r="910" s="14" customFormat="1">
      <c r="A910" s="14"/>
      <c r="B910" s="245"/>
      <c r="C910" s="246"/>
      <c r="D910" s="236" t="s">
        <v>187</v>
      </c>
      <c r="E910" s="247" t="s">
        <v>21</v>
      </c>
      <c r="F910" s="248" t="s">
        <v>635</v>
      </c>
      <c r="G910" s="246"/>
      <c r="H910" s="249">
        <v>135</v>
      </c>
      <c r="I910" s="250"/>
      <c r="J910" s="246"/>
      <c r="K910" s="246"/>
      <c r="L910" s="251"/>
      <c r="M910" s="252"/>
      <c r="N910" s="253"/>
      <c r="O910" s="253"/>
      <c r="P910" s="253"/>
      <c r="Q910" s="253"/>
      <c r="R910" s="253"/>
      <c r="S910" s="253"/>
      <c r="T910" s="25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T910" s="255" t="s">
        <v>187</v>
      </c>
      <c r="AU910" s="255" t="s">
        <v>82</v>
      </c>
      <c r="AV910" s="14" t="s">
        <v>82</v>
      </c>
      <c r="AW910" s="14" t="s">
        <v>33</v>
      </c>
      <c r="AX910" s="14" t="s">
        <v>72</v>
      </c>
      <c r="AY910" s="255" t="s">
        <v>176</v>
      </c>
    </row>
    <row r="911" s="14" customFormat="1">
      <c r="A911" s="14"/>
      <c r="B911" s="245"/>
      <c r="C911" s="246"/>
      <c r="D911" s="236" t="s">
        <v>187</v>
      </c>
      <c r="E911" s="247" t="s">
        <v>21</v>
      </c>
      <c r="F911" s="248" t="s">
        <v>636</v>
      </c>
      <c r="G911" s="246"/>
      <c r="H911" s="249">
        <v>4</v>
      </c>
      <c r="I911" s="250"/>
      <c r="J911" s="246"/>
      <c r="K911" s="246"/>
      <c r="L911" s="251"/>
      <c r="M911" s="252"/>
      <c r="N911" s="253"/>
      <c r="O911" s="253"/>
      <c r="P911" s="253"/>
      <c r="Q911" s="253"/>
      <c r="R911" s="253"/>
      <c r="S911" s="253"/>
      <c r="T911" s="25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T911" s="255" t="s">
        <v>187</v>
      </c>
      <c r="AU911" s="255" t="s">
        <v>82</v>
      </c>
      <c r="AV911" s="14" t="s">
        <v>82</v>
      </c>
      <c r="AW911" s="14" t="s">
        <v>33</v>
      </c>
      <c r="AX911" s="14" t="s">
        <v>72</v>
      </c>
      <c r="AY911" s="255" t="s">
        <v>176</v>
      </c>
    </row>
    <row r="912" s="14" customFormat="1">
      <c r="A912" s="14"/>
      <c r="B912" s="245"/>
      <c r="C912" s="246"/>
      <c r="D912" s="236" t="s">
        <v>187</v>
      </c>
      <c r="E912" s="247" t="s">
        <v>21</v>
      </c>
      <c r="F912" s="248" t="s">
        <v>637</v>
      </c>
      <c r="G912" s="246"/>
      <c r="H912" s="249">
        <v>7</v>
      </c>
      <c r="I912" s="250"/>
      <c r="J912" s="246"/>
      <c r="K912" s="246"/>
      <c r="L912" s="251"/>
      <c r="M912" s="252"/>
      <c r="N912" s="253"/>
      <c r="O912" s="253"/>
      <c r="P912" s="253"/>
      <c r="Q912" s="253"/>
      <c r="R912" s="253"/>
      <c r="S912" s="253"/>
      <c r="T912" s="25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T912" s="255" t="s">
        <v>187</v>
      </c>
      <c r="AU912" s="255" t="s">
        <v>82</v>
      </c>
      <c r="AV912" s="14" t="s">
        <v>82</v>
      </c>
      <c r="AW912" s="14" t="s">
        <v>33</v>
      </c>
      <c r="AX912" s="14" t="s">
        <v>72</v>
      </c>
      <c r="AY912" s="255" t="s">
        <v>176</v>
      </c>
    </row>
    <row r="913" s="14" customFormat="1">
      <c r="A913" s="14"/>
      <c r="B913" s="245"/>
      <c r="C913" s="246"/>
      <c r="D913" s="236" t="s">
        <v>187</v>
      </c>
      <c r="E913" s="247" t="s">
        <v>21</v>
      </c>
      <c r="F913" s="248" t="s">
        <v>638</v>
      </c>
      <c r="G913" s="246"/>
      <c r="H913" s="249">
        <v>2.8999999999999999</v>
      </c>
      <c r="I913" s="250"/>
      <c r="J913" s="246"/>
      <c r="K913" s="246"/>
      <c r="L913" s="251"/>
      <c r="M913" s="252"/>
      <c r="N913" s="253"/>
      <c r="O913" s="253"/>
      <c r="P913" s="253"/>
      <c r="Q913" s="253"/>
      <c r="R913" s="253"/>
      <c r="S913" s="253"/>
      <c r="T913" s="25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T913" s="255" t="s">
        <v>187</v>
      </c>
      <c r="AU913" s="255" t="s">
        <v>82</v>
      </c>
      <c r="AV913" s="14" t="s">
        <v>82</v>
      </c>
      <c r="AW913" s="14" t="s">
        <v>33</v>
      </c>
      <c r="AX913" s="14" t="s">
        <v>72</v>
      </c>
      <c r="AY913" s="255" t="s">
        <v>176</v>
      </c>
    </row>
    <row r="914" s="14" customFormat="1">
      <c r="A914" s="14"/>
      <c r="B914" s="245"/>
      <c r="C914" s="246"/>
      <c r="D914" s="236" t="s">
        <v>187</v>
      </c>
      <c r="E914" s="247" t="s">
        <v>21</v>
      </c>
      <c r="F914" s="248" t="s">
        <v>639</v>
      </c>
      <c r="G914" s="246"/>
      <c r="H914" s="249">
        <v>6</v>
      </c>
      <c r="I914" s="250"/>
      <c r="J914" s="246"/>
      <c r="K914" s="246"/>
      <c r="L914" s="251"/>
      <c r="M914" s="252"/>
      <c r="N914" s="253"/>
      <c r="O914" s="253"/>
      <c r="P914" s="253"/>
      <c r="Q914" s="253"/>
      <c r="R914" s="253"/>
      <c r="S914" s="253"/>
      <c r="T914" s="25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T914" s="255" t="s">
        <v>187</v>
      </c>
      <c r="AU914" s="255" t="s">
        <v>82</v>
      </c>
      <c r="AV914" s="14" t="s">
        <v>82</v>
      </c>
      <c r="AW914" s="14" t="s">
        <v>33</v>
      </c>
      <c r="AX914" s="14" t="s">
        <v>72</v>
      </c>
      <c r="AY914" s="255" t="s">
        <v>176</v>
      </c>
    </row>
    <row r="915" s="14" customFormat="1">
      <c r="A915" s="14"/>
      <c r="B915" s="245"/>
      <c r="C915" s="246"/>
      <c r="D915" s="236" t="s">
        <v>187</v>
      </c>
      <c r="E915" s="247" t="s">
        <v>21</v>
      </c>
      <c r="F915" s="248" t="s">
        <v>640</v>
      </c>
      <c r="G915" s="246"/>
      <c r="H915" s="249">
        <v>34</v>
      </c>
      <c r="I915" s="250"/>
      <c r="J915" s="246"/>
      <c r="K915" s="246"/>
      <c r="L915" s="251"/>
      <c r="M915" s="252"/>
      <c r="N915" s="253"/>
      <c r="O915" s="253"/>
      <c r="P915" s="253"/>
      <c r="Q915" s="253"/>
      <c r="R915" s="253"/>
      <c r="S915" s="253"/>
      <c r="T915" s="25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T915" s="255" t="s">
        <v>187</v>
      </c>
      <c r="AU915" s="255" t="s">
        <v>82</v>
      </c>
      <c r="AV915" s="14" t="s">
        <v>82</v>
      </c>
      <c r="AW915" s="14" t="s">
        <v>33</v>
      </c>
      <c r="AX915" s="14" t="s">
        <v>72</v>
      </c>
      <c r="AY915" s="255" t="s">
        <v>176</v>
      </c>
    </row>
    <row r="916" s="14" customFormat="1">
      <c r="A916" s="14"/>
      <c r="B916" s="245"/>
      <c r="C916" s="246"/>
      <c r="D916" s="236" t="s">
        <v>187</v>
      </c>
      <c r="E916" s="247" t="s">
        <v>21</v>
      </c>
      <c r="F916" s="248" t="s">
        <v>641</v>
      </c>
      <c r="G916" s="246"/>
      <c r="H916" s="249">
        <v>104</v>
      </c>
      <c r="I916" s="250"/>
      <c r="J916" s="246"/>
      <c r="K916" s="246"/>
      <c r="L916" s="251"/>
      <c r="M916" s="252"/>
      <c r="N916" s="253"/>
      <c r="O916" s="253"/>
      <c r="P916" s="253"/>
      <c r="Q916" s="253"/>
      <c r="R916" s="253"/>
      <c r="S916" s="253"/>
      <c r="T916" s="25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T916" s="255" t="s">
        <v>187</v>
      </c>
      <c r="AU916" s="255" t="s">
        <v>82</v>
      </c>
      <c r="AV916" s="14" t="s">
        <v>82</v>
      </c>
      <c r="AW916" s="14" t="s">
        <v>33</v>
      </c>
      <c r="AX916" s="14" t="s">
        <v>72</v>
      </c>
      <c r="AY916" s="255" t="s">
        <v>176</v>
      </c>
    </row>
    <row r="917" s="15" customFormat="1">
      <c r="A917" s="15"/>
      <c r="B917" s="256"/>
      <c r="C917" s="257"/>
      <c r="D917" s="236" t="s">
        <v>187</v>
      </c>
      <c r="E917" s="258" t="s">
        <v>21</v>
      </c>
      <c r="F917" s="259" t="s">
        <v>192</v>
      </c>
      <c r="G917" s="257"/>
      <c r="H917" s="260">
        <v>372.89999999999998</v>
      </c>
      <c r="I917" s="261"/>
      <c r="J917" s="257"/>
      <c r="K917" s="257"/>
      <c r="L917" s="262"/>
      <c r="M917" s="263"/>
      <c r="N917" s="264"/>
      <c r="O917" s="264"/>
      <c r="P917" s="264"/>
      <c r="Q917" s="264"/>
      <c r="R917" s="264"/>
      <c r="S917" s="264"/>
      <c r="T917" s="26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  <c r="AE917" s="15"/>
      <c r="AT917" s="266" t="s">
        <v>187</v>
      </c>
      <c r="AU917" s="266" t="s">
        <v>82</v>
      </c>
      <c r="AV917" s="15" t="s">
        <v>183</v>
      </c>
      <c r="AW917" s="15" t="s">
        <v>33</v>
      </c>
      <c r="AX917" s="15" t="s">
        <v>80</v>
      </c>
      <c r="AY917" s="266" t="s">
        <v>176</v>
      </c>
    </row>
    <row r="918" s="14" customFormat="1">
      <c r="A918" s="14"/>
      <c r="B918" s="245"/>
      <c r="C918" s="246"/>
      <c r="D918" s="236" t="s">
        <v>187</v>
      </c>
      <c r="E918" s="246"/>
      <c r="F918" s="248" t="s">
        <v>1706</v>
      </c>
      <c r="G918" s="246"/>
      <c r="H918" s="249">
        <v>410.19</v>
      </c>
      <c r="I918" s="250"/>
      <c r="J918" s="246"/>
      <c r="K918" s="246"/>
      <c r="L918" s="251"/>
      <c r="M918" s="252"/>
      <c r="N918" s="253"/>
      <c r="O918" s="253"/>
      <c r="P918" s="253"/>
      <c r="Q918" s="253"/>
      <c r="R918" s="253"/>
      <c r="S918" s="253"/>
      <c r="T918" s="25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T918" s="255" t="s">
        <v>187</v>
      </c>
      <c r="AU918" s="255" t="s">
        <v>82</v>
      </c>
      <c r="AV918" s="14" t="s">
        <v>82</v>
      </c>
      <c r="AW918" s="14" t="s">
        <v>4</v>
      </c>
      <c r="AX918" s="14" t="s">
        <v>80</v>
      </c>
      <c r="AY918" s="255" t="s">
        <v>176</v>
      </c>
    </row>
    <row r="919" s="2" customFormat="1" ht="24.15" customHeight="1">
      <c r="A919" s="41"/>
      <c r="B919" s="42"/>
      <c r="C919" s="216" t="s">
        <v>1707</v>
      </c>
      <c r="D919" s="278" t="s">
        <v>178</v>
      </c>
      <c r="E919" s="217" t="s">
        <v>1708</v>
      </c>
      <c r="F919" s="218" t="s">
        <v>1709</v>
      </c>
      <c r="G919" s="219" t="s">
        <v>407</v>
      </c>
      <c r="H919" s="220">
        <v>212.52000000000001</v>
      </c>
      <c r="I919" s="221"/>
      <c r="J919" s="222">
        <f>ROUND(I919*H919,2)</f>
        <v>0</v>
      </c>
      <c r="K919" s="218" t="s">
        <v>182</v>
      </c>
      <c r="L919" s="47"/>
      <c r="M919" s="223" t="s">
        <v>21</v>
      </c>
      <c r="N919" s="224" t="s">
        <v>43</v>
      </c>
      <c r="O919" s="87"/>
      <c r="P919" s="225">
        <f>O919*H919</f>
        <v>0</v>
      </c>
      <c r="Q919" s="225">
        <v>0.02733</v>
      </c>
      <c r="R919" s="225">
        <f>Q919*H919</f>
        <v>5.8081716000000005</v>
      </c>
      <c r="S919" s="225">
        <v>0</v>
      </c>
      <c r="T919" s="226">
        <f>S919*H919</f>
        <v>0</v>
      </c>
      <c r="U919" s="41"/>
      <c r="V919" s="41"/>
      <c r="W919" s="41"/>
      <c r="X919" s="41"/>
      <c r="Y919" s="41"/>
      <c r="Z919" s="41"/>
      <c r="AA919" s="41"/>
      <c r="AB919" s="41"/>
      <c r="AC919" s="41"/>
      <c r="AD919" s="41"/>
      <c r="AE919" s="41"/>
      <c r="AR919" s="227" t="s">
        <v>308</v>
      </c>
      <c r="AT919" s="227" t="s">
        <v>178</v>
      </c>
      <c r="AU919" s="227" t="s">
        <v>82</v>
      </c>
      <c r="AY919" s="20" t="s">
        <v>176</v>
      </c>
      <c r="BE919" s="228">
        <f>IF(N919="základní",J919,0)</f>
        <v>0</v>
      </c>
      <c r="BF919" s="228">
        <f>IF(N919="snížená",J919,0)</f>
        <v>0</v>
      </c>
      <c r="BG919" s="228">
        <f>IF(N919="zákl. přenesená",J919,0)</f>
        <v>0</v>
      </c>
      <c r="BH919" s="228">
        <f>IF(N919="sníž. přenesená",J919,0)</f>
        <v>0</v>
      </c>
      <c r="BI919" s="228">
        <f>IF(N919="nulová",J919,0)</f>
        <v>0</v>
      </c>
      <c r="BJ919" s="20" t="s">
        <v>80</v>
      </c>
      <c r="BK919" s="228">
        <f>ROUND(I919*H919,2)</f>
        <v>0</v>
      </c>
      <c r="BL919" s="20" t="s">
        <v>308</v>
      </c>
      <c r="BM919" s="227" t="s">
        <v>1710</v>
      </c>
    </row>
    <row r="920" s="2" customFormat="1">
      <c r="A920" s="41"/>
      <c r="B920" s="42"/>
      <c r="C920" s="43"/>
      <c r="D920" s="229" t="s">
        <v>185</v>
      </c>
      <c r="E920" s="43"/>
      <c r="F920" s="230" t="s">
        <v>1711</v>
      </c>
      <c r="G920" s="43"/>
      <c r="H920" s="43"/>
      <c r="I920" s="231"/>
      <c r="J920" s="43"/>
      <c r="K920" s="43"/>
      <c r="L920" s="47"/>
      <c r="M920" s="232"/>
      <c r="N920" s="233"/>
      <c r="O920" s="87"/>
      <c r="P920" s="87"/>
      <c r="Q920" s="87"/>
      <c r="R920" s="87"/>
      <c r="S920" s="87"/>
      <c r="T920" s="88"/>
      <c r="U920" s="41"/>
      <c r="V920" s="41"/>
      <c r="W920" s="41"/>
      <c r="X920" s="41"/>
      <c r="Y920" s="41"/>
      <c r="Z920" s="41"/>
      <c r="AA920" s="41"/>
      <c r="AB920" s="41"/>
      <c r="AC920" s="41"/>
      <c r="AD920" s="41"/>
      <c r="AE920" s="41"/>
      <c r="AT920" s="20" t="s">
        <v>185</v>
      </c>
      <c r="AU920" s="20" t="s">
        <v>82</v>
      </c>
    </row>
    <row r="921" s="14" customFormat="1">
      <c r="A921" s="14"/>
      <c r="B921" s="245"/>
      <c r="C921" s="246"/>
      <c r="D921" s="236" t="s">
        <v>187</v>
      </c>
      <c r="E921" s="247" t="s">
        <v>21</v>
      </c>
      <c r="F921" s="248" t="s">
        <v>653</v>
      </c>
      <c r="G921" s="246"/>
      <c r="H921" s="249">
        <v>193.19999999999999</v>
      </c>
      <c r="I921" s="250"/>
      <c r="J921" s="246"/>
      <c r="K921" s="246"/>
      <c r="L921" s="251"/>
      <c r="M921" s="252"/>
      <c r="N921" s="253"/>
      <c r="O921" s="253"/>
      <c r="P921" s="253"/>
      <c r="Q921" s="253"/>
      <c r="R921" s="253"/>
      <c r="S921" s="253"/>
      <c r="T921" s="25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T921" s="255" t="s">
        <v>187</v>
      </c>
      <c r="AU921" s="255" t="s">
        <v>82</v>
      </c>
      <c r="AV921" s="14" t="s">
        <v>82</v>
      </c>
      <c r="AW921" s="14" t="s">
        <v>33</v>
      </c>
      <c r="AX921" s="14" t="s">
        <v>72</v>
      </c>
      <c r="AY921" s="255" t="s">
        <v>176</v>
      </c>
    </row>
    <row r="922" s="15" customFormat="1">
      <c r="A922" s="15"/>
      <c r="B922" s="256"/>
      <c r="C922" s="257"/>
      <c r="D922" s="236" t="s">
        <v>187</v>
      </c>
      <c r="E922" s="258" t="s">
        <v>21</v>
      </c>
      <c r="F922" s="259" t="s">
        <v>192</v>
      </c>
      <c r="G922" s="257"/>
      <c r="H922" s="260">
        <v>193.19999999999999</v>
      </c>
      <c r="I922" s="261"/>
      <c r="J922" s="257"/>
      <c r="K922" s="257"/>
      <c r="L922" s="262"/>
      <c r="M922" s="263"/>
      <c r="N922" s="264"/>
      <c r="O922" s="264"/>
      <c r="P922" s="264"/>
      <c r="Q922" s="264"/>
      <c r="R922" s="264"/>
      <c r="S922" s="264"/>
      <c r="T922" s="265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  <c r="AE922" s="15"/>
      <c r="AT922" s="266" t="s">
        <v>187</v>
      </c>
      <c r="AU922" s="266" t="s">
        <v>82</v>
      </c>
      <c r="AV922" s="15" t="s">
        <v>183</v>
      </c>
      <c r="AW922" s="15" t="s">
        <v>33</v>
      </c>
      <c r="AX922" s="15" t="s">
        <v>80</v>
      </c>
      <c r="AY922" s="266" t="s">
        <v>176</v>
      </c>
    </row>
    <row r="923" s="14" customFormat="1">
      <c r="A923" s="14"/>
      <c r="B923" s="245"/>
      <c r="C923" s="246"/>
      <c r="D923" s="236" t="s">
        <v>187</v>
      </c>
      <c r="E923" s="246"/>
      <c r="F923" s="248" t="s">
        <v>1712</v>
      </c>
      <c r="G923" s="246"/>
      <c r="H923" s="249">
        <v>212.52000000000001</v>
      </c>
      <c r="I923" s="250"/>
      <c r="J923" s="246"/>
      <c r="K923" s="246"/>
      <c r="L923" s="251"/>
      <c r="M923" s="252"/>
      <c r="N923" s="253"/>
      <c r="O923" s="253"/>
      <c r="P923" s="253"/>
      <c r="Q923" s="253"/>
      <c r="R923" s="253"/>
      <c r="S923" s="253"/>
      <c r="T923" s="25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T923" s="255" t="s">
        <v>187</v>
      </c>
      <c r="AU923" s="255" t="s">
        <v>82</v>
      </c>
      <c r="AV923" s="14" t="s">
        <v>82</v>
      </c>
      <c r="AW923" s="14" t="s">
        <v>4</v>
      </c>
      <c r="AX923" s="14" t="s">
        <v>80</v>
      </c>
      <c r="AY923" s="255" t="s">
        <v>176</v>
      </c>
    </row>
    <row r="924" s="2" customFormat="1" ht="24.15" customHeight="1">
      <c r="A924" s="41"/>
      <c r="B924" s="42"/>
      <c r="C924" s="216" t="s">
        <v>1713</v>
      </c>
      <c r="D924" s="278" t="s">
        <v>178</v>
      </c>
      <c r="E924" s="217" t="s">
        <v>1714</v>
      </c>
      <c r="F924" s="218" t="s">
        <v>1715</v>
      </c>
      <c r="G924" s="219" t="s">
        <v>407</v>
      </c>
      <c r="H924" s="220">
        <v>10.560000000000001</v>
      </c>
      <c r="I924" s="221"/>
      <c r="J924" s="222">
        <f>ROUND(I924*H924,2)</f>
        <v>0</v>
      </c>
      <c r="K924" s="218" t="s">
        <v>182</v>
      </c>
      <c r="L924" s="47"/>
      <c r="M924" s="223" t="s">
        <v>21</v>
      </c>
      <c r="N924" s="224" t="s">
        <v>43</v>
      </c>
      <c r="O924" s="87"/>
      <c r="P924" s="225">
        <f>O924*H924</f>
        <v>0</v>
      </c>
      <c r="Q924" s="225">
        <v>0.036400000000000002</v>
      </c>
      <c r="R924" s="225">
        <f>Q924*H924</f>
        <v>0.38438400000000006</v>
      </c>
      <c r="S924" s="225">
        <v>0</v>
      </c>
      <c r="T924" s="226">
        <f>S924*H924</f>
        <v>0</v>
      </c>
      <c r="U924" s="41"/>
      <c r="V924" s="41"/>
      <c r="W924" s="41"/>
      <c r="X924" s="41"/>
      <c r="Y924" s="41"/>
      <c r="Z924" s="41"/>
      <c r="AA924" s="41"/>
      <c r="AB924" s="41"/>
      <c r="AC924" s="41"/>
      <c r="AD924" s="41"/>
      <c r="AE924" s="41"/>
      <c r="AR924" s="227" t="s">
        <v>308</v>
      </c>
      <c r="AT924" s="227" t="s">
        <v>178</v>
      </c>
      <c r="AU924" s="227" t="s">
        <v>82</v>
      </c>
      <c r="AY924" s="20" t="s">
        <v>176</v>
      </c>
      <c r="BE924" s="228">
        <f>IF(N924="základní",J924,0)</f>
        <v>0</v>
      </c>
      <c r="BF924" s="228">
        <f>IF(N924="snížená",J924,0)</f>
        <v>0</v>
      </c>
      <c r="BG924" s="228">
        <f>IF(N924="zákl. přenesená",J924,0)</f>
        <v>0</v>
      </c>
      <c r="BH924" s="228">
        <f>IF(N924="sníž. přenesená",J924,0)</f>
        <v>0</v>
      </c>
      <c r="BI924" s="228">
        <f>IF(N924="nulová",J924,0)</f>
        <v>0</v>
      </c>
      <c r="BJ924" s="20" t="s">
        <v>80</v>
      </c>
      <c r="BK924" s="228">
        <f>ROUND(I924*H924,2)</f>
        <v>0</v>
      </c>
      <c r="BL924" s="20" t="s">
        <v>308</v>
      </c>
      <c r="BM924" s="227" t="s">
        <v>1716</v>
      </c>
    </row>
    <row r="925" s="2" customFormat="1">
      <c r="A925" s="41"/>
      <c r="B925" s="42"/>
      <c r="C925" s="43"/>
      <c r="D925" s="229" t="s">
        <v>185</v>
      </c>
      <c r="E925" s="43"/>
      <c r="F925" s="230" t="s">
        <v>1717</v>
      </c>
      <c r="G925" s="43"/>
      <c r="H925" s="43"/>
      <c r="I925" s="231"/>
      <c r="J925" s="43"/>
      <c r="K925" s="43"/>
      <c r="L925" s="47"/>
      <c r="M925" s="232"/>
      <c r="N925" s="233"/>
      <c r="O925" s="87"/>
      <c r="P925" s="87"/>
      <c r="Q925" s="87"/>
      <c r="R925" s="87"/>
      <c r="S925" s="87"/>
      <c r="T925" s="88"/>
      <c r="U925" s="41"/>
      <c r="V925" s="41"/>
      <c r="W925" s="41"/>
      <c r="X925" s="41"/>
      <c r="Y925" s="41"/>
      <c r="Z925" s="41"/>
      <c r="AA925" s="41"/>
      <c r="AB925" s="41"/>
      <c r="AC925" s="41"/>
      <c r="AD925" s="41"/>
      <c r="AE925" s="41"/>
      <c r="AT925" s="20" t="s">
        <v>185</v>
      </c>
      <c r="AU925" s="20" t="s">
        <v>82</v>
      </c>
    </row>
    <row r="926" s="14" customFormat="1">
      <c r="A926" s="14"/>
      <c r="B926" s="245"/>
      <c r="C926" s="246"/>
      <c r="D926" s="236" t="s">
        <v>187</v>
      </c>
      <c r="E926" s="247" t="s">
        <v>21</v>
      </c>
      <c r="F926" s="248" t="s">
        <v>659</v>
      </c>
      <c r="G926" s="246"/>
      <c r="H926" s="249">
        <v>9.5999999999999996</v>
      </c>
      <c r="I926" s="250"/>
      <c r="J926" s="246"/>
      <c r="K926" s="246"/>
      <c r="L926" s="251"/>
      <c r="M926" s="252"/>
      <c r="N926" s="253"/>
      <c r="O926" s="253"/>
      <c r="P926" s="253"/>
      <c r="Q926" s="253"/>
      <c r="R926" s="253"/>
      <c r="S926" s="253"/>
      <c r="T926" s="25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T926" s="255" t="s">
        <v>187</v>
      </c>
      <c r="AU926" s="255" t="s">
        <v>82</v>
      </c>
      <c r="AV926" s="14" t="s">
        <v>82</v>
      </c>
      <c r="AW926" s="14" t="s">
        <v>33</v>
      </c>
      <c r="AX926" s="14" t="s">
        <v>72</v>
      </c>
      <c r="AY926" s="255" t="s">
        <v>176</v>
      </c>
    </row>
    <row r="927" s="15" customFormat="1">
      <c r="A927" s="15"/>
      <c r="B927" s="256"/>
      <c r="C927" s="257"/>
      <c r="D927" s="236" t="s">
        <v>187</v>
      </c>
      <c r="E927" s="258" t="s">
        <v>21</v>
      </c>
      <c r="F927" s="259" t="s">
        <v>192</v>
      </c>
      <c r="G927" s="257"/>
      <c r="H927" s="260">
        <v>9.5999999999999996</v>
      </c>
      <c r="I927" s="261"/>
      <c r="J927" s="257"/>
      <c r="K927" s="257"/>
      <c r="L927" s="262"/>
      <c r="M927" s="263"/>
      <c r="N927" s="264"/>
      <c r="O927" s="264"/>
      <c r="P927" s="264"/>
      <c r="Q927" s="264"/>
      <c r="R927" s="264"/>
      <c r="S927" s="264"/>
      <c r="T927" s="265"/>
      <c r="U927" s="15"/>
      <c r="V927" s="15"/>
      <c r="W927" s="15"/>
      <c r="X927" s="15"/>
      <c r="Y927" s="15"/>
      <c r="Z927" s="15"/>
      <c r="AA927" s="15"/>
      <c r="AB927" s="15"/>
      <c r="AC927" s="15"/>
      <c r="AD927" s="15"/>
      <c r="AE927" s="15"/>
      <c r="AT927" s="266" t="s">
        <v>187</v>
      </c>
      <c r="AU927" s="266" t="s">
        <v>82</v>
      </c>
      <c r="AV927" s="15" t="s">
        <v>183</v>
      </c>
      <c r="AW927" s="15" t="s">
        <v>33</v>
      </c>
      <c r="AX927" s="15" t="s">
        <v>80</v>
      </c>
      <c r="AY927" s="266" t="s">
        <v>176</v>
      </c>
    </row>
    <row r="928" s="14" customFormat="1">
      <c r="A928" s="14"/>
      <c r="B928" s="245"/>
      <c r="C928" s="246"/>
      <c r="D928" s="236" t="s">
        <v>187</v>
      </c>
      <c r="E928" s="246"/>
      <c r="F928" s="248" t="s">
        <v>1718</v>
      </c>
      <c r="G928" s="246"/>
      <c r="H928" s="249">
        <v>10.560000000000001</v>
      </c>
      <c r="I928" s="250"/>
      <c r="J928" s="246"/>
      <c r="K928" s="246"/>
      <c r="L928" s="251"/>
      <c r="M928" s="252"/>
      <c r="N928" s="253"/>
      <c r="O928" s="253"/>
      <c r="P928" s="253"/>
      <c r="Q928" s="253"/>
      <c r="R928" s="253"/>
      <c r="S928" s="253"/>
      <c r="T928" s="25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T928" s="255" t="s">
        <v>187</v>
      </c>
      <c r="AU928" s="255" t="s">
        <v>82</v>
      </c>
      <c r="AV928" s="14" t="s">
        <v>82</v>
      </c>
      <c r="AW928" s="14" t="s">
        <v>4</v>
      </c>
      <c r="AX928" s="14" t="s">
        <v>80</v>
      </c>
      <c r="AY928" s="255" t="s">
        <v>176</v>
      </c>
    </row>
    <row r="929" s="2" customFormat="1" ht="24.15" customHeight="1">
      <c r="A929" s="41"/>
      <c r="B929" s="42"/>
      <c r="C929" s="216" t="s">
        <v>1719</v>
      </c>
      <c r="D929" s="216" t="s">
        <v>178</v>
      </c>
      <c r="E929" s="217" t="s">
        <v>1720</v>
      </c>
      <c r="F929" s="218" t="s">
        <v>1721</v>
      </c>
      <c r="G929" s="219" t="s">
        <v>407</v>
      </c>
      <c r="H929" s="220">
        <v>50</v>
      </c>
      <c r="I929" s="221"/>
      <c r="J929" s="222">
        <f>ROUND(I929*H929,2)</f>
        <v>0</v>
      </c>
      <c r="K929" s="218" t="s">
        <v>280</v>
      </c>
      <c r="L929" s="47"/>
      <c r="M929" s="223" t="s">
        <v>21</v>
      </c>
      <c r="N929" s="224" t="s">
        <v>43</v>
      </c>
      <c r="O929" s="87"/>
      <c r="P929" s="225">
        <f>O929*H929</f>
        <v>0</v>
      </c>
      <c r="Q929" s="225">
        <v>0.02</v>
      </c>
      <c r="R929" s="225">
        <f>Q929*H929</f>
        <v>1</v>
      </c>
      <c r="S929" s="225">
        <v>0</v>
      </c>
      <c r="T929" s="226">
        <f>S929*H929</f>
        <v>0</v>
      </c>
      <c r="U929" s="41"/>
      <c r="V929" s="41"/>
      <c r="W929" s="41"/>
      <c r="X929" s="41"/>
      <c r="Y929" s="41"/>
      <c r="Z929" s="41"/>
      <c r="AA929" s="41"/>
      <c r="AB929" s="41"/>
      <c r="AC929" s="41"/>
      <c r="AD929" s="41"/>
      <c r="AE929" s="41"/>
      <c r="AR929" s="227" t="s">
        <v>308</v>
      </c>
      <c r="AT929" s="227" t="s">
        <v>178</v>
      </c>
      <c r="AU929" s="227" t="s">
        <v>82</v>
      </c>
      <c r="AY929" s="20" t="s">
        <v>176</v>
      </c>
      <c r="BE929" s="228">
        <f>IF(N929="základní",J929,0)</f>
        <v>0</v>
      </c>
      <c r="BF929" s="228">
        <f>IF(N929="snížená",J929,0)</f>
        <v>0</v>
      </c>
      <c r="BG929" s="228">
        <f>IF(N929="zákl. přenesená",J929,0)</f>
        <v>0</v>
      </c>
      <c r="BH929" s="228">
        <f>IF(N929="sníž. přenesená",J929,0)</f>
        <v>0</v>
      </c>
      <c r="BI929" s="228">
        <f>IF(N929="nulová",J929,0)</f>
        <v>0</v>
      </c>
      <c r="BJ929" s="20" t="s">
        <v>80</v>
      </c>
      <c r="BK929" s="228">
        <f>ROUND(I929*H929,2)</f>
        <v>0</v>
      </c>
      <c r="BL929" s="20" t="s">
        <v>308</v>
      </c>
      <c r="BM929" s="227" t="s">
        <v>1722</v>
      </c>
    </row>
    <row r="930" s="14" customFormat="1">
      <c r="A930" s="14"/>
      <c r="B930" s="245"/>
      <c r="C930" s="246"/>
      <c r="D930" s="236" t="s">
        <v>187</v>
      </c>
      <c r="E930" s="247" t="s">
        <v>21</v>
      </c>
      <c r="F930" s="248" t="s">
        <v>1723</v>
      </c>
      <c r="G930" s="246"/>
      <c r="H930" s="249">
        <v>50</v>
      </c>
      <c r="I930" s="250"/>
      <c r="J930" s="246"/>
      <c r="K930" s="246"/>
      <c r="L930" s="251"/>
      <c r="M930" s="252"/>
      <c r="N930" s="253"/>
      <c r="O930" s="253"/>
      <c r="P930" s="253"/>
      <c r="Q930" s="253"/>
      <c r="R930" s="253"/>
      <c r="S930" s="253"/>
      <c r="T930" s="25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T930" s="255" t="s">
        <v>187</v>
      </c>
      <c r="AU930" s="255" t="s">
        <v>82</v>
      </c>
      <c r="AV930" s="14" t="s">
        <v>82</v>
      </c>
      <c r="AW930" s="14" t="s">
        <v>33</v>
      </c>
      <c r="AX930" s="14" t="s">
        <v>72</v>
      </c>
      <c r="AY930" s="255" t="s">
        <v>176</v>
      </c>
    </row>
    <row r="931" s="15" customFormat="1">
      <c r="A931" s="15"/>
      <c r="B931" s="256"/>
      <c r="C931" s="257"/>
      <c r="D931" s="236" t="s">
        <v>187</v>
      </c>
      <c r="E931" s="258" t="s">
        <v>21</v>
      </c>
      <c r="F931" s="259" t="s">
        <v>192</v>
      </c>
      <c r="G931" s="257"/>
      <c r="H931" s="260">
        <v>50</v>
      </c>
      <c r="I931" s="261"/>
      <c r="J931" s="257"/>
      <c r="K931" s="257"/>
      <c r="L931" s="262"/>
      <c r="M931" s="263"/>
      <c r="N931" s="264"/>
      <c r="O931" s="264"/>
      <c r="P931" s="264"/>
      <c r="Q931" s="264"/>
      <c r="R931" s="264"/>
      <c r="S931" s="264"/>
      <c r="T931" s="265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  <c r="AE931" s="15"/>
      <c r="AT931" s="266" t="s">
        <v>187</v>
      </c>
      <c r="AU931" s="266" t="s">
        <v>82</v>
      </c>
      <c r="AV931" s="15" t="s">
        <v>183</v>
      </c>
      <c r="AW931" s="15" t="s">
        <v>33</v>
      </c>
      <c r="AX931" s="15" t="s">
        <v>80</v>
      </c>
      <c r="AY931" s="266" t="s">
        <v>176</v>
      </c>
    </row>
    <row r="932" s="2" customFormat="1" ht="33" customHeight="1">
      <c r="A932" s="41"/>
      <c r="B932" s="42"/>
      <c r="C932" s="216" t="s">
        <v>1724</v>
      </c>
      <c r="D932" s="216" t="s">
        <v>178</v>
      </c>
      <c r="E932" s="217" t="s">
        <v>1725</v>
      </c>
      <c r="F932" s="218" t="s">
        <v>1726</v>
      </c>
      <c r="G932" s="219" t="s">
        <v>181</v>
      </c>
      <c r="H932" s="220">
        <v>700</v>
      </c>
      <c r="I932" s="221"/>
      <c r="J932" s="222">
        <f>ROUND(I932*H932,2)</f>
        <v>0</v>
      </c>
      <c r="K932" s="218" t="s">
        <v>182</v>
      </c>
      <c r="L932" s="47"/>
      <c r="M932" s="223" t="s">
        <v>21</v>
      </c>
      <c r="N932" s="224" t="s">
        <v>43</v>
      </c>
      <c r="O932" s="87"/>
      <c r="P932" s="225">
        <f>O932*H932</f>
        <v>0</v>
      </c>
      <c r="Q932" s="225">
        <v>0</v>
      </c>
      <c r="R932" s="225">
        <f>Q932*H932</f>
        <v>0</v>
      </c>
      <c r="S932" s="225">
        <v>0</v>
      </c>
      <c r="T932" s="226">
        <f>S932*H932</f>
        <v>0</v>
      </c>
      <c r="U932" s="41"/>
      <c r="V932" s="41"/>
      <c r="W932" s="41"/>
      <c r="X932" s="41"/>
      <c r="Y932" s="41"/>
      <c r="Z932" s="41"/>
      <c r="AA932" s="41"/>
      <c r="AB932" s="41"/>
      <c r="AC932" s="41"/>
      <c r="AD932" s="41"/>
      <c r="AE932" s="41"/>
      <c r="AR932" s="227" t="s">
        <v>308</v>
      </c>
      <c r="AT932" s="227" t="s">
        <v>178</v>
      </c>
      <c r="AU932" s="227" t="s">
        <v>82</v>
      </c>
      <c r="AY932" s="20" t="s">
        <v>176</v>
      </c>
      <c r="BE932" s="228">
        <f>IF(N932="základní",J932,0)</f>
        <v>0</v>
      </c>
      <c r="BF932" s="228">
        <f>IF(N932="snížená",J932,0)</f>
        <v>0</v>
      </c>
      <c r="BG932" s="228">
        <f>IF(N932="zákl. přenesená",J932,0)</f>
        <v>0</v>
      </c>
      <c r="BH932" s="228">
        <f>IF(N932="sníž. přenesená",J932,0)</f>
        <v>0</v>
      </c>
      <c r="BI932" s="228">
        <f>IF(N932="nulová",J932,0)</f>
        <v>0</v>
      </c>
      <c r="BJ932" s="20" t="s">
        <v>80</v>
      </c>
      <c r="BK932" s="228">
        <f>ROUND(I932*H932,2)</f>
        <v>0</v>
      </c>
      <c r="BL932" s="20" t="s">
        <v>308</v>
      </c>
      <c r="BM932" s="227" t="s">
        <v>1727</v>
      </c>
    </row>
    <row r="933" s="2" customFormat="1">
      <c r="A933" s="41"/>
      <c r="B933" s="42"/>
      <c r="C933" s="43"/>
      <c r="D933" s="229" t="s">
        <v>185</v>
      </c>
      <c r="E933" s="43"/>
      <c r="F933" s="230" t="s">
        <v>1728</v>
      </c>
      <c r="G933" s="43"/>
      <c r="H933" s="43"/>
      <c r="I933" s="231"/>
      <c r="J933" s="43"/>
      <c r="K933" s="43"/>
      <c r="L933" s="47"/>
      <c r="M933" s="232"/>
      <c r="N933" s="233"/>
      <c r="O933" s="87"/>
      <c r="P933" s="87"/>
      <c r="Q933" s="87"/>
      <c r="R933" s="87"/>
      <c r="S933" s="87"/>
      <c r="T933" s="88"/>
      <c r="U933" s="41"/>
      <c r="V933" s="41"/>
      <c r="W933" s="41"/>
      <c r="X933" s="41"/>
      <c r="Y933" s="41"/>
      <c r="Z933" s="41"/>
      <c r="AA933" s="41"/>
      <c r="AB933" s="41"/>
      <c r="AC933" s="41"/>
      <c r="AD933" s="41"/>
      <c r="AE933" s="41"/>
      <c r="AT933" s="20" t="s">
        <v>185</v>
      </c>
      <c r="AU933" s="20" t="s">
        <v>82</v>
      </c>
    </row>
    <row r="934" s="13" customFormat="1">
      <c r="A934" s="13"/>
      <c r="B934" s="234"/>
      <c r="C934" s="235"/>
      <c r="D934" s="236" t="s">
        <v>187</v>
      </c>
      <c r="E934" s="237" t="s">
        <v>21</v>
      </c>
      <c r="F934" s="238" t="s">
        <v>665</v>
      </c>
      <c r="G934" s="235"/>
      <c r="H934" s="237" t="s">
        <v>21</v>
      </c>
      <c r="I934" s="239"/>
      <c r="J934" s="235"/>
      <c r="K934" s="235"/>
      <c r="L934" s="240"/>
      <c r="M934" s="241"/>
      <c r="N934" s="242"/>
      <c r="O934" s="242"/>
      <c r="P934" s="242"/>
      <c r="Q934" s="242"/>
      <c r="R934" s="242"/>
      <c r="S934" s="242"/>
      <c r="T934" s="243"/>
      <c r="U934" s="13"/>
      <c r="V934" s="13"/>
      <c r="W934" s="13"/>
      <c r="X934" s="13"/>
      <c r="Y934" s="13"/>
      <c r="Z934" s="13"/>
      <c r="AA934" s="13"/>
      <c r="AB934" s="13"/>
      <c r="AC934" s="13"/>
      <c r="AD934" s="13"/>
      <c r="AE934" s="13"/>
      <c r="AT934" s="244" t="s">
        <v>187</v>
      </c>
      <c r="AU934" s="244" t="s">
        <v>82</v>
      </c>
      <c r="AV934" s="13" t="s">
        <v>80</v>
      </c>
      <c r="AW934" s="13" t="s">
        <v>33</v>
      </c>
      <c r="AX934" s="13" t="s">
        <v>72</v>
      </c>
      <c r="AY934" s="244" t="s">
        <v>176</v>
      </c>
    </row>
    <row r="935" s="14" customFormat="1">
      <c r="A935" s="14"/>
      <c r="B935" s="245"/>
      <c r="C935" s="246"/>
      <c r="D935" s="236" t="s">
        <v>187</v>
      </c>
      <c r="E935" s="247" t="s">
        <v>21</v>
      </c>
      <c r="F935" s="248" t="s">
        <v>666</v>
      </c>
      <c r="G935" s="246"/>
      <c r="H935" s="249">
        <v>700</v>
      </c>
      <c r="I935" s="250"/>
      <c r="J935" s="246"/>
      <c r="K935" s="246"/>
      <c r="L935" s="251"/>
      <c r="M935" s="252"/>
      <c r="N935" s="253"/>
      <c r="O935" s="253"/>
      <c r="P935" s="253"/>
      <c r="Q935" s="253"/>
      <c r="R935" s="253"/>
      <c r="S935" s="253"/>
      <c r="T935" s="25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T935" s="255" t="s">
        <v>187</v>
      </c>
      <c r="AU935" s="255" t="s">
        <v>82</v>
      </c>
      <c r="AV935" s="14" t="s">
        <v>82</v>
      </c>
      <c r="AW935" s="14" t="s">
        <v>33</v>
      </c>
      <c r="AX935" s="14" t="s">
        <v>72</v>
      </c>
      <c r="AY935" s="255" t="s">
        <v>176</v>
      </c>
    </row>
    <row r="936" s="15" customFormat="1">
      <c r="A936" s="15"/>
      <c r="B936" s="256"/>
      <c r="C936" s="257"/>
      <c r="D936" s="236" t="s">
        <v>187</v>
      </c>
      <c r="E936" s="258" t="s">
        <v>21</v>
      </c>
      <c r="F936" s="259" t="s">
        <v>192</v>
      </c>
      <c r="G936" s="257"/>
      <c r="H936" s="260">
        <v>700</v>
      </c>
      <c r="I936" s="261"/>
      <c r="J936" s="257"/>
      <c r="K936" s="257"/>
      <c r="L936" s="262"/>
      <c r="M936" s="263"/>
      <c r="N936" s="264"/>
      <c r="O936" s="264"/>
      <c r="P936" s="264"/>
      <c r="Q936" s="264"/>
      <c r="R936" s="264"/>
      <c r="S936" s="264"/>
      <c r="T936" s="265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  <c r="AE936" s="15"/>
      <c r="AT936" s="266" t="s">
        <v>187</v>
      </c>
      <c r="AU936" s="266" t="s">
        <v>82</v>
      </c>
      <c r="AV936" s="15" t="s">
        <v>183</v>
      </c>
      <c r="AW936" s="15" t="s">
        <v>33</v>
      </c>
      <c r="AX936" s="15" t="s">
        <v>80</v>
      </c>
      <c r="AY936" s="266" t="s">
        <v>176</v>
      </c>
    </row>
    <row r="937" s="2" customFormat="1" ht="16.5" customHeight="1">
      <c r="A937" s="41"/>
      <c r="B937" s="42"/>
      <c r="C937" s="282" t="s">
        <v>1729</v>
      </c>
      <c r="D937" s="282" t="s">
        <v>866</v>
      </c>
      <c r="E937" s="283" t="s">
        <v>1730</v>
      </c>
      <c r="F937" s="284" t="s">
        <v>1731</v>
      </c>
      <c r="G937" s="285" t="s">
        <v>237</v>
      </c>
      <c r="H937" s="286">
        <v>6.1600000000000001</v>
      </c>
      <c r="I937" s="287"/>
      <c r="J937" s="288">
        <f>ROUND(I937*H937,2)</f>
        <v>0</v>
      </c>
      <c r="K937" s="284" t="s">
        <v>182</v>
      </c>
      <c r="L937" s="289"/>
      <c r="M937" s="290" t="s">
        <v>21</v>
      </c>
      <c r="N937" s="291" t="s">
        <v>43</v>
      </c>
      <c r="O937" s="87"/>
      <c r="P937" s="225">
        <f>O937*H937</f>
        <v>0</v>
      </c>
      <c r="Q937" s="225">
        <v>0.55000000000000004</v>
      </c>
      <c r="R937" s="225">
        <f>Q937*H937</f>
        <v>3.3880000000000003</v>
      </c>
      <c r="S937" s="225">
        <v>0</v>
      </c>
      <c r="T937" s="226">
        <f>S937*H937</f>
        <v>0</v>
      </c>
      <c r="U937" s="41"/>
      <c r="V937" s="41"/>
      <c r="W937" s="41"/>
      <c r="X937" s="41"/>
      <c r="Y937" s="41"/>
      <c r="Z937" s="41"/>
      <c r="AA937" s="41"/>
      <c r="AB937" s="41"/>
      <c r="AC937" s="41"/>
      <c r="AD937" s="41"/>
      <c r="AE937" s="41"/>
      <c r="AR937" s="227" t="s">
        <v>445</v>
      </c>
      <c r="AT937" s="227" t="s">
        <v>866</v>
      </c>
      <c r="AU937" s="227" t="s">
        <v>82</v>
      </c>
      <c r="AY937" s="20" t="s">
        <v>176</v>
      </c>
      <c r="BE937" s="228">
        <f>IF(N937="základní",J937,0)</f>
        <v>0</v>
      </c>
      <c r="BF937" s="228">
        <f>IF(N937="snížená",J937,0)</f>
        <v>0</v>
      </c>
      <c r="BG937" s="228">
        <f>IF(N937="zákl. přenesená",J937,0)</f>
        <v>0</v>
      </c>
      <c r="BH937" s="228">
        <f>IF(N937="sníž. přenesená",J937,0)</f>
        <v>0</v>
      </c>
      <c r="BI937" s="228">
        <f>IF(N937="nulová",J937,0)</f>
        <v>0</v>
      </c>
      <c r="BJ937" s="20" t="s">
        <v>80</v>
      </c>
      <c r="BK937" s="228">
        <f>ROUND(I937*H937,2)</f>
        <v>0</v>
      </c>
      <c r="BL937" s="20" t="s">
        <v>308</v>
      </c>
      <c r="BM937" s="227" t="s">
        <v>1732</v>
      </c>
    </row>
    <row r="938" s="14" customFormat="1">
      <c r="A938" s="14"/>
      <c r="B938" s="245"/>
      <c r="C938" s="246"/>
      <c r="D938" s="236" t="s">
        <v>187</v>
      </c>
      <c r="E938" s="247" t="s">
        <v>21</v>
      </c>
      <c r="F938" s="248" t="s">
        <v>1733</v>
      </c>
      <c r="G938" s="246"/>
      <c r="H938" s="249">
        <v>5.5999999999999996</v>
      </c>
      <c r="I938" s="250"/>
      <c r="J938" s="246"/>
      <c r="K938" s="246"/>
      <c r="L938" s="251"/>
      <c r="M938" s="252"/>
      <c r="N938" s="253"/>
      <c r="O938" s="253"/>
      <c r="P938" s="253"/>
      <c r="Q938" s="253"/>
      <c r="R938" s="253"/>
      <c r="S938" s="253"/>
      <c r="T938" s="25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T938" s="255" t="s">
        <v>187</v>
      </c>
      <c r="AU938" s="255" t="s">
        <v>82</v>
      </c>
      <c r="AV938" s="14" t="s">
        <v>82</v>
      </c>
      <c r="AW938" s="14" t="s">
        <v>33</v>
      </c>
      <c r="AX938" s="14" t="s">
        <v>72</v>
      </c>
      <c r="AY938" s="255" t="s">
        <v>176</v>
      </c>
    </row>
    <row r="939" s="15" customFormat="1">
      <c r="A939" s="15"/>
      <c r="B939" s="256"/>
      <c r="C939" s="257"/>
      <c r="D939" s="236" t="s">
        <v>187</v>
      </c>
      <c r="E939" s="258" t="s">
        <v>21</v>
      </c>
      <c r="F939" s="259" t="s">
        <v>192</v>
      </c>
      <c r="G939" s="257"/>
      <c r="H939" s="260">
        <v>5.5999999999999996</v>
      </c>
      <c r="I939" s="261"/>
      <c r="J939" s="257"/>
      <c r="K939" s="257"/>
      <c r="L939" s="262"/>
      <c r="M939" s="263"/>
      <c r="N939" s="264"/>
      <c r="O939" s="264"/>
      <c r="P939" s="264"/>
      <c r="Q939" s="264"/>
      <c r="R939" s="264"/>
      <c r="S939" s="264"/>
      <c r="T939" s="265"/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  <c r="AE939" s="15"/>
      <c r="AT939" s="266" t="s">
        <v>187</v>
      </c>
      <c r="AU939" s="266" t="s">
        <v>82</v>
      </c>
      <c r="AV939" s="15" t="s">
        <v>183</v>
      </c>
      <c r="AW939" s="15" t="s">
        <v>33</v>
      </c>
      <c r="AX939" s="15" t="s">
        <v>80</v>
      </c>
      <c r="AY939" s="266" t="s">
        <v>176</v>
      </c>
    </row>
    <row r="940" s="14" customFormat="1">
      <c r="A940" s="14"/>
      <c r="B940" s="245"/>
      <c r="C940" s="246"/>
      <c r="D940" s="236" t="s">
        <v>187</v>
      </c>
      <c r="E940" s="246"/>
      <c r="F940" s="248" t="s">
        <v>1734</v>
      </c>
      <c r="G940" s="246"/>
      <c r="H940" s="249">
        <v>6.1600000000000001</v>
      </c>
      <c r="I940" s="250"/>
      <c r="J940" s="246"/>
      <c r="K940" s="246"/>
      <c r="L940" s="251"/>
      <c r="M940" s="252"/>
      <c r="N940" s="253"/>
      <c r="O940" s="253"/>
      <c r="P940" s="253"/>
      <c r="Q940" s="253"/>
      <c r="R940" s="253"/>
      <c r="S940" s="253"/>
      <c r="T940" s="25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T940" s="255" t="s">
        <v>187</v>
      </c>
      <c r="AU940" s="255" t="s">
        <v>82</v>
      </c>
      <c r="AV940" s="14" t="s">
        <v>82</v>
      </c>
      <c r="AW940" s="14" t="s">
        <v>4</v>
      </c>
      <c r="AX940" s="14" t="s">
        <v>80</v>
      </c>
      <c r="AY940" s="255" t="s">
        <v>176</v>
      </c>
    </row>
    <row r="941" s="2" customFormat="1" ht="37.8" customHeight="1">
      <c r="A941" s="41"/>
      <c r="B941" s="42"/>
      <c r="C941" s="216" t="s">
        <v>1735</v>
      </c>
      <c r="D941" s="216" t="s">
        <v>178</v>
      </c>
      <c r="E941" s="217" t="s">
        <v>1736</v>
      </c>
      <c r="F941" s="218" t="s">
        <v>1737</v>
      </c>
      <c r="G941" s="219" t="s">
        <v>237</v>
      </c>
      <c r="H941" s="220">
        <v>5.5999999999999996</v>
      </c>
      <c r="I941" s="221"/>
      <c r="J941" s="222">
        <f>ROUND(I941*H941,2)</f>
        <v>0</v>
      </c>
      <c r="K941" s="218" t="s">
        <v>182</v>
      </c>
      <c r="L941" s="47"/>
      <c r="M941" s="223" t="s">
        <v>21</v>
      </c>
      <c r="N941" s="224" t="s">
        <v>43</v>
      </c>
      <c r="O941" s="87"/>
      <c r="P941" s="225">
        <f>O941*H941</f>
        <v>0</v>
      </c>
      <c r="Q941" s="225">
        <v>0.023300000000000001</v>
      </c>
      <c r="R941" s="225">
        <f>Q941*H941</f>
        <v>0.13048000000000001</v>
      </c>
      <c r="S941" s="225">
        <v>0</v>
      </c>
      <c r="T941" s="226">
        <f>S941*H941</f>
        <v>0</v>
      </c>
      <c r="U941" s="41"/>
      <c r="V941" s="41"/>
      <c r="W941" s="41"/>
      <c r="X941" s="41"/>
      <c r="Y941" s="41"/>
      <c r="Z941" s="41"/>
      <c r="AA941" s="41"/>
      <c r="AB941" s="41"/>
      <c r="AC941" s="41"/>
      <c r="AD941" s="41"/>
      <c r="AE941" s="41"/>
      <c r="AR941" s="227" t="s">
        <v>308</v>
      </c>
      <c r="AT941" s="227" t="s">
        <v>178</v>
      </c>
      <c r="AU941" s="227" t="s">
        <v>82</v>
      </c>
      <c r="AY941" s="20" t="s">
        <v>176</v>
      </c>
      <c r="BE941" s="228">
        <f>IF(N941="základní",J941,0)</f>
        <v>0</v>
      </c>
      <c r="BF941" s="228">
        <f>IF(N941="snížená",J941,0)</f>
        <v>0</v>
      </c>
      <c r="BG941" s="228">
        <f>IF(N941="zákl. přenesená",J941,0)</f>
        <v>0</v>
      </c>
      <c r="BH941" s="228">
        <f>IF(N941="sníž. přenesená",J941,0)</f>
        <v>0</v>
      </c>
      <c r="BI941" s="228">
        <f>IF(N941="nulová",J941,0)</f>
        <v>0</v>
      </c>
      <c r="BJ941" s="20" t="s">
        <v>80</v>
      </c>
      <c r="BK941" s="228">
        <f>ROUND(I941*H941,2)</f>
        <v>0</v>
      </c>
      <c r="BL941" s="20" t="s">
        <v>308</v>
      </c>
      <c r="BM941" s="227" t="s">
        <v>1738</v>
      </c>
    </row>
    <row r="942" s="2" customFormat="1">
      <c r="A942" s="41"/>
      <c r="B942" s="42"/>
      <c r="C942" s="43"/>
      <c r="D942" s="229" t="s">
        <v>185</v>
      </c>
      <c r="E942" s="43"/>
      <c r="F942" s="230" t="s">
        <v>1739</v>
      </c>
      <c r="G942" s="43"/>
      <c r="H942" s="43"/>
      <c r="I942" s="231"/>
      <c r="J942" s="43"/>
      <c r="K942" s="43"/>
      <c r="L942" s="47"/>
      <c r="M942" s="232"/>
      <c r="N942" s="233"/>
      <c r="O942" s="87"/>
      <c r="P942" s="87"/>
      <c r="Q942" s="87"/>
      <c r="R942" s="87"/>
      <c r="S942" s="87"/>
      <c r="T942" s="88"/>
      <c r="U942" s="41"/>
      <c r="V942" s="41"/>
      <c r="W942" s="41"/>
      <c r="X942" s="41"/>
      <c r="Y942" s="41"/>
      <c r="Z942" s="41"/>
      <c r="AA942" s="41"/>
      <c r="AB942" s="41"/>
      <c r="AC942" s="41"/>
      <c r="AD942" s="41"/>
      <c r="AE942" s="41"/>
      <c r="AT942" s="20" t="s">
        <v>185</v>
      </c>
      <c r="AU942" s="20" t="s">
        <v>82</v>
      </c>
    </row>
    <row r="943" s="14" customFormat="1">
      <c r="A943" s="14"/>
      <c r="B943" s="245"/>
      <c r="C943" s="246"/>
      <c r="D943" s="236" t="s">
        <v>187</v>
      </c>
      <c r="E943" s="247" t="s">
        <v>21</v>
      </c>
      <c r="F943" s="248" t="s">
        <v>1740</v>
      </c>
      <c r="G943" s="246"/>
      <c r="H943" s="249">
        <v>5.5999999999999996</v>
      </c>
      <c r="I943" s="250"/>
      <c r="J943" s="246"/>
      <c r="K943" s="246"/>
      <c r="L943" s="251"/>
      <c r="M943" s="252"/>
      <c r="N943" s="253"/>
      <c r="O943" s="253"/>
      <c r="P943" s="253"/>
      <c r="Q943" s="253"/>
      <c r="R943" s="253"/>
      <c r="S943" s="253"/>
      <c r="T943" s="25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T943" s="255" t="s">
        <v>187</v>
      </c>
      <c r="AU943" s="255" t="s">
        <v>82</v>
      </c>
      <c r="AV943" s="14" t="s">
        <v>82</v>
      </c>
      <c r="AW943" s="14" t="s">
        <v>33</v>
      </c>
      <c r="AX943" s="14" t="s">
        <v>72</v>
      </c>
      <c r="AY943" s="255" t="s">
        <v>176</v>
      </c>
    </row>
    <row r="944" s="15" customFormat="1">
      <c r="A944" s="15"/>
      <c r="B944" s="256"/>
      <c r="C944" s="257"/>
      <c r="D944" s="236" t="s">
        <v>187</v>
      </c>
      <c r="E944" s="258" t="s">
        <v>21</v>
      </c>
      <c r="F944" s="259" t="s">
        <v>192</v>
      </c>
      <c r="G944" s="257"/>
      <c r="H944" s="260">
        <v>5.5999999999999996</v>
      </c>
      <c r="I944" s="261"/>
      <c r="J944" s="257"/>
      <c r="K944" s="257"/>
      <c r="L944" s="262"/>
      <c r="M944" s="263"/>
      <c r="N944" s="264"/>
      <c r="O944" s="264"/>
      <c r="P944" s="264"/>
      <c r="Q944" s="264"/>
      <c r="R944" s="264"/>
      <c r="S944" s="264"/>
      <c r="T944" s="265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  <c r="AE944" s="15"/>
      <c r="AT944" s="266" t="s">
        <v>187</v>
      </c>
      <c r="AU944" s="266" t="s">
        <v>82</v>
      </c>
      <c r="AV944" s="15" t="s">
        <v>183</v>
      </c>
      <c r="AW944" s="15" t="s">
        <v>33</v>
      </c>
      <c r="AX944" s="15" t="s">
        <v>80</v>
      </c>
      <c r="AY944" s="266" t="s">
        <v>176</v>
      </c>
    </row>
    <row r="945" s="2" customFormat="1" ht="16.5" customHeight="1">
      <c r="A945" s="41"/>
      <c r="B945" s="42"/>
      <c r="C945" s="216" t="s">
        <v>1741</v>
      </c>
      <c r="D945" s="216" t="s">
        <v>178</v>
      </c>
      <c r="E945" s="217" t="s">
        <v>1742</v>
      </c>
      <c r="F945" s="218" t="s">
        <v>1743</v>
      </c>
      <c r="G945" s="219" t="s">
        <v>181</v>
      </c>
      <c r="H945" s="220">
        <v>473.47000000000003</v>
      </c>
      <c r="I945" s="221"/>
      <c r="J945" s="222">
        <f>ROUND(I945*H945,2)</f>
        <v>0</v>
      </c>
      <c r="K945" s="218" t="s">
        <v>182</v>
      </c>
      <c r="L945" s="47"/>
      <c r="M945" s="223" t="s">
        <v>21</v>
      </c>
      <c r="N945" s="224" t="s">
        <v>43</v>
      </c>
      <c r="O945" s="87"/>
      <c r="P945" s="225">
        <f>O945*H945</f>
        <v>0</v>
      </c>
      <c r="Q945" s="225">
        <v>0</v>
      </c>
      <c r="R945" s="225">
        <f>Q945*H945</f>
        <v>0</v>
      </c>
      <c r="S945" s="225">
        <v>0</v>
      </c>
      <c r="T945" s="226">
        <f>S945*H945</f>
        <v>0</v>
      </c>
      <c r="U945" s="41"/>
      <c r="V945" s="41"/>
      <c r="W945" s="41"/>
      <c r="X945" s="41"/>
      <c r="Y945" s="41"/>
      <c r="Z945" s="41"/>
      <c r="AA945" s="41"/>
      <c r="AB945" s="41"/>
      <c r="AC945" s="41"/>
      <c r="AD945" s="41"/>
      <c r="AE945" s="41"/>
      <c r="AR945" s="227" t="s">
        <v>308</v>
      </c>
      <c r="AT945" s="227" t="s">
        <v>178</v>
      </c>
      <c r="AU945" s="227" t="s">
        <v>82</v>
      </c>
      <c r="AY945" s="20" t="s">
        <v>176</v>
      </c>
      <c r="BE945" s="228">
        <f>IF(N945="základní",J945,0)</f>
        <v>0</v>
      </c>
      <c r="BF945" s="228">
        <f>IF(N945="snížená",J945,0)</f>
        <v>0</v>
      </c>
      <c r="BG945" s="228">
        <f>IF(N945="zákl. přenesená",J945,0)</f>
        <v>0</v>
      </c>
      <c r="BH945" s="228">
        <f>IF(N945="sníž. přenesená",J945,0)</f>
        <v>0</v>
      </c>
      <c r="BI945" s="228">
        <f>IF(N945="nulová",J945,0)</f>
        <v>0</v>
      </c>
      <c r="BJ945" s="20" t="s">
        <v>80</v>
      </c>
      <c r="BK945" s="228">
        <f>ROUND(I945*H945,2)</f>
        <v>0</v>
      </c>
      <c r="BL945" s="20" t="s">
        <v>308</v>
      </c>
      <c r="BM945" s="227" t="s">
        <v>1744</v>
      </c>
    </row>
    <row r="946" s="2" customFormat="1">
      <c r="A946" s="41"/>
      <c r="B946" s="42"/>
      <c r="C946" s="43"/>
      <c r="D946" s="229" t="s">
        <v>185</v>
      </c>
      <c r="E946" s="43"/>
      <c r="F946" s="230" t="s">
        <v>1745</v>
      </c>
      <c r="G946" s="43"/>
      <c r="H946" s="43"/>
      <c r="I946" s="231"/>
      <c r="J946" s="43"/>
      <c r="K946" s="43"/>
      <c r="L946" s="47"/>
      <c r="M946" s="232"/>
      <c r="N946" s="233"/>
      <c r="O946" s="87"/>
      <c r="P946" s="87"/>
      <c r="Q946" s="87"/>
      <c r="R946" s="87"/>
      <c r="S946" s="87"/>
      <c r="T946" s="88"/>
      <c r="U946" s="41"/>
      <c r="V946" s="41"/>
      <c r="W946" s="41"/>
      <c r="X946" s="41"/>
      <c r="Y946" s="41"/>
      <c r="Z946" s="41"/>
      <c r="AA946" s="41"/>
      <c r="AB946" s="41"/>
      <c r="AC946" s="41"/>
      <c r="AD946" s="41"/>
      <c r="AE946" s="41"/>
      <c r="AT946" s="20" t="s">
        <v>185</v>
      </c>
      <c r="AU946" s="20" t="s">
        <v>82</v>
      </c>
    </row>
    <row r="947" s="14" customFormat="1">
      <c r="A947" s="14"/>
      <c r="B947" s="245"/>
      <c r="C947" s="246"/>
      <c r="D947" s="236" t="s">
        <v>187</v>
      </c>
      <c r="E947" s="247" t="s">
        <v>21</v>
      </c>
      <c r="F947" s="248" t="s">
        <v>121</v>
      </c>
      <c r="G947" s="246"/>
      <c r="H947" s="249">
        <v>56.710000000000001</v>
      </c>
      <c r="I947" s="250"/>
      <c r="J947" s="246"/>
      <c r="K947" s="246"/>
      <c r="L947" s="251"/>
      <c r="M947" s="252"/>
      <c r="N947" s="253"/>
      <c r="O947" s="253"/>
      <c r="P947" s="253"/>
      <c r="Q947" s="253"/>
      <c r="R947" s="253"/>
      <c r="S947" s="253"/>
      <c r="T947" s="25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T947" s="255" t="s">
        <v>187</v>
      </c>
      <c r="AU947" s="255" t="s">
        <v>82</v>
      </c>
      <c r="AV947" s="14" t="s">
        <v>82</v>
      </c>
      <c r="AW947" s="14" t="s">
        <v>33</v>
      </c>
      <c r="AX947" s="14" t="s">
        <v>72</v>
      </c>
      <c r="AY947" s="255" t="s">
        <v>176</v>
      </c>
    </row>
    <row r="948" s="14" customFormat="1">
      <c r="A948" s="14"/>
      <c r="B948" s="245"/>
      <c r="C948" s="246"/>
      <c r="D948" s="236" t="s">
        <v>187</v>
      </c>
      <c r="E948" s="247" t="s">
        <v>21</v>
      </c>
      <c r="F948" s="248" t="s">
        <v>124</v>
      </c>
      <c r="G948" s="246"/>
      <c r="H948" s="249">
        <v>26.699999999999999</v>
      </c>
      <c r="I948" s="250"/>
      <c r="J948" s="246"/>
      <c r="K948" s="246"/>
      <c r="L948" s="251"/>
      <c r="M948" s="252"/>
      <c r="N948" s="253"/>
      <c r="O948" s="253"/>
      <c r="P948" s="253"/>
      <c r="Q948" s="253"/>
      <c r="R948" s="253"/>
      <c r="S948" s="253"/>
      <c r="T948" s="25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T948" s="255" t="s">
        <v>187</v>
      </c>
      <c r="AU948" s="255" t="s">
        <v>82</v>
      </c>
      <c r="AV948" s="14" t="s">
        <v>82</v>
      </c>
      <c r="AW948" s="14" t="s">
        <v>33</v>
      </c>
      <c r="AX948" s="14" t="s">
        <v>72</v>
      </c>
      <c r="AY948" s="255" t="s">
        <v>176</v>
      </c>
    </row>
    <row r="949" s="16" customFormat="1">
      <c r="A949" s="16"/>
      <c r="B949" s="267"/>
      <c r="C949" s="268"/>
      <c r="D949" s="236" t="s">
        <v>187</v>
      </c>
      <c r="E949" s="269" t="s">
        <v>21</v>
      </c>
      <c r="F949" s="270" t="s">
        <v>319</v>
      </c>
      <c r="G949" s="268"/>
      <c r="H949" s="271">
        <v>83.409999999999997</v>
      </c>
      <c r="I949" s="272"/>
      <c r="J949" s="268"/>
      <c r="K949" s="268"/>
      <c r="L949" s="273"/>
      <c r="M949" s="274"/>
      <c r="N949" s="275"/>
      <c r="O949" s="275"/>
      <c r="P949" s="275"/>
      <c r="Q949" s="275"/>
      <c r="R949" s="275"/>
      <c r="S949" s="275"/>
      <c r="T949" s="276"/>
      <c r="U949" s="16"/>
      <c r="V949" s="16"/>
      <c r="W949" s="16"/>
      <c r="X949" s="16"/>
      <c r="Y949" s="16"/>
      <c r="Z949" s="16"/>
      <c r="AA949" s="16"/>
      <c r="AB949" s="16"/>
      <c r="AC949" s="16"/>
      <c r="AD949" s="16"/>
      <c r="AE949" s="16"/>
      <c r="AT949" s="277" t="s">
        <v>187</v>
      </c>
      <c r="AU949" s="277" t="s">
        <v>82</v>
      </c>
      <c r="AV949" s="16" t="s">
        <v>198</v>
      </c>
      <c r="AW949" s="16" t="s">
        <v>33</v>
      </c>
      <c r="AX949" s="16" t="s">
        <v>72</v>
      </c>
      <c r="AY949" s="277" t="s">
        <v>176</v>
      </c>
    </row>
    <row r="950" s="14" customFormat="1">
      <c r="A950" s="14"/>
      <c r="B950" s="245"/>
      <c r="C950" s="246"/>
      <c r="D950" s="236" t="s">
        <v>187</v>
      </c>
      <c r="E950" s="247" t="s">
        <v>21</v>
      </c>
      <c r="F950" s="248" t="s">
        <v>440</v>
      </c>
      <c r="G950" s="246"/>
      <c r="H950" s="249">
        <v>19.75</v>
      </c>
      <c r="I950" s="250"/>
      <c r="J950" s="246"/>
      <c r="K950" s="246"/>
      <c r="L950" s="251"/>
      <c r="M950" s="252"/>
      <c r="N950" s="253"/>
      <c r="O950" s="253"/>
      <c r="P950" s="253"/>
      <c r="Q950" s="253"/>
      <c r="R950" s="253"/>
      <c r="S950" s="253"/>
      <c r="T950" s="25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T950" s="255" t="s">
        <v>187</v>
      </c>
      <c r="AU950" s="255" t="s">
        <v>82</v>
      </c>
      <c r="AV950" s="14" t="s">
        <v>82</v>
      </c>
      <c r="AW950" s="14" t="s">
        <v>33</v>
      </c>
      <c r="AX950" s="14" t="s">
        <v>72</v>
      </c>
      <c r="AY950" s="255" t="s">
        <v>176</v>
      </c>
    </row>
    <row r="951" s="14" customFormat="1">
      <c r="A951" s="14"/>
      <c r="B951" s="245"/>
      <c r="C951" s="246"/>
      <c r="D951" s="236" t="s">
        <v>187</v>
      </c>
      <c r="E951" s="247" t="s">
        <v>21</v>
      </c>
      <c r="F951" s="248" t="s">
        <v>1746</v>
      </c>
      <c r="G951" s="246"/>
      <c r="H951" s="249">
        <v>21.800000000000001</v>
      </c>
      <c r="I951" s="250"/>
      <c r="J951" s="246"/>
      <c r="K951" s="246"/>
      <c r="L951" s="251"/>
      <c r="M951" s="252"/>
      <c r="N951" s="253"/>
      <c r="O951" s="253"/>
      <c r="P951" s="253"/>
      <c r="Q951" s="253"/>
      <c r="R951" s="253"/>
      <c r="S951" s="253"/>
      <c r="T951" s="25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T951" s="255" t="s">
        <v>187</v>
      </c>
      <c r="AU951" s="255" t="s">
        <v>82</v>
      </c>
      <c r="AV951" s="14" t="s">
        <v>82</v>
      </c>
      <c r="AW951" s="14" t="s">
        <v>33</v>
      </c>
      <c r="AX951" s="14" t="s">
        <v>72</v>
      </c>
      <c r="AY951" s="255" t="s">
        <v>176</v>
      </c>
    </row>
    <row r="952" s="14" customFormat="1">
      <c r="A952" s="14"/>
      <c r="B952" s="245"/>
      <c r="C952" s="246"/>
      <c r="D952" s="236" t="s">
        <v>187</v>
      </c>
      <c r="E952" s="247" t="s">
        <v>21</v>
      </c>
      <c r="F952" s="248" t="s">
        <v>443</v>
      </c>
      <c r="G952" s="246"/>
      <c r="H952" s="249">
        <v>28.510000000000002</v>
      </c>
      <c r="I952" s="250"/>
      <c r="J952" s="246"/>
      <c r="K952" s="246"/>
      <c r="L952" s="251"/>
      <c r="M952" s="252"/>
      <c r="N952" s="253"/>
      <c r="O952" s="253"/>
      <c r="P952" s="253"/>
      <c r="Q952" s="253"/>
      <c r="R952" s="253"/>
      <c r="S952" s="253"/>
      <c r="T952" s="25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T952" s="255" t="s">
        <v>187</v>
      </c>
      <c r="AU952" s="255" t="s">
        <v>82</v>
      </c>
      <c r="AV952" s="14" t="s">
        <v>82</v>
      </c>
      <c r="AW952" s="14" t="s">
        <v>33</v>
      </c>
      <c r="AX952" s="14" t="s">
        <v>72</v>
      </c>
      <c r="AY952" s="255" t="s">
        <v>176</v>
      </c>
    </row>
    <row r="953" s="16" customFormat="1">
      <c r="A953" s="16"/>
      <c r="B953" s="267"/>
      <c r="C953" s="268"/>
      <c r="D953" s="236" t="s">
        <v>187</v>
      </c>
      <c r="E953" s="269" t="s">
        <v>21</v>
      </c>
      <c r="F953" s="270" t="s">
        <v>319</v>
      </c>
      <c r="G953" s="268"/>
      <c r="H953" s="271">
        <v>70.060000000000002</v>
      </c>
      <c r="I953" s="272"/>
      <c r="J953" s="268"/>
      <c r="K953" s="268"/>
      <c r="L953" s="273"/>
      <c r="M953" s="274"/>
      <c r="N953" s="275"/>
      <c r="O953" s="275"/>
      <c r="P953" s="275"/>
      <c r="Q953" s="275"/>
      <c r="R953" s="275"/>
      <c r="S953" s="275"/>
      <c r="T953" s="276"/>
      <c r="U953" s="16"/>
      <c r="V953" s="16"/>
      <c r="W953" s="16"/>
      <c r="X953" s="16"/>
      <c r="Y953" s="16"/>
      <c r="Z953" s="16"/>
      <c r="AA953" s="16"/>
      <c r="AB953" s="16"/>
      <c r="AC953" s="16"/>
      <c r="AD953" s="16"/>
      <c r="AE953" s="16"/>
      <c r="AT953" s="277" t="s">
        <v>187</v>
      </c>
      <c r="AU953" s="277" t="s">
        <v>82</v>
      </c>
      <c r="AV953" s="16" t="s">
        <v>198</v>
      </c>
      <c r="AW953" s="16" t="s">
        <v>33</v>
      </c>
      <c r="AX953" s="16" t="s">
        <v>72</v>
      </c>
      <c r="AY953" s="277" t="s">
        <v>176</v>
      </c>
    </row>
    <row r="954" s="13" customFormat="1">
      <c r="A954" s="13"/>
      <c r="B954" s="234"/>
      <c r="C954" s="235"/>
      <c r="D954" s="236" t="s">
        <v>187</v>
      </c>
      <c r="E954" s="237" t="s">
        <v>21</v>
      </c>
      <c r="F954" s="238" t="s">
        <v>216</v>
      </c>
      <c r="G954" s="235"/>
      <c r="H954" s="237" t="s">
        <v>21</v>
      </c>
      <c r="I954" s="239"/>
      <c r="J954" s="235"/>
      <c r="K954" s="235"/>
      <c r="L954" s="240"/>
      <c r="M954" s="241"/>
      <c r="N954" s="242"/>
      <c r="O954" s="242"/>
      <c r="P954" s="242"/>
      <c r="Q954" s="242"/>
      <c r="R954" s="242"/>
      <c r="S954" s="242"/>
      <c r="T954" s="243"/>
      <c r="U954" s="13"/>
      <c r="V954" s="13"/>
      <c r="W954" s="13"/>
      <c r="X954" s="13"/>
      <c r="Y954" s="13"/>
      <c r="Z954" s="13"/>
      <c r="AA954" s="13"/>
      <c r="AB954" s="13"/>
      <c r="AC954" s="13"/>
      <c r="AD954" s="13"/>
      <c r="AE954" s="13"/>
      <c r="AT954" s="244" t="s">
        <v>187</v>
      </c>
      <c r="AU954" s="244" t="s">
        <v>82</v>
      </c>
      <c r="AV954" s="13" t="s">
        <v>80</v>
      </c>
      <c r="AW954" s="13" t="s">
        <v>33</v>
      </c>
      <c r="AX954" s="13" t="s">
        <v>72</v>
      </c>
      <c r="AY954" s="244" t="s">
        <v>176</v>
      </c>
    </row>
    <row r="955" s="14" customFormat="1">
      <c r="A955" s="14"/>
      <c r="B955" s="245"/>
      <c r="C955" s="246"/>
      <c r="D955" s="236" t="s">
        <v>187</v>
      </c>
      <c r="E955" s="247" t="s">
        <v>21</v>
      </c>
      <c r="F955" s="248" t="s">
        <v>217</v>
      </c>
      <c r="G955" s="246"/>
      <c r="H955" s="249">
        <v>160</v>
      </c>
      <c r="I955" s="250"/>
      <c r="J955" s="246"/>
      <c r="K955" s="246"/>
      <c r="L955" s="251"/>
      <c r="M955" s="252"/>
      <c r="N955" s="253"/>
      <c r="O955" s="253"/>
      <c r="P955" s="253"/>
      <c r="Q955" s="253"/>
      <c r="R955" s="253"/>
      <c r="S955" s="253"/>
      <c r="T955" s="25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T955" s="255" t="s">
        <v>187</v>
      </c>
      <c r="AU955" s="255" t="s">
        <v>82</v>
      </c>
      <c r="AV955" s="14" t="s">
        <v>82</v>
      </c>
      <c r="AW955" s="14" t="s">
        <v>33</v>
      </c>
      <c r="AX955" s="14" t="s">
        <v>72</v>
      </c>
      <c r="AY955" s="255" t="s">
        <v>176</v>
      </c>
    </row>
    <row r="956" s="13" customFormat="1">
      <c r="A956" s="13"/>
      <c r="B956" s="234"/>
      <c r="C956" s="235"/>
      <c r="D956" s="236" t="s">
        <v>187</v>
      </c>
      <c r="E956" s="237" t="s">
        <v>21</v>
      </c>
      <c r="F956" s="238" t="s">
        <v>218</v>
      </c>
      <c r="G956" s="235"/>
      <c r="H956" s="237" t="s">
        <v>21</v>
      </c>
      <c r="I956" s="239"/>
      <c r="J956" s="235"/>
      <c r="K956" s="235"/>
      <c r="L956" s="240"/>
      <c r="M956" s="241"/>
      <c r="N956" s="242"/>
      <c r="O956" s="242"/>
      <c r="P956" s="242"/>
      <c r="Q956" s="242"/>
      <c r="R956" s="242"/>
      <c r="S956" s="242"/>
      <c r="T956" s="243"/>
      <c r="U956" s="13"/>
      <c r="V956" s="13"/>
      <c r="W956" s="13"/>
      <c r="X956" s="13"/>
      <c r="Y956" s="13"/>
      <c r="Z956" s="13"/>
      <c r="AA956" s="13"/>
      <c r="AB956" s="13"/>
      <c r="AC956" s="13"/>
      <c r="AD956" s="13"/>
      <c r="AE956" s="13"/>
      <c r="AT956" s="244" t="s">
        <v>187</v>
      </c>
      <c r="AU956" s="244" t="s">
        <v>82</v>
      </c>
      <c r="AV956" s="13" t="s">
        <v>80</v>
      </c>
      <c r="AW956" s="13" t="s">
        <v>33</v>
      </c>
      <c r="AX956" s="13" t="s">
        <v>72</v>
      </c>
      <c r="AY956" s="244" t="s">
        <v>176</v>
      </c>
    </row>
    <row r="957" s="14" customFormat="1">
      <c r="A957" s="14"/>
      <c r="B957" s="245"/>
      <c r="C957" s="246"/>
      <c r="D957" s="236" t="s">
        <v>187</v>
      </c>
      <c r="E957" s="247" t="s">
        <v>21</v>
      </c>
      <c r="F957" s="248" t="s">
        <v>217</v>
      </c>
      <c r="G957" s="246"/>
      <c r="H957" s="249">
        <v>160</v>
      </c>
      <c r="I957" s="250"/>
      <c r="J957" s="246"/>
      <c r="K957" s="246"/>
      <c r="L957" s="251"/>
      <c r="M957" s="252"/>
      <c r="N957" s="253"/>
      <c r="O957" s="253"/>
      <c r="P957" s="253"/>
      <c r="Q957" s="253"/>
      <c r="R957" s="253"/>
      <c r="S957" s="253"/>
      <c r="T957" s="25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T957" s="255" t="s">
        <v>187</v>
      </c>
      <c r="AU957" s="255" t="s">
        <v>82</v>
      </c>
      <c r="AV957" s="14" t="s">
        <v>82</v>
      </c>
      <c r="AW957" s="14" t="s">
        <v>33</v>
      </c>
      <c r="AX957" s="14" t="s">
        <v>72</v>
      </c>
      <c r="AY957" s="255" t="s">
        <v>176</v>
      </c>
    </row>
    <row r="958" s="16" customFormat="1">
      <c r="A958" s="16"/>
      <c r="B958" s="267"/>
      <c r="C958" s="268"/>
      <c r="D958" s="236" t="s">
        <v>187</v>
      </c>
      <c r="E958" s="269" t="s">
        <v>21</v>
      </c>
      <c r="F958" s="270" t="s">
        <v>319</v>
      </c>
      <c r="G958" s="268"/>
      <c r="H958" s="271">
        <v>320</v>
      </c>
      <c r="I958" s="272"/>
      <c r="J958" s="268"/>
      <c r="K958" s="268"/>
      <c r="L958" s="273"/>
      <c r="M958" s="274"/>
      <c r="N958" s="275"/>
      <c r="O958" s="275"/>
      <c r="P958" s="275"/>
      <c r="Q958" s="275"/>
      <c r="R958" s="275"/>
      <c r="S958" s="275"/>
      <c r="T958" s="276"/>
      <c r="U958" s="16"/>
      <c r="V958" s="16"/>
      <c r="W958" s="16"/>
      <c r="X958" s="16"/>
      <c r="Y958" s="16"/>
      <c r="Z958" s="16"/>
      <c r="AA958" s="16"/>
      <c r="AB958" s="16"/>
      <c r="AC958" s="16"/>
      <c r="AD958" s="16"/>
      <c r="AE958" s="16"/>
      <c r="AT958" s="277" t="s">
        <v>187</v>
      </c>
      <c r="AU958" s="277" t="s">
        <v>82</v>
      </c>
      <c r="AV958" s="16" t="s">
        <v>198</v>
      </c>
      <c r="AW958" s="16" t="s">
        <v>33</v>
      </c>
      <c r="AX958" s="16" t="s">
        <v>72</v>
      </c>
      <c r="AY958" s="277" t="s">
        <v>176</v>
      </c>
    </row>
    <row r="959" s="15" customFormat="1">
      <c r="A959" s="15"/>
      <c r="B959" s="256"/>
      <c r="C959" s="257"/>
      <c r="D959" s="236" t="s">
        <v>187</v>
      </c>
      <c r="E959" s="258" t="s">
        <v>21</v>
      </c>
      <c r="F959" s="259" t="s">
        <v>192</v>
      </c>
      <c r="G959" s="257"/>
      <c r="H959" s="260">
        <v>473.47000000000003</v>
      </c>
      <c r="I959" s="261"/>
      <c r="J959" s="257"/>
      <c r="K959" s="257"/>
      <c r="L959" s="262"/>
      <c r="M959" s="263"/>
      <c r="N959" s="264"/>
      <c r="O959" s="264"/>
      <c r="P959" s="264"/>
      <c r="Q959" s="264"/>
      <c r="R959" s="264"/>
      <c r="S959" s="264"/>
      <c r="T959" s="265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  <c r="AE959" s="15"/>
      <c r="AT959" s="266" t="s">
        <v>187</v>
      </c>
      <c r="AU959" s="266" t="s">
        <v>82</v>
      </c>
      <c r="AV959" s="15" t="s">
        <v>183</v>
      </c>
      <c r="AW959" s="15" t="s">
        <v>33</v>
      </c>
      <c r="AX959" s="15" t="s">
        <v>80</v>
      </c>
      <c r="AY959" s="266" t="s">
        <v>176</v>
      </c>
    </row>
    <row r="960" s="2" customFormat="1" ht="24.15" customHeight="1">
      <c r="A960" s="41"/>
      <c r="B960" s="42"/>
      <c r="C960" s="282" t="s">
        <v>1747</v>
      </c>
      <c r="D960" s="282" t="s">
        <v>866</v>
      </c>
      <c r="E960" s="283" t="s">
        <v>1748</v>
      </c>
      <c r="F960" s="284" t="s">
        <v>1749</v>
      </c>
      <c r="G960" s="285" t="s">
        <v>181</v>
      </c>
      <c r="H960" s="286">
        <v>520.81700000000001</v>
      </c>
      <c r="I960" s="287"/>
      <c r="J960" s="288">
        <f>ROUND(I960*H960,2)</f>
        <v>0</v>
      </c>
      <c r="K960" s="284" t="s">
        <v>280</v>
      </c>
      <c r="L960" s="289"/>
      <c r="M960" s="290" t="s">
        <v>21</v>
      </c>
      <c r="N960" s="291" t="s">
        <v>43</v>
      </c>
      <c r="O960" s="87"/>
      <c r="P960" s="225">
        <f>O960*H960</f>
        <v>0</v>
      </c>
      <c r="Q960" s="225">
        <v>0.050000000000000003</v>
      </c>
      <c r="R960" s="225">
        <f>Q960*H960</f>
        <v>26.040850000000002</v>
      </c>
      <c r="S960" s="225">
        <v>0</v>
      </c>
      <c r="T960" s="226">
        <f>S960*H960</f>
        <v>0</v>
      </c>
      <c r="U960" s="41"/>
      <c r="V960" s="41"/>
      <c r="W960" s="41"/>
      <c r="X960" s="41"/>
      <c r="Y960" s="41"/>
      <c r="Z960" s="41"/>
      <c r="AA960" s="41"/>
      <c r="AB960" s="41"/>
      <c r="AC960" s="41"/>
      <c r="AD960" s="41"/>
      <c r="AE960" s="41"/>
      <c r="AR960" s="227" t="s">
        <v>445</v>
      </c>
      <c r="AT960" s="227" t="s">
        <v>866</v>
      </c>
      <c r="AU960" s="227" t="s">
        <v>82</v>
      </c>
      <c r="AY960" s="20" t="s">
        <v>176</v>
      </c>
      <c r="BE960" s="228">
        <f>IF(N960="základní",J960,0)</f>
        <v>0</v>
      </c>
      <c r="BF960" s="228">
        <f>IF(N960="snížená",J960,0)</f>
        <v>0</v>
      </c>
      <c r="BG960" s="228">
        <f>IF(N960="zákl. přenesená",J960,0)</f>
        <v>0</v>
      </c>
      <c r="BH960" s="228">
        <f>IF(N960="sníž. přenesená",J960,0)</f>
        <v>0</v>
      </c>
      <c r="BI960" s="228">
        <f>IF(N960="nulová",J960,0)</f>
        <v>0</v>
      </c>
      <c r="BJ960" s="20" t="s">
        <v>80</v>
      </c>
      <c r="BK960" s="228">
        <f>ROUND(I960*H960,2)</f>
        <v>0</v>
      </c>
      <c r="BL960" s="20" t="s">
        <v>308</v>
      </c>
      <c r="BM960" s="227" t="s">
        <v>1750</v>
      </c>
    </row>
    <row r="961" s="14" customFormat="1">
      <c r="A961" s="14"/>
      <c r="B961" s="245"/>
      <c r="C961" s="246"/>
      <c r="D961" s="236" t="s">
        <v>187</v>
      </c>
      <c r="E961" s="247" t="s">
        <v>21</v>
      </c>
      <c r="F961" s="248" t="s">
        <v>121</v>
      </c>
      <c r="G961" s="246"/>
      <c r="H961" s="249">
        <v>56.710000000000001</v>
      </c>
      <c r="I961" s="250"/>
      <c r="J961" s="246"/>
      <c r="K961" s="246"/>
      <c r="L961" s="251"/>
      <c r="M961" s="252"/>
      <c r="N961" s="253"/>
      <c r="O961" s="253"/>
      <c r="P961" s="253"/>
      <c r="Q961" s="253"/>
      <c r="R961" s="253"/>
      <c r="S961" s="253"/>
      <c r="T961" s="25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T961" s="255" t="s">
        <v>187</v>
      </c>
      <c r="AU961" s="255" t="s">
        <v>82</v>
      </c>
      <c r="AV961" s="14" t="s">
        <v>82</v>
      </c>
      <c r="AW961" s="14" t="s">
        <v>33</v>
      </c>
      <c r="AX961" s="14" t="s">
        <v>72</v>
      </c>
      <c r="AY961" s="255" t="s">
        <v>176</v>
      </c>
    </row>
    <row r="962" s="14" customFormat="1">
      <c r="A962" s="14"/>
      <c r="B962" s="245"/>
      <c r="C962" s="246"/>
      <c r="D962" s="236" t="s">
        <v>187</v>
      </c>
      <c r="E962" s="247" t="s">
        <v>21</v>
      </c>
      <c r="F962" s="248" t="s">
        <v>124</v>
      </c>
      <c r="G962" s="246"/>
      <c r="H962" s="249">
        <v>26.699999999999999</v>
      </c>
      <c r="I962" s="250"/>
      <c r="J962" s="246"/>
      <c r="K962" s="246"/>
      <c r="L962" s="251"/>
      <c r="M962" s="252"/>
      <c r="N962" s="253"/>
      <c r="O962" s="253"/>
      <c r="P962" s="253"/>
      <c r="Q962" s="253"/>
      <c r="R962" s="253"/>
      <c r="S962" s="253"/>
      <c r="T962" s="25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T962" s="255" t="s">
        <v>187</v>
      </c>
      <c r="AU962" s="255" t="s">
        <v>82</v>
      </c>
      <c r="AV962" s="14" t="s">
        <v>82</v>
      </c>
      <c r="AW962" s="14" t="s">
        <v>33</v>
      </c>
      <c r="AX962" s="14" t="s">
        <v>72</v>
      </c>
      <c r="AY962" s="255" t="s">
        <v>176</v>
      </c>
    </row>
    <row r="963" s="16" customFormat="1">
      <c r="A963" s="16"/>
      <c r="B963" s="267"/>
      <c r="C963" s="268"/>
      <c r="D963" s="236" t="s">
        <v>187</v>
      </c>
      <c r="E963" s="269" t="s">
        <v>21</v>
      </c>
      <c r="F963" s="270" t="s">
        <v>319</v>
      </c>
      <c r="G963" s="268"/>
      <c r="H963" s="271">
        <v>83.409999999999997</v>
      </c>
      <c r="I963" s="272"/>
      <c r="J963" s="268"/>
      <c r="K963" s="268"/>
      <c r="L963" s="273"/>
      <c r="M963" s="274"/>
      <c r="N963" s="275"/>
      <c r="O963" s="275"/>
      <c r="P963" s="275"/>
      <c r="Q963" s="275"/>
      <c r="R963" s="275"/>
      <c r="S963" s="275"/>
      <c r="T963" s="276"/>
      <c r="U963" s="16"/>
      <c r="V963" s="16"/>
      <c r="W963" s="16"/>
      <c r="X963" s="16"/>
      <c r="Y963" s="16"/>
      <c r="Z963" s="16"/>
      <c r="AA963" s="16"/>
      <c r="AB963" s="16"/>
      <c r="AC963" s="16"/>
      <c r="AD963" s="16"/>
      <c r="AE963" s="16"/>
      <c r="AT963" s="277" t="s">
        <v>187</v>
      </c>
      <c r="AU963" s="277" t="s">
        <v>82</v>
      </c>
      <c r="AV963" s="16" t="s">
        <v>198</v>
      </c>
      <c r="AW963" s="16" t="s">
        <v>33</v>
      </c>
      <c r="AX963" s="16" t="s">
        <v>72</v>
      </c>
      <c r="AY963" s="277" t="s">
        <v>176</v>
      </c>
    </row>
    <row r="964" s="14" customFormat="1">
      <c r="A964" s="14"/>
      <c r="B964" s="245"/>
      <c r="C964" s="246"/>
      <c r="D964" s="236" t="s">
        <v>187</v>
      </c>
      <c r="E964" s="247" t="s">
        <v>21</v>
      </c>
      <c r="F964" s="248" t="s">
        <v>440</v>
      </c>
      <c r="G964" s="246"/>
      <c r="H964" s="249">
        <v>19.75</v>
      </c>
      <c r="I964" s="250"/>
      <c r="J964" s="246"/>
      <c r="K964" s="246"/>
      <c r="L964" s="251"/>
      <c r="M964" s="252"/>
      <c r="N964" s="253"/>
      <c r="O964" s="253"/>
      <c r="P964" s="253"/>
      <c r="Q964" s="253"/>
      <c r="R964" s="253"/>
      <c r="S964" s="253"/>
      <c r="T964" s="25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T964" s="255" t="s">
        <v>187</v>
      </c>
      <c r="AU964" s="255" t="s">
        <v>82</v>
      </c>
      <c r="AV964" s="14" t="s">
        <v>82</v>
      </c>
      <c r="AW964" s="14" t="s">
        <v>33</v>
      </c>
      <c r="AX964" s="14" t="s">
        <v>72</v>
      </c>
      <c r="AY964" s="255" t="s">
        <v>176</v>
      </c>
    </row>
    <row r="965" s="14" customFormat="1">
      <c r="A965" s="14"/>
      <c r="B965" s="245"/>
      <c r="C965" s="246"/>
      <c r="D965" s="236" t="s">
        <v>187</v>
      </c>
      <c r="E965" s="247" t="s">
        <v>21</v>
      </c>
      <c r="F965" s="248" t="s">
        <v>1746</v>
      </c>
      <c r="G965" s="246"/>
      <c r="H965" s="249">
        <v>21.800000000000001</v>
      </c>
      <c r="I965" s="250"/>
      <c r="J965" s="246"/>
      <c r="K965" s="246"/>
      <c r="L965" s="251"/>
      <c r="M965" s="252"/>
      <c r="N965" s="253"/>
      <c r="O965" s="253"/>
      <c r="P965" s="253"/>
      <c r="Q965" s="253"/>
      <c r="R965" s="253"/>
      <c r="S965" s="253"/>
      <c r="T965" s="25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T965" s="255" t="s">
        <v>187</v>
      </c>
      <c r="AU965" s="255" t="s">
        <v>82</v>
      </c>
      <c r="AV965" s="14" t="s">
        <v>82</v>
      </c>
      <c r="AW965" s="14" t="s">
        <v>33</v>
      </c>
      <c r="AX965" s="14" t="s">
        <v>72</v>
      </c>
      <c r="AY965" s="255" t="s">
        <v>176</v>
      </c>
    </row>
    <row r="966" s="14" customFormat="1">
      <c r="A966" s="14"/>
      <c r="B966" s="245"/>
      <c r="C966" s="246"/>
      <c r="D966" s="236" t="s">
        <v>187</v>
      </c>
      <c r="E966" s="247" t="s">
        <v>21</v>
      </c>
      <c r="F966" s="248" t="s">
        <v>443</v>
      </c>
      <c r="G966" s="246"/>
      <c r="H966" s="249">
        <v>28.510000000000002</v>
      </c>
      <c r="I966" s="250"/>
      <c r="J966" s="246"/>
      <c r="K966" s="246"/>
      <c r="L966" s="251"/>
      <c r="M966" s="252"/>
      <c r="N966" s="253"/>
      <c r="O966" s="253"/>
      <c r="P966" s="253"/>
      <c r="Q966" s="253"/>
      <c r="R966" s="253"/>
      <c r="S966" s="253"/>
      <c r="T966" s="25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T966" s="255" t="s">
        <v>187</v>
      </c>
      <c r="AU966" s="255" t="s">
        <v>82</v>
      </c>
      <c r="AV966" s="14" t="s">
        <v>82</v>
      </c>
      <c r="AW966" s="14" t="s">
        <v>33</v>
      </c>
      <c r="AX966" s="14" t="s">
        <v>72</v>
      </c>
      <c r="AY966" s="255" t="s">
        <v>176</v>
      </c>
    </row>
    <row r="967" s="16" customFormat="1">
      <c r="A967" s="16"/>
      <c r="B967" s="267"/>
      <c r="C967" s="268"/>
      <c r="D967" s="236" t="s">
        <v>187</v>
      </c>
      <c r="E967" s="269" t="s">
        <v>21</v>
      </c>
      <c r="F967" s="270" t="s">
        <v>319</v>
      </c>
      <c r="G967" s="268"/>
      <c r="H967" s="271">
        <v>70.060000000000002</v>
      </c>
      <c r="I967" s="272"/>
      <c r="J967" s="268"/>
      <c r="K967" s="268"/>
      <c r="L967" s="273"/>
      <c r="M967" s="274"/>
      <c r="N967" s="275"/>
      <c r="O967" s="275"/>
      <c r="P967" s="275"/>
      <c r="Q967" s="275"/>
      <c r="R967" s="275"/>
      <c r="S967" s="275"/>
      <c r="T967" s="276"/>
      <c r="U967" s="16"/>
      <c r="V967" s="16"/>
      <c r="W967" s="16"/>
      <c r="X967" s="16"/>
      <c r="Y967" s="16"/>
      <c r="Z967" s="16"/>
      <c r="AA967" s="16"/>
      <c r="AB967" s="16"/>
      <c r="AC967" s="16"/>
      <c r="AD967" s="16"/>
      <c r="AE967" s="16"/>
      <c r="AT967" s="277" t="s">
        <v>187</v>
      </c>
      <c r="AU967" s="277" t="s">
        <v>82</v>
      </c>
      <c r="AV967" s="16" t="s">
        <v>198</v>
      </c>
      <c r="AW967" s="16" t="s">
        <v>33</v>
      </c>
      <c r="AX967" s="16" t="s">
        <v>72</v>
      </c>
      <c r="AY967" s="277" t="s">
        <v>176</v>
      </c>
    </row>
    <row r="968" s="13" customFormat="1">
      <c r="A968" s="13"/>
      <c r="B968" s="234"/>
      <c r="C968" s="235"/>
      <c r="D968" s="236" t="s">
        <v>187</v>
      </c>
      <c r="E968" s="237" t="s">
        <v>21</v>
      </c>
      <c r="F968" s="238" t="s">
        <v>216</v>
      </c>
      <c r="G968" s="235"/>
      <c r="H968" s="237" t="s">
        <v>21</v>
      </c>
      <c r="I968" s="239"/>
      <c r="J968" s="235"/>
      <c r="K968" s="235"/>
      <c r="L968" s="240"/>
      <c r="M968" s="241"/>
      <c r="N968" s="242"/>
      <c r="O968" s="242"/>
      <c r="P968" s="242"/>
      <c r="Q968" s="242"/>
      <c r="R968" s="242"/>
      <c r="S968" s="242"/>
      <c r="T968" s="243"/>
      <c r="U968" s="13"/>
      <c r="V968" s="13"/>
      <c r="W968" s="13"/>
      <c r="X968" s="13"/>
      <c r="Y968" s="13"/>
      <c r="Z968" s="13"/>
      <c r="AA968" s="13"/>
      <c r="AB968" s="13"/>
      <c r="AC968" s="13"/>
      <c r="AD968" s="13"/>
      <c r="AE968" s="13"/>
      <c r="AT968" s="244" t="s">
        <v>187</v>
      </c>
      <c r="AU968" s="244" t="s">
        <v>82</v>
      </c>
      <c r="AV968" s="13" t="s">
        <v>80</v>
      </c>
      <c r="AW968" s="13" t="s">
        <v>33</v>
      </c>
      <c r="AX968" s="13" t="s">
        <v>72</v>
      </c>
      <c r="AY968" s="244" t="s">
        <v>176</v>
      </c>
    </row>
    <row r="969" s="14" customFormat="1">
      <c r="A969" s="14"/>
      <c r="B969" s="245"/>
      <c r="C969" s="246"/>
      <c r="D969" s="236" t="s">
        <v>187</v>
      </c>
      <c r="E969" s="247" t="s">
        <v>21</v>
      </c>
      <c r="F969" s="248" t="s">
        <v>217</v>
      </c>
      <c r="G969" s="246"/>
      <c r="H969" s="249">
        <v>160</v>
      </c>
      <c r="I969" s="250"/>
      <c r="J969" s="246"/>
      <c r="K969" s="246"/>
      <c r="L969" s="251"/>
      <c r="M969" s="252"/>
      <c r="N969" s="253"/>
      <c r="O969" s="253"/>
      <c r="P969" s="253"/>
      <c r="Q969" s="253"/>
      <c r="R969" s="253"/>
      <c r="S969" s="253"/>
      <c r="T969" s="25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T969" s="255" t="s">
        <v>187</v>
      </c>
      <c r="AU969" s="255" t="s">
        <v>82</v>
      </c>
      <c r="AV969" s="14" t="s">
        <v>82</v>
      </c>
      <c r="AW969" s="14" t="s">
        <v>33</v>
      </c>
      <c r="AX969" s="14" t="s">
        <v>72</v>
      </c>
      <c r="AY969" s="255" t="s">
        <v>176</v>
      </c>
    </row>
    <row r="970" s="13" customFormat="1">
      <c r="A970" s="13"/>
      <c r="B970" s="234"/>
      <c r="C970" s="235"/>
      <c r="D970" s="236" t="s">
        <v>187</v>
      </c>
      <c r="E970" s="237" t="s">
        <v>21</v>
      </c>
      <c r="F970" s="238" t="s">
        <v>218</v>
      </c>
      <c r="G970" s="235"/>
      <c r="H970" s="237" t="s">
        <v>21</v>
      </c>
      <c r="I970" s="239"/>
      <c r="J970" s="235"/>
      <c r="K970" s="235"/>
      <c r="L970" s="240"/>
      <c r="M970" s="241"/>
      <c r="N970" s="242"/>
      <c r="O970" s="242"/>
      <c r="P970" s="242"/>
      <c r="Q970" s="242"/>
      <c r="R970" s="242"/>
      <c r="S970" s="242"/>
      <c r="T970" s="243"/>
      <c r="U970" s="13"/>
      <c r="V970" s="13"/>
      <c r="W970" s="13"/>
      <c r="X970" s="13"/>
      <c r="Y970" s="13"/>
      <c r="Z970" s="13"/>
      <c r="AA970" s="13"/>
      <c r="AB970" s="13"/>
      <c r="AC970" s="13"/>
      <c r="AD970" s="13"/>
      <c r="AE970" s="13"/>
      <c r="AT970" s="244" t="s">
        <v>187</v>
      </c>
      <c r="AU970" s="244" t="s">
        <v>82</v>
      </c>
      <c r="AV970" s="13" t="s">
        <v>80</v>
      </c>
      <c r="AW970" s="13" t="s">
        <v>33</v>
      </c>
      <c r="AX970" s="13" t="s">
        <v>72</v>
      </c>
      <c r="AY970" s="244" t="s">
        <v>176</v>
      </c>
    </row>
    <row r="971" s="14" customFormat="1">
      <c r="A971" s="14"/>
      <c r="B971" s="245"/>
      <c r="C971" s="246"/>
      <c r="D971" s="236" t="s">
        <v>187</v>
      </c>
      <c r="E971" s="247" t="s">
        <v>21</v>
      </c>
      <c r="F971" s="248" t="s">
        <v>217</v>
      </c>
      <c r="G971" s="246"/>
      <c r="H971" s="249">
        <v>160</v>
      </c>
      <c r="I971" s="250"/>
      <c r="J971" s="246"/>
      <c r="K971" s="246"/>
      <c r="L971" s="251"/>
      <c r="M971" s="252"/>
      <c r="N971" s="253"/>
      <c r="O971" s="253"/>
      <c r="P971" s="253"/>
      <c r="Q971" s="253"/>
      <c r="R971" s="253"/>
      <c r="S971" s="253"/>
      <c r="T971" s="25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T971" s="255" t="s">
        <v>187</v>
      </c>
      <c r="AU971" s="255" t="s">
        <v>82</v>
      </c>
      <c r="AV971" s="14" t="s">
        <v>82</v>
      </c>
      <c r="AW971" s="14" t="s">
        <v>33</v>
      </c>
      <c r="AX971" s="14" t="s">
        <v>72</v>
      </c>
      <c r="AY971" s="255" t="s">
        <v>176</v>
      </c>
    </row>
    <row r="972" s="16" customFormat="1">
      <c r="A972" s="16"/>
      <c r="B972" s="267"/>
      <c r="C972" s="268"/>
      <c r="D972" s="236" t="s">
        <v>187</v>
      </c>
      <c r="E972" s="269" t="s">
        <v>21</v>
      </c>
      <c r="F972" s="270" t="s">
        <v>319</v>
      </c>
      <c r="G972" s="268"/>
      <c r="H972" s="271">
        <v>320</v>
      </c>
      <c r="I972" s="272"/>
      <c r="J972" s="268"/>
      <c r="K972" s="268"/>
      <c r="L972" s="273"/>
      <c r="M972" s="274"/>
      <c r="N972" s="275"/>
      <c r="O972" s="275"/>
      <c r="P972" s="275"/>
      <c r="Q972" s="275"/>
      <c r="R972" s="275"/>
      <c r="S972" s="275"/>
      <c r="T972" s="276"/>
      <c r="U972" s="16"/>
      <c r="V972" s="16"/>
      <c r="W972" s="16"/>
      <c r="X972" s="16"/>
      <c r="Y972" s="16"/>
      <c r="Z972" s="16"/>
      <c r="AA972" s="16"/>
      <c r="AB972" s="16"/>
      <c r="AC972" s="16"/>
      <c r="AD972" s="16"/>
      <c r="AE972" s="16"/>
      <c r="AT972" s="277" t="s">
        <v>187</v>
      </c>
      <c r="AU972" s="277" t="s">
        <v>82</v>
      </c>
      <c r="AV972" s="16" t="s">
        <v>198</v>
      </c>
      <c r="AW972" s="16" t="s">
        <v>33</v>
      </c>
      <c r="AX972" s="16" t="s">
        <v>72</v>
      </c>
      <c r="AY972" s="277" t="s">
        <v>176</v>
      </c>
    </row>
    <row r="973" s="15" customFormat="1">
      <c r="A973" s="15"/>
      <c r="B973" s="256"/>
      <c r="C973" s="257"/>
      <c r="D973" s="236" t="s">
        <v>187</v>
      </c>
      <c r="E973" s="258" t="s">
        <v>21</v>
      </c>
      <c r="F973" s="259" t="s">
        <v>192</v>
      </c>
      <c r="G973" s="257"/>
      <c r="H973" s="260">
        <v>473.47000000000003</v>
      </c>
      <c r="I973" s="261"/>
      <c r="J973" s="257"/>
      <c r="K973" s="257"/>
      <c r="L973" s="262"/>
      <c r="M973" s="263"/>
      <c r="N973" s="264"/>
      <c r="O973" s="264"/>
      <c r="P973" s="264"/>
      <c r="Q973" s="264"/>
      <c r="R973" s="264"/>
      <c r="S973" s="264"/>
      <c r="T973" s="26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  <c r="AE973" s="15"/>
      <c r="AT973" s="266" t="s">
        <v>187</v>
      </c>
      <c r="AU973" s="266" t="s">
        <v>82</v>
      </c>
      <c r="AV973" s="15" t="s">
        <v>183</v>
      </c>
      <c r="AW973" s="15" t="s">
        <v>33</v>
      </c>
      <c r="AX973" s="15" t="s">
        <v>80</v>
      </c>
      <c r="AY973" s="266" t="s">
        <v>176</v>
      </c>
    </row>
    <row r="974" s="14" customFormat="1">
      <c r="A974" s="14"/>
      <c r="B974" s="245"/>
      <c r="C974" s="246"/>
      <c r="D974" s="236" t="s">
        <v>187</v>
      </c>
      <c r="E974" s="246"/>
      <c r="F974" s="248" t="s">
        <v>1751</v>
      </c>
      <c r="G974" s="246"/>
      <c r="H974" s="249">
        <v>520.81700000000001</v>
      </c>
      <c r="I974" s="250"/>
      <c r="J974" s="246"/>
      <c r="K974" s="246"/>
      <c r="L974" s="251"/>
      <c r="M974" s="252"/>
      <c r="N974" s="253"/>
      <c r="O974" s="253"/>
      <c r="P974" s="253"/>
      <c r="Q974" s="253"/>
      <c r="R974" s="253"/>
      <c r="S974" s="253"/>
      <c r="T974" s="25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T974" s="255" t="s">
        <v>187</v>
      </c>
      <c r="AU974" s="255" t="s">
        <v>82</v>
      </c>
      <c r="AV974" s="14" t="s">
        <v>82</v>
      </c>
      <c r="AW974" s="14" t="s">
        <v>4</v>
      </c>
      <c r="AX974" s="14" t="s">
        <v>80</v>
      </c>
      <c r="AY974" s="255" t="s">
        <v>176</v>
      </c>
    </row>
    <row r="975" s="2" customFormat="1" ht="37.8" customHeight="1">
      <c r="A975" s="41"/>
      <c r="B975" s="42"/>
      <c r="C975" s="216" t="s">
        <v>1752</v>
      </c>
      <c r="D975" s="278" t="s">
        <v>178</v>
      </c>
      <c r="E975" s="217" t="s">
        <v>1753</v>
      </c>
      <c r="F975" s="218" t="s">
        <v>1754</v>
      </c>
      <c r="G975" s="219" t="s">
        <v>181</v>
      </c>
      <c r="H975" s="220">
        <v>27.702000000000002</v>
      </c>
      <c r="I975" s="221"/>
      <c r="J975" s="222">
        <f>ROUND(I975*H975,2)</f>
        <v>0</v>
      </c>
      <c r="K975" s="218" t="s">
        <v>182</v>
      </c>
      <c r="L975" s="47"/>
      <c r="M975" s="223" t="s">
        <v>21</v>
      </c>
      <c r="N975" s="224" t="s">
        <v>43</v>
      </c>
      <c r="O975" s="87"/>
      <c r="P975" s="225">
        <f>O975*H975</f>
        <v>0</v>
      </c>
      <c r="Q975" s="225">
        <v>0.019130000000000001</v>
      </c>
      <c r="R975" s="225">
        <f>Q975*H975</f>
        <v>0.52993926000000002</v>
      </c>
      <c r="S975" s="225">
        <v>0</v>
      </c>
      <c r="T975" s="226">
        <f>S975*H975</f>
        <v>0</v>
      </c>
      <c r="U975" s="41"/>
      <c r="V975" s="41"/>
      <c r="W975" s="41"/>
      <c r="X975" s="41"/>
      <c r="Y975" s="41"/>
      <c r="Z975" s="41"/>
      <c r="AA975" s="41"/>
      <c r="AB975" s="41"/>
      <c r="AC975" s="41"/>
      <c r="AD975" s="41"/>
      <c r="AE975" s="41"/>
      <c r="AR975" s="227" t="s">
        <v>308</v>
      </c>
      <c r="AT975" s="227" t="s">
        <v>178</v>
      </c>
      <c r="AU975" s="227" t="s">
        <v>82</v>
      </c>
      <c r="AY975" s="20" t="s">
        <v>176</v>
      </c>
      <c r="BE975" s="228">
        <f>IF(N975="základní",J975,0)</f>
        <v>0</v>
      </c>
      <c r="BF975" s="228">
        <f>IF(N975="snížená",J975,0)</f>
        <v>0</v>
      </c>
      <c r="BG975" s="228">
        <f>IF(N975="zákl. přenesená",J975,0)</f>
        <v>0</v>
      </c>
      <c r="BH975" s="228">
        <f>IF(N975="sníž. přenesená",J975,0)</f>
        <v>0</v>
      </c>
      <c r="BI975" s="228">
        <f>IF(N975="nulová",J975,0)</f>
        <v>0</v>
      </c>
      <c r="BJ975" s="20" t="s">
        <v>80</v>
      </c>
      <c r="BK975" s="228">
        <f>ROUND(I975*H975,2)</f>
        <v>0</v>
      </c>
      <c r="BL975" s="20" t="s">
        <v>308</v>
      </c>
      <c r="BM975" s="227" t="s">
        <v>1755</v>
      </c>
    </row>
    <row r="976" s="2" customFormat="1">
      <c r="A976" s="41"/>
      <c r="B976" s="42"/>
      <c r="C976" s="43"/>
      <c r="D976" s="229" t="s">
        <v>185</v>
      </c>
      <c r="E976" s="43"/>
      <c r="F976" s="230" t="s">
        <v>1756</v>
      </c>
      <c r="G976" s="43"/>
      <c r="H976" s="43"/>
      <c r="I976" s="231"/>
      <c r="J976" s="43"/>
      <c r="K976" s="43"/>
      <c r="L976" s="47"/>
      <c r="M976" s="232"/>
      <c r="N976" s="233"/>
      <c r="O976" s="87"/>
      <c r="P976" s="87"/>
      <c r="Q976" s="87"/>
      <c r="R976" s="87"/>
      <c r="S976" s="87"/>
      <c r="T976" s="88"/>
      <c r="U976" s="41"/>
      <c r="V976" s="41"/>
      <c r="W976" s="41"/>
      <c r="X976" s="41"/>
      <c r="Y976" s="41"/>
      <c r="Z976" s="41"/>
      <c r="AA976" s="41"/>
      <c r="AB976" s="41"/>
      <c r="AC976" s="41"/>
      <c r="AD976" s="41"/>
      <c r="AE976" s="41"/>
      <c r="AT976" s="20" t="s">
        <v>185</v>
      </c>
      <c r="AU976" s="20" t="s">
        <v>82</v>
      </c>
    </row>
    <row r="977" s="14" customFormat="1">
      <c r="A977" s="14"/>
      <c r="B977" s="245"/>
      <c r="C977" s="246"/>
      <c r="D977" s="236" t="s">
        <v>187</v>
      </c>
      <c r="E977" s="247" t="s">
        <v>21</v>
      </c>
      <c r="F977" s="248" t="s">
        <v>672</v>
      </c>
      <c r="G977" s="246"/>
      <c r="H977" s="249">
        <v>4.1680000000000001</v>
      </c>
      <c r="I977" s="250"/>
      <c r="J977" s="246"/>
      <c r="K977" s="246"/>
      <c r="L977" s="251"/>
      <c r="M977" s="252"/>
      <c r="N977" s="253"/>
      <c r="O977" s="253"/>
      <c r="P977" s="253"/>
      <c r="Q977" s="253"/>
      <c r="R977" s="253"/>
      <c r="S977" s="253"/>
      <c r="T977" s="25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T977" s="255" t="s">
        <v>187</v>
      </c>
      <c r="AU977" s="255" t="s">
        <v>82</v>
      </c>
      <c r="AV977" s="14" t="s">
        <v>82</v>
      </c>
      <c r="AW977" s="14" t="s">
        <v>33</v>
      </c>
      <c r="AX977" s="14" t="s">
        <v>72</v>
      </c>
      <c r="AY977" s="255" t="s">
        <v>176</v>
      </c>
    </row>
    <row r="978" s="14" customFormat="1">
      <c r="A978" s="14"/>
      <c r="B978" s="245"/>
      <c r="C978" s="246"/>
      <c r="D978" s="236" t="s">
        <v>187</v>
      </c>
      <c r="E978" s="247" t="s">
        <v>21</v>
      </c>
      <c r="F978" s="248" t="s">
        <v>673</v>
      </c>
      <c r="G978" s="246"/>
      <c r="H978" s="249">
        <v>5.5199999999999996</v>
      </c>
      <c r="I978" s="250"/>
      <c r="J978" s="246"/>
      <c r="K978" s="246"/>
      <c r="L978" s="251"/>
      <c r="M978" s="252"/>
      <c r="N978" s="253"/>
      <c r="O978" s="253"/>
      <c r="P978" s="253"/>
      <c r="Q978" s="253"/>
      <c r="R978" s="253"/>
      <c r="S978" s="253"/>
      <c r="T978" s="25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T978" s="255" t="s">
        <v>187</v>
      </c>
      <c r="AU978" s="255" t="s">
        <v>82</v>
      </c>
      <c r="AV978" s="14" t="s">
        <v>82</v>
      </c>
      <c r="AW978" s="14" t="s">
        <v>33</v>
      </c>
      <c r="AX978" s="14" t="s">
        <v>72</v>
      </c>
      <c r="AY978" s="255" t="s">
        <v>176</v>
      </c>
    </row>
    <row r="979" s="14" customFormat="1">
      <c r="A979" s="14"/>
      <c r="B979" s="245"/>
      <c r="C979" s="246"/>
      <c r="D979" s="236" t="s">
        <v>187</v>
      </c>
      <c r="E979" s="247" t="s">
        <v>21</v>
      </c>
      <c r="F979" s="248" t="s">
        <v>674</v>
      </c>
      <c r="G979" s="246"/>
      <c r="H979" s="249">
        <v>5.9199999999999999</v>
      </c>
      <c r="I979" s="250"/>
      <c r="J979" s="246"/>
      <c r="K979" s="246"/>
      <c r="L979" s="251"/>
      <c r="M979" s="252"/>
      <c r="N979" s="253"/>
      <c r="O979" s="253"/>
      <c r="P979" s="253"/>
      <c r="Q979" s="253"/>
      <c r="R979" s="253"/>
      <c r="S979" s="253"/>
      <c r="T979" s="25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T979" s="255" t="s">
        <v>187</v>
      </c>
      <c r="AU979" s="255" t="s">
        <v>82</v>
      </c>
      <c r="AV979" s="14" t="s">
        <v>82</v>
      </c>
      <c r="AW979" s="14" t="s">
        <v>33</v>
      </c>
      <c r="AX979" s="14" t="s">
        <v>72</v>
      </c>
      <c r="AY979" s="255" t="s">
        <v>176</v>
      </c>
    </row>
    <row r="980" s="14" customFormat="1">
      <c r="A980" s="14"/>
      <c r="B980" s="245"/>
      <c r="C980" s="246"/>
      <c r="D980" s="236" t="s">
        <v>187</v>
      </c>
      <c r="E980" s="247" t="s">
        <v>21</v>
      </c>
      <c r="F980" s="248" t="s">
        <v>675</v>
      </c>
      <c r="G980" s="246"/>
      <c r="H980" s="249">
        <v>5.5339999999999998</v>
      </c>
      <c r="I980" s="250"/>
      <c r="J980" s="246"/>
      <c r="K980" s="246"/>
      <c r="L980" s="251"/>
      <c r="M980" s="252"/>
      <c r="N980" s="253"/>
      <c r="O980" s="253"/>
      <c r="P980" s="253"/>
      <c r="Q980" s="253"/>
      <c r="R980" s="253"/>
      <c r="S980" s="253"/>
      <c r="T980" s="25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T980" s="255" t="s">
        <v>187</v>
      </c>
      <c r="AU980" s="255" t="s">
        <v>82</v>
      </c>
      <c r="AV980" s="14" t="s">
        <v>82</v>
      </c>
      <c r="AW980" s="14" t="s">
        <v>33</v>
      </c>
      <c r="AX980" s="14" t="s">
        <v>72</v>
      </c>
      <c r="AY980" s="255" t="s">
        <v>176</v>
      </c>
    </row>
    <row r="981" s="14" customFormat="1">
      <c r="A981" s="14"/>
      <c r="B981" s="245"/>
      <c r="C981" s="246"/>
      <c r="D981" s="236" t="s">
        <v>187</v>
      </c>
      <c r="E981" s="247" t="s">
        <v>21</v>
      </c>
      <c r="F981" s="248" t="s">
        <v>676</v>
      </c>
      <c r="G981" s="246"/>
      <c r="H981" s="249">
        <v>6.5599999999999996</v>
      </c>
      <c r="I981" s="250"/>
      <c r="J981" s="246"/>
      <c r="K981" s="246"/>
      <c r="L981" s="251"/>
      <c r="M981" s="252"/>
      <c r="N981" s="253"/>
      <c r="O981" s="253"/>
      <c r="P981" s="253"/>
      <c r="Q981" s="253"/>
      <c r="R981" s="253"/>
      <c r="S981" s="253"/>
      <c r="T981" s="25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T981" s="255" t="s">
        <v>187</v>
      </c>
      <c r="AU981" s="255" t="s">
        <v>82</v>
      </c>
      <c r="AV981" s="14" t="s">
        <v>82</v>
      </c>
      <c r="AW981" s="14" t="s">
        <v>33</v>
      </c>
      <c r="AX981" s="14" t="s">
        <v>72</v>
      </c>
      <c r="AY981" s="255" t="s">
        <v>176</v>
      </c>
    </row>
    <row r="982" s="15" customFormat="1">
      <c r="A982" s="15"/>
      <c r="B982" s="256"/>
      <c r="C982" s="257"/>
      <c r="D982" s="236" t="s">
        <v>187</v>
      </c>
      <c r="E982" s="258" t="s">
        <v>21</v>
      </c>
      <c r="F982" s="259" t="s">
        <v>192</v>
      </c>
      <c r="G982" s="257"/>
      <c r="H982" s="260">
        <v>27.702000000000002</v>
      </c>
      <c r="I982" s="261"/>
      <c r="J982" s="257"/>
      <c r="K982" s="257"/>
      <c r="L982" s="262"/>
      <c r="M982" s="263"/>
      <c r="N982" s="264"/>
      <c r="O982" s="264"/>
      <c r="P982" s="264"/>
      <c r="Q982" s="264"/>
      <c r="R982" s="264"/>
      <c r="S982" s="264"/>
      <c r="T982" s="26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  <c r="AE982" s="15"/>
      <c r="AT982" s="266" t="s">
        <v>187</v>
      </c>
      <c r="AU982" s="266" t="s">
        <v>82</v>
      </c>
      <c r="AV982" s="15" t="s">
        <v>183</v>
      </c>
      <c r="AW982" s="15" t="s">
        <v>33</v>
      </c>
      <c r="AX982" s="15" t="s">
        <v>80</v>
      </c>
      <c r="AY982" s="266" t="s">
        <v>176</v>
      </c>
    </row>
    <row r="983" s="2" customFormat="1" ht="21.75" customHeight="1">
      <c r="A983" s="41"/>
      <c r="B983" s="42"/>
      <c r="C983" s="216" t="s">
        <v>1757</v>
      </c>
      <c r="D983" s="278" t="s">
        <v>178</v>
      </c>
      <c r="E983" s="217" t="s">
        <v>1758</v>
      </c>
      <c r="F983" s="218" t="s">
        <v>1759</v>
      </c>
      <c r="G983" s="219" t="s">
        <v>181</v>
      </c>
      <c r="H983" s="220">
        <v>76.459999999999994</v>
      </c>
      <c r="I983" s="221"/>
      <c r="J983" s="222">
        <f>ROUND(I983*H983,2)</f>
        <v>0</v>
      </c>
      <c r="K983" s="218" t="s">
        <v>182</v>
      </c>
      <c r="L983" s="47"/>
      <c r="M983" s="223" t="s">
        <v>21</v>
      </c>
      <c r="N983" s="224" t="s">
        <v>43</v>
      </c>
      <c r="O983" s="87"/>
      <c r="P983" s="225">
        <f>O983*H983</f>
        <v>0</v>
      </c>
      <c r="Q983" s="225">
        <v>0</v>
      </c>
      <c r="R983" s="225">
        <f>Q983*H983</f>
        <v>0</v>
      </c>
      <c r="S983" s="225">
        <v>0</v>
      </c>
      <c r="T983" s="226">
        <f>S983*H983</f>
        <v>0</v>
      </c>
      <c r="U983" s="41"/>
      <c r="V983" s="41"/>
      <c r="W983" s="41"/>
      <c r="X983" s="41"/>
      <c r="Y983" s="41"/>
      <c r="Z983" s="41"/>
      <c r="AA983" s="41"/>
      <c r="AB983" s="41"/>
      <c r="AC983" s="41"/>
      <c r="AD983" s="41"/>
      <c r="AE983" s="41"/>
      <c r="AR983" s="227" t="s">
        <v>308</v>
      </c>
      <c r="AT983" s="227" t="s">
        <v>178</v>
      </c>
      <c r="AU983" s="227" t="s">
        <v>82</v>
      </c>
      <c r="AY983" s="20" t="s">
        <v>176</v>
      </c>
      <c r="BE983" s="228">
        <f>IF(N983="základní",J983,0)</f>
        <v>0</v>
      </c>
      <c r="BF983" s="228">
        <f>IF(N983="snížená",J983,0)</f>
        <v>0</v>
      </c>
      <c r="BG983" s="228">
        <f>IF(N983="zákl. přenesená",J983,0)</f>
        <v>0</v>
      </c>
      <c r="BH983" s="228">
        <f>IF(N983="sníž. přenesená",J983,0)</f>
        <v>0</v>
      </c>
      <c r="BI983" s="228">
        <f>IF(N983="nulová",J983,0)</f>
        <v>0</v>
      </c>
      <c r="BJ983" s="20" t="s">
        <v>80</v>
      </c>
      <c r="BK983" s="228">
        <f>ROUND(I983*H983,2)</f>
        <v>0</v>
      </c>
      <c r="BL983" s="20" t="s">
        <v>308</v>
      </c>
      <c r="BM983" s="227" t="s">
        <v>1760</v>
      </c>
    </row>
    <row r="984" s="2" customFormat="1">
      <c r="A984" s="41"/>
      <c r="B984" s="42"/>
      <c r="C984" s="43"/>
      <c r="D984" s="229" t="s">
        <v>185</v>
      </c>
      <c r="E984" s="43"/>
      <c r="F984" s="230" t="s">
        <v>1761</v>
      </c>
      <c r="G984" s="43"/>
      <c r="H984" s="43"/>
      <c r="I984" s="231"/>
      <c r="J984" s="43"/>
      <c r="K984" s="43"/>
      <c r="L984" s="47"/>
      <c r="M984" s="232"/>
      <c r="N984" s="233"/>
      <c r="O984" s="87"/>
      <c r="P984" s="87"/>
      <c r="Q984" s="87"/>
      <c r="R984" s="87"/>
      <c r="S984" s="87"/>
      <c r="T984" s="88"/>
      <c r="U984" s="41"/>
      <c r="V984" s="41"/>
      <c r="W984" s="41"/>
      <c r="X984" s="41"/>
      <c r="Y984" s="41"/>
      <c r="Z984" s="41"/>
      <c r="AA984" s="41"/>
      <c r="AB984" s="41"/>
      <c r="AC984" s="41"/>
      <c r="AD984" s="41"/>
      <c r="AE984" s="41"/>
      <c r="AT984" s="20" t="s">
        <v>185</v>
      </c>
      <c r="AU984" s="20" t="s">
        <v>82</v>
      </c>
    </row>
    <row r="985" s="14" customFormat="1">
      <c r="A985" s="14"/>
      <c r="B985" s="245"/>
      <c r="C985" s="246"/>
      <c r="D985" s="236" t="s">
        <v>187</v>
      </c>
      <c r="E985" s="247" t="s">
        <v>21</v>
      </c>
      <c r="F985" s="248" t="s">
        <v>121</v>
      </c>
      <c r="G985" s="246"/>
      <c r="H985" s="249">
        <v>56.710000000000001</v>
      </c>
      <c r="I985" s="250"/>
      <c r="J985" s="246"/>
      <c r="K985" s="246"/>
      <c r="L985" s="251"/>
      <c r="M985" s="252"/>
      <c r="N985" s="253"/>
      <c r="O985" s="253"/>
      <c r="P985" s="253"/>
      <c r="Q985" s="253"/>
      <c r="R985" s="253"/>
      <c r="S985" s="253"/>
      <c r="T985" s="25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T985" s="255" t="s">
        <v>187</v>
      </c>
      <c r="AU985" s="255" t="s">
        <v>82</v>
      </c>
      <c r="AV985" s="14" t="s">
        <v>82</v>
      </c>
      <c r="AW985" s="14" t="s">
        <v>33</v>
      </c>
      <c r="AX985" s="14" t="s">
        <v>72</v>
      </c>
      <c r="AY985" s="255" t="s">
        <v>176</v>
      </c>
    </row>
    <row r="986" s="16" customFormat="1">
      <c r="A986" s="16"/>
      <c r="B986" s="267"/>
      <c r="C986" s="268"/>
      <c r="D986" s="236" t="s">
        <v>187</v>
      </c>
      <c r="E986" s="269" t="s">
        <v>21</v>
      </c>
      <c r="F986" s="270" t="s">
        <v>319</v>
      </c>
      <c r="G986" s="268"/>
      <c r="H986" s="271">
        <v>56.710000000000001</v>
      </c>
      <c r="I986" s="272"/>
      <c r="J986" s="268"/>
      <c r="K986" s="268"/>
      <c r="L986" s="273"/>
      <c r="M986" s="274"/>
      <c r="N986" s="275"/>
      <c r="O986" s="275"/>
      <c r="P986" s="275"/>
      <c r="Q986" s="275"/>
      <c r="R986" s="275"/>
      <c r="S986" s="275"/>
      <c r="T986" s="276"/>
      <c r="U986" s="16"/>
      <c r="V986" s="16"/>
      <c r="W986" s="16"/>
      <c r="X986" s="16"/>
      <c r="Y986" s="16"/>
      <c r="Z986" s="16"/>
      <c r="AA986" s="16"/>
      <c r="AB986" s="16"/>
      <c r="AC986" s="16"/>
      <c r="AD986" s="16"/>
      <c r="AE986" s="16"/>
      <c r="AT986" s="277" t="s">
        <v>187</v>
      </c>
      <c r="AU986" s="277" t="s">
        <v>82</v>
      </c>
      <c r="AV986" s="16" t="s">
        <v>198</v>
      </c>
      <c r="AW986" s="16" t="s">
        <v>33</v>
      </c>
      <c r="AX986" s="16" t="s">
        <v>72</v>
      </c>
      <c r="AY986" s="277" t="s">
        <v>176</v>
      </c>
    </row>
    <row r="987" s="14" customFormat="1">
      <c r="A987" s="14"/>
      <c r="B987" s="245"/>
      <c r="C987" s="246"/>
      <c r="D987" s="236" t="s">
        <v>187</v>
      </c>
      <c r="E987" s="247" t="s">
        <v>21</v>
      </c>
      <c r="F987" s="248" t="s">
        <v>440</v>
      </c>
      <c r="G987" s="246"/>
      <c r="H987" s="249">
        <v>19.75</v>
      </c>
      <c r="I987" s="250"/>
      <c r="J987" s="246"/>
      <c r="K987" s="246"/>
      <c r="L987" s="251"/>
      <c r="M987" s="252"/>
      <c r="N987" s="253"/>
      <c r="O987" s="253"/>
      <c r="P987" s="253"/>
      <c r="Q987" s="253"/>
      <c r="R987" s="253"/>
      <c r="S987" s="253"/>
      <c r="T987" s="25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T987" s="255" t="s">
        <v>187</v>
      </c>
      <c r="AU987" s="255" t="s">
        <v>82</v>
      </c>
      <c r="AV987" s="14" t="s">
        <v>82</v>
      </c>
      <c r="AW987" s="14" t="s">
        <v>33</v>
      </c>
      <c r="AX987" s="14" t="s">
        <v>72</v>
      </c>
      <c r="AY987" s="255" t="s">
        <v>176</v>
      </c>
    </row>
    <row r="988" s="16" customFormat="1">
      <c r="A988" s="16"/>
      <c r="B988" s="267"/>
      <c r="C988" s="268"/>
      <c r="D988" s="236" t="s">
        <v>187</v>
      </c>
      <c r="E988" s="269" t="s">
        <v>21</v>
      </c>
      <c r="F988" s="270" t="s">
        <v>319</v>
      </c>
      <c r="G988" s="268"/>
      <c r="H988" s="271">
        <v>19.75</v>
      </c>
      <c r="I988" s="272"/>
      <c r="J988" s="268"/>
      <c r="K988" s="268"/>
      <c r="L988" s="273"/>
      <c r="M988" s="274"/>
      <c r="N988" s="275"/>
      <c r="O988" s="275"/>
      <c r="P988" s="275"/>
      <c r="Q988" s="275"/>
      <c r="R988" s="275"/>
      <c r="S988" s="275"/>
      <c r="T988" s="276"/>
      <c r="U988" s="16"/>
      <c r="V988" s="16"/>
      <c r="W988" s="16"/>
      <c r="X988" s="16"/>
      <c r="Y988" s="16"/>
      <c r="Z988" s="16"/>
      <c r="AA988" s="16"/>
      <c r="AB988" s="16"/>
      <c r="AC988" s="16"/>
      <c r="AD988" s="16"/>
      <c r="AE988" s="16"/>
      <c r="AT988" s="277" t="s">
        <v>187</v>
      </c>
      <c r="AU988" s="277" t="s">
        <v>82</v>
      </c>
      <c r="AV988" s="16" t="s">
        <v>198</v>
      </c>
      <c r="AW988" s="16" t="s">
        <v>33</v>
      </c>
      <c r="AX988" s="16" t="s">
        <v>72</v>
      </c>
      <c r="AY988" s="277" t="s">
        <v>176</v>
      </c>
    </row>
    <row r="989" s="15" customFormat="1">
      <c r="A989" s="15"/>
      <c r="B989" s="256"/>
      <c r="C989" s="257"/>
      <c r="D989" s="236" t="s">
        <v>187</v>
      </c>
      <c r="E989" s="258" t="s">
        <v>21</v>
      </c>
      <c r="F989" s="259" t="s">
        <v>192</v>
      </c>
      <c r="G989" s="257"/>
      <c r="H989" s="260">
        <v>76.459999999999994</v>
      </c>
      <c r="I989" s="261"/>
      <c r="J989" s="257"/>
      <c r="K989" s="257"/>
      <c r="L989" s="262"/>
      <c r="M989" s="263"/>
      <c r="N989" s="264"/>
      <c r="O989" s="264"/>
      <c r="P989" s="264"/>
      <c r="Q989" s="264"/>
      <c r="R989" s="264"/>
      <c r="S989" s="264"/>
      <c r="T989" s="265"/>
      <c r="U989" s="15"/>
      <c r="V989" s="15"/>
      <c r="W989" s="15"/>
      <c r="X989" s="15"/>
      <c r="Y989" s="15"/>
      <c r="Z989" s="15"/>
      <c r="AA989" s="15"/>
      <c r="AB989" s="15"/>
      <c r="AC989" s="15"/>
      <c r="AD989" s="15"/>
      <c r="AE989" s="15"/>
      <c r="AT989" s="266" t="s">
        <v>187</v>
      </c>
      <c r="AU989" s="266" t="s">
        <v>82</v>
      </c>
      <c r="AV989" s="15" t="s">
        <v>183</v>
      </c>
      <c r="AW989" s="15" t="s">
        <v>33</v>
      </c>
      <c r="AX989" s="15" t="s">
        <v>80</v>
      </c>
      <c r="AY989" s="266" t="s">
        <v>176</v>
      </c>
    </row>
    <row r="990" s="2" customFormat="1" ht="24.15" customHeight="1">
      <c r="A990" s="41"/>
      <c r="B990" s="42"/>
      <c r="C990" s="282" t="s">
        <v>1762</v>
      </c>
      <c r="D990" s="292" t="s">
        <v>866</v>
      </c>
      <c r="E990" s="283" t="s">
        <v>1763</v>
      </c>
      <c r="F990" s="284" t="s">
        <v>1764</v>
      </c>
      <c r="G990" s="285" t="s">
        <v>181</v>
      </c>
      <c r="H990" s="286">
        <v>62.634999999999998</v>
      </c>
      <c r="I990" s="287"/>
      <c r="J990" s="288">
        <f>ROUND(I990*H990,2)</f>
        <v>0</v>
      </c>
      <c r="K990" s="284" t="s">
        <v>280</v>
      </c>
      <c r="L990" s="289"/>
      <c r="M990" s="290" t="s">
        <v>21</v>
      </c>
      <c r="N990" s="291" t="s">
        <v>43</v>
      </c>
      <c r="O990" s="87"/>
      <c r="P990" s="225">
        <f>O990*H990</f>
        <v>0</v>
      </c>
      <c r="Q990" s="225">
        <v>0.050000000000000003</v>
      </c>
      <c r="R990" s="225">
        <f>Q990*H990</f>
        <v>3.1317500000000003</v>
      </c>
      <c r="S990" s="225">
        <v>0</v>
      </c>
      <c r="T990" s="226">
        <f>S990*H990</f>
        <v>0</v>
      </c>
      <c r="U990" s="41"/>
      <c r="V990" s="41"/>
      <c r="W990" s="41"/>
      <c r="X990" s="41"/>
      <c r="Y990" s="41"/>
      <c r="Z990" s="41"/>
      <c r="AA990" s="41"/>
      <c r="AB990" s="41"/>
      <c r="AC990" s="41"/>
      <c r="AD990" s="41"/>
      <c r="AE990" s="41"/>
      <c r="AR990" s="227" t="s">
        <v>445</v>
      </c>
      <c r="AT990" s="227" t="s">
        <v>866</v>
      </c>
      <c r="AU990" s="227" t="s">
        <v>82</v>
      </c>
      <c r="AY990" s="20" t="s">
        <v>176</v>
      </c>
      <c r="BE990" s="228">
        <f>IF(N990="základní",J990,0)</f>
        <v>0</v>
      </c>
      <c r="BF990" s="228">
        <f>IF(N990="snížená",J990,0)</f>
        <v>0</v>
      </c>
      <c r="BG990" s="228">
        <f>IF(N990="zákl. přenesená",J990,0)</f>
        <v>0</v>
      </c>
      <c r="BH990" s="228">
        <f>IF(N990="sníž. přenesená",J990,0)</f>
        <v>0</v>
      </c>
      <c r="BI990" s="228">
        <f>IF(N990="nulová",J990,0)</f>
        <v>0</v>
      </c>
      <c r="BJ990" s="20" t="s">
        <v>80</v>
      </c>
      <c r="BK990" s="228">
        <f>ROUND(I990*H990,2)</f>
        <v>0</v>
      </c>
      <c r="BL990" s="20" t="s">
        <v>308</v>
      </c>
      <c r="BM990" s="227" t="s">
        <v>1765</v>
      </c>
    </row>
    <row r="991" s="14" customFormat="1">
      <c r="A991" s="14"/>
      <c r="B991" s="245"/>
      <c r="C991" s="246"/>
      <c r="D991" s="236" t="s">
        <v>187</v>
      </c>
      <c r="E991" s="247" t="s">
        <v>21</v>
      </c>
      <c r="F991" s="248" t="s">
        <v>121</v>
      </c>
      <c r="G991" s="246"/>
      <c r="H991" s="249">
        <v>56.710000000000001</v>
      </c>
      <c r="I991" s="250"/>
      <c r="J991" s="246"/>
      <c r="K991" s="246"/>
      <c r="L991" s="251"/>
      <c r="M991" s="252"/>
      <c r="N991" s="253"/>
      <c r="O991" s="253"/>
      <c r="P991" s="253"/>
      <c r="Q991" s="253"/>
      <c r="R991" s="253"/>
      <c r="S991" s="253"/>
      <c r="T991" s="25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T991" s="255" t="s">
        <v>187</v>
      </c>
      <c r="AU991" s="255" t="s">
        <v>82</v>
      </c>
      <c r="AV991" s="14" t="s">
        <v>82</v>
      </c>
      <c r="AW991" s="14" t="s">
        <v>33</v>
      </c>
      <c r="AX991" s="14" t="s">
        <v>72</v>
      </c>
      <c r="AY991" s="255" t="s">
        <v>176</v>
      </c>
    </row>
    <row r="992" s="16" customFormat="1">
      <c r="A992" s="16"/>
      <c r="B992" s="267"/>
      <c r="C992" s="268"/>
      <c r="D992" s="236" t="s">
        <v>187</v>
      </c>
      <c r="E992" s="269" t="s">
        <v>21</v>
      </c>
      <c r="F992" s="270" t="s">
        <v>319</v>
      </c>
      <c r="G992" s="268"/>
      <c r="H992" s="271">
        <v>56.710000000000001</v>
      </c>
      <c r="I992" s="272"/>
      <c r="J992" s="268"/>
      <c r="K992" s="268"/>
      <c r="L992" s="273"/>
      <c r="M992" s="274"/>
      <c r="N992" s="275"/>
      <c r="O992" s="275"/>
      <c r="P992" s="275"/>
      <c r="Q992" s="275"/>
      <c r="R992" s="275"/>
      <c r="S992" s="275"/>
      <c r="T992" s="276"/>
      <c r="U992" s="16"/>
      <c r="V992" s="16"/>
      <c r="W992" s="16"/>
      <c r="X992" s="16"/>
      <c r="Y992" s="16"/>
      <c r="Z992" s="16"/>
      <c r="AA992" s="16"/>
      <c r="AB992" s="16"/>
      <c r="AC992" s="16"/>
      <c r="AD992" s="16"/>
      <c r="AE992" s="16"/>
      <c r="AT992" s="277" t="s">
        <v>187</v>
      </c>
      <c r="AU992" s="277" t="s">
        <v>82</v>
      </c>
      <c r="AV992" s="16" t="s">
        <v>198</v>
      </c>
      <c r="AW992" s="16" t="s">
        <v>33</v>
      </c>
      <c r="AX992" s="16" t="s">
        <v>72</v>
      </c>
      <c r="AY992" s="277" t="s">
        <v>176</v>
      </c>
    </row>
    <row r="993" s="13" customFormat="1">
      <c r="A993" s="13"/>
      <c r="B993" s="234"/>
      <c r="C993" s="235"/>
      <c r="D993" s="236" t="s">
        <v>187</v>
      </c>
      <c r="E993" s="237" t="s">
        <v>21</v>
      </c>
      <c r="F993" s="238" t="s">
        <v>1766</v>
      </c>
      <c r="G993" s="235"/>
      <c r="H993" s="237" t="s">
        <v>21</v>
      </c>
      <c r="I993" s="239"/>
      <c r="J993" s="235"/>
      <c r="K993" s="235"/>
      <c r="L993" s="240"/>
      <c r="M993" s="241"/>
      <c r="N993" s="242"/>
      <c r="O993" s="242"/>
      <c r="P993" s="242"/>
      <c r="Q993" s="242"/>
      <c r="R993" s="242"/>
      <c r="S993" s="242"/>
      <c r="T993" s="243"/>
      <c r="U993" s="13"/>
      <c r="V993" s="13"/>
      <c r="W993" s="13"/>
      <c r="X993" s="13"/>
      <c r="Y993" s="13"/>
      <c r="Z993" s="13"/>
      <c r="AA993" s="13"/>
      <c r="AB993" s="13"/>
      <c r="AC993" s="13"/>
      <c r="AD993" s="13"/>
      <c r="AE993" s="13"/>
      <c r="AT993" s="244" t="s">
        <v>187</v>
      </c>
      <c r="AU993" s="244" t="s">
        <v>82</v>
      </c>
      <c r="AV993" s="13" t="s">
        <v>80</v>
      </c>
      <c r="AW993" s="13" t="s">
        <v>33</v>
      </c>
      <c r="AX993" s="13" t="s">
        <v>72</v>
      </c>
      <c r="AY993" s="244" t="s">
        <v>176</v>
      </c>
    </row>
    <row r="994" s="14" customFormat="1">
      <c r="A994" s="14"/>
      <c r="B994" s="245"/>
      <c r="C994" s="246"/>
      <c r="D994" s="236" t="s">
        <v>187</v>
      </c>
      <c r="E994" s="247" t="s">
        <v>21</v>
      </c>
      <c r="F994" s="248" t="s">
        <v>1767</v>
      </c>
      <c r="G994" s="246"/>
      <c r="H994" s="249">
        <v>5.9249999999999998</v>
      </c>
      <c r="I994" s="250"/>
      <c r="J994" s="246"/>
      <c r="K994" s="246"/>
      <c r="L994" s="251"/>
      <c r="M994" s="252"/>
      <c r="N994" s="253"/>
      <c r="O994" s="253"/>
      <c r="P994" s="253"/>
      <c r="Q994" s="253"/>
      <c r="R994" s="253"/>
      <c r="S994" s="253"/>
      <c r="T994" s="25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T994" s="255" t="s">
        <v>187</v>
      </c>
      <c r="AU994" s="255" t="s">
        <v>82</v>
      </c>
      <c r="AV994" s="14" t="s">
        <v>82</v>
      </c>
      <c r="AW994" s="14" t="s">
        <v>33</v>
      </c>
      <c r="AX994" s="14" t="s">
        <v>72</v>
      </c>
      <c r="AY994" s="255" t="s">
        <v>176</v>
      </c>
    </row>
    <row r="995" s="16" customFormat="1">
      <c r="A995" s="16"/>
      <c r="B995" s="267"/>
      <c r="C995" s="268"/>
      <c r="D995" s="236" t="s">
        <v>187</v>
      </c>
      <c r="E995" s="269" t="s">
        <v>21</v>
      </c>
      <c r="F995" s="270" t="s">
        <v>319</v>
      </c>
      <c r="G995" s="268"/>
      <c r="H995" s="271">
        <v>5.9249999999999998</v>
      </c>
      <c r="I995" s="272"/>
      <c r="J995" s="268"/>
      <c r="K995" s="268"/>
      <c r="L995" s="273"/>
      <c r="M995" s="274"/>
      <c r="N995" s="275"/>
      <c r="O995" s="275"/>
      <c r="P995" s="275"/>
      <c r="Q995" s="275"/>
      <c r="R995" s="275"/>
      <c r="S995" s="275"/>
      <c r="T995" s="276"/>
      <c r="U995" s="16"/>
      <c r="V995" s="16"/>
      <c r="W995" s="16"/>
      <c r="X995" s="16"/>
      <c r="Y995" s="16"/>
      <c r="Z995" s="16"/>
      <c r="AA995" s="16"/>
      <c r="AB995" s="16"/>
      <c r="AC995" s="16"/>
      <c r="AD995" s="16"/>
      <c r="AE995" s="16"/>
      <c r="AT995" s="277" t="s">
        <v>187</v>
      </c>
      <c r="AU995" s="277" t="s">
        <v>82</v>
      </c>
      <c r="AV995" s="16" t="s">
        <v>198</v>
      </c>
      <c r="AW995" s="16" t="s">
        <v>33</v>
      </c>
      <c r="AX995" s="16" t="s">
        <v>72</v>
      </c>
      <c r="AY995" s="277" t="s">
        <v>176</v>
      </c>
    </row>
    <row r="996" s="15" customFormat="1">
      <c r="A996" s="15"/>
      <c r="B996" s="256"/>
      <c r="C996" s="257"/>
      <c r="D996" s="236" t="s">
        <v>187</v>
      </c>
      <c r="E996" s="258" t="s">
        <v>21</v>
      </c>
      <c r="F996" s="259" t="s">
        <v>192</v>
      </c>
      <c r="G996" s="257"/>
      <c r="H996" s="260">
        <v>62.634999999999998</v>
      </c>
      <c r="I996" s="261"/>
      <c r="J996" s="257"/>
      <c r="K996" s="257"/>
      <c r="L996" s="262"/>
      <c r="M996" s="263"/>
      <c r="N996" s="264"/>
      <c r="O996" s="264"/>
      <c r="P996" s="264"/>
      <c r="Q996" s="264"/>
      <c r="R996" s="264"/>
      <c r="S996" s="264"/>
      <c r="T996" s="265"/>
      <c r="U996" s="15"/>
      <c r="V996" s="15"/>
      <c r="W996" s="15"/>
      <c r="X996" s="15"/>
      <c r="Y996" s="15"/>
      <c r="Z996" s="15"/>
      <c r="AA996" s="15"/>
      <c r="AB996" s="15"/>
      <c r="AC996" s="15"/>
      <c r="AD996" s="15"/>
      <c r="AE996" s="15"/>
      <c r="AT996" s="266" t="s">
        <v>187</v>
      </c>
      <c r="AU996" s="266" t="s">
        <v>82</v>
      </c>
      <c r="AV996" s="15" t="s">
        <v>183</v>
      </c>
      <c r="AW996" s="15" t="s">
        <v>33</v>
      </c>
      <c r="AX996" s="15" t="s">
        <v>80</v>
      </c>
      <c r="AY996" s="266" t="s">
        <v>176</v>
      </c>
    </row>
    <row r="997" s="2" customFormat="1" ht="24.15" customHeight="1">
      <c r="A997" s="41"/>
      <c r="B997" s="42"/>
      <c r="C997" s="216" t="s">
        <v>1768</v>
      </c>
      <c r="D997" s="216" t="s">
        <v>178</v>
      </c>
      <c r="E997" s="217" t="s">
        <v>1769</v>
      </c>
      <c r="F997" s="218" t="s">
        <v>1770</v>
      </c>
      <c r="G997" s="219" t="s">
        <v>407</v>
      </c>
      <c r="H997" s="220">
        <v>39.173000000000002</v>
      </c>
      <c r="I997" s="221"/>
      <c r="J997" s="222">
        <f>ROUND(I997*H997,2)</f>
        <v>0</v>
      </c>
      <c r="K997" s="218" t="s">
        <v>182</v>
      </c>
      <c r="L997" s="47"/>
      <c r="M997" s="223" t="s">
        <v>21</v>
      </c>
      <c r="N997" s="224" t="s">
        <v>43</v>
      </c>
      <c r="O997" s="87"/>
      <c r="P997" s="225">
        <f>O997*H997</f>
        <v>0</v>
      </c>
      <c r="Q997" s="225">
        <v>0.0054400000000000004</v>
      </c>
      <c r="R997" s="225">
        <f>Q997*H997</f>
        <v>0.21310112000000003</v>
      </c>
      <c r="S997" s="225">
        <v>0</v>
      </c>
      <c r="T997" s="226">
        <f>S997*H997</f>
        <v>0</v>
      </c>
      <c r="U997" s="41"/>
      <c r="V997" s="41"/>
      <c r="W997" s="41"/>
      <c r="X997" s="41"/>
      <c r="Y997" s="41"/>
      <c r="Z997" s="41"/>
      <c r="AA997" s="41"/>
      <c r="AB997" s="41"/>
      <c r="AC997" s="41"/>
      <c r="AD997" s="41"/>
      <c r="AE997" s="41"/>
      <c r="AR997" s="227" t="s">
        <v>308</v>
      </c>
      <c r="AT997" s="227" t="s">
        <v>178</v>
      </c>
      <c r="AU997" s="227" t="s">
        <v>82</v>
      </c>
      <c r="AY997" s="20" t="s">
        <v>176</v>
      </c>
      <c r="BE997" s="228">
        <f>IF(N997="základní",J997,0)</f>
        <v>0</v>
      </c>
      <c r="BF997" s="228">
        <f>IF(N997="snížená",J997,0)</f>
        <v>0</v>
      </c>
      <c r="BG997" s="228">
        <f>IF(N997="zákl. přenesená",J997,0)</f>
        <v>0</v>
      </c>
      <c r="BH997" s="228">
        <f>IF(N997="sníž. přenesená",J997,0)</f>
        <v>0</v>
      </c>
      <c r="BI997" s="228">
        <f>IF(N997="nulová",J997,0)</f>
        <v>0</v>
      </c>
      <c r="BJ997" s="20" t="s">
        <v>80</v>
      </c>
      <c r="BK997" s="228">
        <f>ROUND(I997*H997,2)</f>
        <v>0</v>
      </c>
      <c r="BL997" s="20" t="s">
        <v>308</v>
      </c>
      <c r="BM997" s="227" t="s">
        <v>1771</v>
      </c>
    </row>
    <row r="998" s="2" customFormat="1">
      <c r="A998" s="41"/>
      <c r="B998" s="42"/>
      <c r="C998" s="43"/>
      <c r="D998" s="229" t="s">
        <v>185</v>
      </c>
      <c r="E998" s="43"/>
      <c r="F998" s="230" t="s">
        <v>1772</v>
      </c>
      <c r="G998" s="43"/>
      <c r="H998" s="43"/>
      <c r="I998" s="231"/>
      <c r="J998" s="43"/>
      <c r="K998" s="43"/>
      <c r="L998" s="47"/>
      <c r="M998" s="232"/>
      <c r="N998" s="233"/>
      <c r="O998" s="87"/>
      <c r="P998" s="87"/>
      <c r="Q998" s="87"/>
      <c r="R998" s="87"/>
      <c r="S998" s="87"/>
      <c r="T998" s="88"/>
      <c r="U998" s="41"/>
      <c r="V998" s="41"/>
      <c r="W998" s="41"/>
      <c r="X998" s="41"/>
      <c r="Y998" s="41"/>
      <c r="Z998" s="41"/>
      <c r="AA998" s="41"/>
      <c r="AB998" s="41"/>
      <c r="AC998" s="41"/>
      <c r="AD998" s="41"/>
      <c r="AE998" s="41"/>
      <c r="AT998" s="20" t="s">
        <v>185</v>
      </c>
      <c r="AU998" s="20" t="s">
        <v>82</v>
      </c>
    </row>
    <row r="999" s="14" customFormat="1">
      <c r="A999" s="14"/>
      <c r="B999" s="245"/>
      <c r="C999" s="246"/>
      <c r="D999" s="236" t="s">
        <v>187</v>
      </c>
      <c r="E999" s="247" t="s">
        <v>21</v>
      </c>
      <c r="F999" s="248" t="s">
        <v>682</v>
      </c>
      <c r="G999" s="246"/>
      <c r="H999" s="249">
        <v>6.9470000000000001</v>
      </c>
      <c r="I999" s="250"/>
      <c r="J999" s="246"/>
      <c r="K999" s="246"/>
      <c r="L999" s="251"/>
      <c r="M999" s="252"/>
      <c r="N999" s="253"/>
      <c r="O999" s="253"/>
      <c r="P999" s="253"/>
      <c r="Q999" s="253"/>
      <c r="R999" s="253"/>
      <c r="S999" s="253"/>
      <c r="T999" s="25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T999" s="255" t="s">
        <v>187</v>
      </c>
      <c r="AU999" s="255" t="s">
        <v>82</v>
      </c>
      <c r="AV999" s="14" t="s">
        <v>82</v>
      </c>
      <c r="AW999" s="14" t="s">
        <v>33</v>
      </c>
      <c r="AX999" s="14" t="s">
        <v>72</v>
      </c>
      <c r="AY999" s="255" t="s">
        <v>176</v>
      </c>
    </row>
    <row r="1000" s="14" customFormat="1">
      <c r="A1000" s="14"/>
      <c r="B1000" s="245"/>
      <c r="C1000" s="246"/>
      <c r="D1000" s="236" t="s">
        <v>187</v>
      </c>
      <c r="E1000" s="247" t="s">
        <v>21</v>
      </c>
      <c r="F1000" s="248" t="s">
        <v>683</v>
      </c>
      <c r="G1000" s="246"/>
      <c r="H1000" s="249">
        <v>9.1999999999999993</v>
      </c>
      <c r="I1000" s="250"/>
      <c r="J1000" s="246"/>
      <c r="K1000" s="246"/>
      <c r="L1000" s="251"/>
      <c r="M1000" s="252"/>
      <c r="N1000" s="253"/>
      <c r="O1000" s="253"/>
      <c r="P1000" s="253"/>
      <c r="Q1000" s="253"/>
      <c r="R1000" s="253"/>
      <c r="S1000" s="253"/>
      <c r="T1000" s="25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T1000" s="255" t="s">
        <v>187</v>
      </c>
      <c r="AU1000" s="255" t="s">
        <v>82</v>
      </c>
      <c r="AV1000" s="14" t="s">
        <v>82</v>
      </c>
      <c r="AW1000" s="14" t="s">
        <v>33</v>
      </c>
      <c r="AX1000" s="14" t="s">
        <v>72</v>
      </c>
      <c r="AY1000" s="255" t="s">
        <v>176</v>
      </c>
    </row>
    <row r="1001" s="14" customFormat="1">
      <c r="A1001" s="14"/>
      <c r="B1001" s="245"/>
      <c r="C1001" s="246"/>
      <c r="D1001" s="236" t="s">
        <v>187</v>
      </c>
      <c r="E1001" s="247" t="s">
        <v>21</v>
      </c>
      <c r="F1001" s="248" t="s">
        <v>684</v>
      </c>
      <c r="G1001" s="246"/>
      <c r="H1001" s="249">
        <v>9.8670000000000009</v>
      </c>
      <c r="I1001" s="250"/>
      <c r="J1001" s="246"/>
      <c r="K1001" s="246"/>
      <c r="L1001" s="251"/>
      <c r="M1001" s="252"/>
      <c r="N1001" s="253"/>
      <c r="O1001" s="253"/>
      <c r="P1001" s="253"/>
      <c r="Q1001" s="253"/>
      <c r="R1001" s="253"/>
      <c r="S1001" s="253"/>
      <c r="T1001" s="25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  <c r="AT1001" s="255" t="s">
        <v>187</v>
      </c>
      <c r="AU1001" s="255" t="s">
        <v>82</v>
      </c>
      <c r="AV1001" s="14" t="s">
        <v>82</v>
      </c>
      <c r="AW1001" s="14" t="s">
        <v>33</v>
      </c>
      <c r="AX1001" s="14" t="s">
        <v>72</v>
      </c>
      <c r="AY1001" s="255" t="s">
        <v>176</v>
      </c>
    </row>
    <row r="1002" s="14" customFormat="1">
      <c r="A1002" s="14"/>
      <c r="B1002" s="245"/>
      <c r="C1002" s="246"/>
      <c r="D1002" s="236" t="s">
        <v>187</v>
      </c>
      <c r="E1002" s="247" t="s">
        <v>21</v>
      </c>
      <c r="F1002" s="248" t="s">
        <v>685</v>
      </c>
      <c r="G1002" s="246"/>
      <c r="H1002" s="249">
        <v>9.2230000000000008</v>
      </c>
      <c r="I1002" s="250"/>
      <c r="J1002" s="246"/>
      <c r="K1002" s="246"/>
      <c r="L1002" s="251"/>
      <c r="M1002" s="252"/>
      <c r="N1002" s="253"/>
      <c r="O1002" s="253"/>
      <c r="P1002" s="253"/>
      <c r="Q1002" s="253"/>
      <c r="R1002" s="253"/>
      <c r="S1002" s="253"/>
      <c r="T1002" s="25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  <c r="AT1002" s="255" t="s">
        <v>187</v>
      </c>
      <c r="AU1002" s="255" t="s">
        <v>82</v>
      </c>
      <c r="AV1002" s="14" t="s">
        <v>82</v>
      </c>
      <c r="AW1002" s="14" t="s">
        <v>33</v>
      </c>
      <c r="AX1002" s="14" t="s">
        <v>72</v>
      </c>
      <c r="AY1002" s="255" t="s">
        <v>176</v>
      </c>
    </row>
    <row r="1003" s="14" customFormat="1">
      <c r="A1003" s="14"/>
      <c r="B1003" s="245"/>
      <c r="C1003" s="246"/>
      <c r="D1003" s="236" t="s">
        <v>187</v>
      </c>
      <c r="E1003" s="247" t="s">
        <v>21</v>
      </c>
      <c r="F1003" s="248" t="s">
        <v>686</v>
      </c>
      <c r="G1003" s="246"/>
      <c r="H1003" s="249">
        <v>3.9359999999999999</v>
      </c>
      <c r="I1003" s="250"/>
      <c r="J1003" s="246"/>
      <c r="K1003" s="246"/>
      <c r="L1003" s="251"/>
      <c r="M1003" s="252"/>
      <c r="N1003" s="253"/>
      <c r="O1003" s="253"/>
      <c r="P1003" s="253"/>
      <c r="Q1003" s="253"/>
      <c r="R1003" s="253"/>
      <c r="S1003" s="253"/>
      <c r="T1003" s="25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  <c r="AT1003" s="255" t="s">
        <v>187</v>
      </c>
      <c r="AU1003" s="255" t="s">
        <v>82</v>
      </c>
      <c r="AV1003" s="14" t="s">
        <v>82</v>
      </c>
      <c r="AW1003" s="14" t="s">
        <v>33</v>
      </c>
      <c r="AX1003" s="14" t="s">
        <v>72</v>
      </c>
      <c r="AY1003" s="255" t="s">
        <v>176</v>
      </c>
    </row>
    <row r="1004" s="15" customFormat="1">
      <c r="A1004" s="15"/>
      <c r="B1004" s="256"/>
      <c r="C1004" s="257"/>
      <c r="D1004" s="236" t="s">
        <v>187</v>
      </c>
      <c r="E1004" s="258" t="s">
        <v>21</v>
      </c>
      <c r="F1004" s="259" t="s">
        <v>192</v>
      </c>
      <c r="G1004" s="257"/>
      <c r="H1004" s="260">
        <v>39.173000000000002</v>
      </c>
      <c r="I1004" s="261"/>
      <c r="J1004" s="257"/>
      <c r="K1004" s="257"/>
      <c r="L1004" s="262"/>
      <c r="M1004" s="263"/>
      <c r="N1004" s="264"/>
      <c r="O1004" s="264"/>
      <c r="P1004" s="264"/>
      <c r="Q1004" s="264"/>
      <c r="R1004" s="264"/>
      <c r="S1004" s="264"/>
      <c r="T1004" s="265"/>
      <c r="U1004" s="15"/>
      <c r="V1004" s="15"/>
      <c r="W1004" s="15"/>
      <c r="X1004" s="15"/>
      <c r="Y1004" s="15"/>
      <c r="Z1004" s="15"/>
      <c r="AA1004" s="15"/>
      <c r="AB1004" s="15"/>
      <c r="AC1004" s="15"/>
      <c r="AD1004" s="15"/>
      <c r="AE1004" s="15"/>
      <c r="AT1004" s="266" t="s">
        <v>187</v>
      </c>
      <c r="AU1004" s="266" t="s">
        <v>82</v>
      </c>
      <c r="AV1004" s="15" t="s">
        <v>183</v>
      </c>
      <c r="AW1004" s="15" t="s">
        <v>33</v>
      </c>
      <c r="AX1004" s="15" t="s">
        <v>80</v>
      </c>
      <c r="AY1004" s="266" t="s">
        <v>176</v>
      </c>
    </row>
    <row r="1005" s="2" customFormat="1" ht="24.15" customHeight="1">
      <c r="A1005" s="41"/>
      <c r="B1005" s="42"/>
      <c r="C1005" s="216" t="s">
        <v>217</v>
      </c>
      <c r="D1005" s="216" t="s">
        <v>178</v>
      </c>
      <c r="E1005" s="217" t="s">
        <v>1773</v>
      </c>
      <c r="F1005" s="218" t="s">
        <v>1774</v>
      </c>
      <c r="G1005" s="219" t="s">
        <v>181</v>
      </c>
      <c r="H1005" s="220">
        <v>153.47</v>
      </c>
      <c r="I1005" s="221"/>
      <c r="J1005" s="222">
        <f>ROUND(I1005*H1005,2)</f>
        <v>0</v>
      </c>
      <c r="K1005" s="218" t="s">
        <v>182</v>
      </c>
      <c r="L1005" s="47"/>
      <c r="M1005" s="223" t="s">
        <v>21</v>
      </c>
      <c r="N1005" s="224" t="s">
        <v>43</v>
      </c>
      <c r="O1005" s="87"/>
      <c r="P1005" s="225">
        <f>O1005*H1005</f>
        <v>0</v>
      </c>
      <c r="Q1005" s="225">
        <v>0</v>
      </c>
      <c r="R1005" s="225">
        <f>Q1005*H1005</f>
        <v>0</v>
      </c>
      <c r="S1005" s="225">
        <v>0</v>
      </c>
      <c r="T1005" s="226">
        <f>S1005*H1005</f>
        <v>0</v>
      </c>
      <c r="U1005" s="41"/>
      <c r="V1005" s="41"/>
      <c r="W1005" s="41"/>
      <c r="X1005" s="41"/>
      <c r="Y1005" s="41"/>
      <c r="Z1005" s="41"/>
      <c r="AA1005" s="41"/>
      <c r="AB1005" s="41"/>
      <c r="AC1005" s="41"/>
      <c r="AD1005" s="41"/>
      <c r="AE1005" s="41"/>
      <c r="AR1005" s="227" t="s">
        <v>308</v>
      </c>
      <c r="AT1005" s="227" t="s">
        <v>178</v>
      </c>
      <c r="AU1005" s="227" t="s">
        <v>82</v>
      </c>
      <c r="AY1005" s="20" t="s">
        <v>176</v>
      </c>
      <c r="BE1005" s="228">
        <f>IF(N1005="základní",J1005,0)</f>
        <v>0</v>
      </c>
      <c r="BF1005" s="228">
        <f>IF(N1005="snížená",J1005,0)</f>
        <v>0</v>
      </c>
      <c r="BG1005" s="228">
        <f>IF(N1005="zákl. přenesená",J1005,0)</f>
        <v>0</v>
      </c>
      <c r="BH1005" s="228">
        <f>IF(N1005="sníž. přenesená",J1005,0)</f>
        <v>0</v>
      </c>
      <c r="BI1005" s="228">
        <f>IF(N1005="nulová",J1005,0)</f>
        <v>0</v>
      </c>
      <c r="BJ1005" s="20" t="s">
        <v>80</v>
      </c>
      <c r="BK1005" s="228">
        <f>ROUND(I1005*H1005,2)</f>
        <v>0</v>
      </c>
      <c r="BL1005" s="20" t="s">
        <v>308</v>
      </c>
      <c r="BM1005" s="227" t="s">
        <v>1775</v>
      </c>
    </row>
    <row r="1006" s="2" customFormat="1">
      <c r="A1006" s="41"/>
      <c r="B1006" s="42"/>
      <c r="C1006" s="43"/>
      <c r="D1006" s="229" t="s">
        <v>185</v>
      </c>
      <c r="E1006" s="43"/>
      <c r="F1006" s="230" t="s">
        <v>1776</v>
      </c>
      <c r="G1006" s="43"/>
      <c r="H1006" s="43"/>
      <c r="I1006" s="231"/>
      <c r="J1006" s="43"/>
      <c r="K1006" s="43"/>
      <c r="L1006" s="47"/>
      <c r="M1006" s="232"/>
      <c r="N1006" s="233"/>
      <c r="O1006" s="87"/>
      <c r="P1006" s="87"/>
      <c r="Q1006" s="87"/>
      <c r="R1006" s="87"/>
      <c r="S1006" s="87"/>
      <c r="T1006" s="88"/>
      <c r="U1006" s="41"/>
      <c r="V1006" s="41"/>
      <c r="W1006" s="41"/>
      <c r="X1006" s="41"/>
      <c r="Y1006" s="41"/>
      <c r="Z1006" s="41"/>
      <c r="AA1006" s="41"/>
      <c r="AB1006" s="41"/>
      <c r="AC1006" s="41"/>
      <c r="AD1006" s="41"/>
      <c r="AE1006" s="41"/>
      <c r="AT1006" s="20" t="s">
        <v>185</v>
      </c>
      <c r="AU1006" s="20" t="s">
        <v>82</v>
      </c>
    </row>
    <row r="1007" s="14" customFormat="1">
      <c r="A1007" s="14"/>
      <c r="B1007" s="245"/>
      <c r="C1007" s="246"/>
      <c r="D1007" s="236" t="s">
        <v>187</v>
      </c>
      <c r="E1007" s="247" t="s">
        <v>21</v>
      </c>
      <c r="F1007" s="248" t="s">
        <v>121</v>
      </c>
      <c r="G1007" s="246"/>
      <c r="H1007" s="249">
        <v>56.710000000000001</v>
      </c>
      <c r="I1007" s="250"/>
      <c r="J1007" s="246"/>
      <c r="K1007" s="246"/>
      <c r="L1007" s="251"/>
      <c r="M1007" s="252"/>
      <c r="N1007" s="253"/>
      <c r="O1007" s="253"/>
      <c r="P1007" s="253"/>
      <c r="Q1007" s="253"/>
      <c r="R1007" s="253"/>
      <c r="S1007" s="253"/>
      <c r="T1007" s="254"/>
      <c r="U1007" s="14"/>
      <c r="V1007" s="14"/>
      <c r="W1007" s="14"/>
      <c r="X1007" s="14"/>
      <c r="Y1007" s="14"/>
      <c r="Z1007" s="14"/>
      <c r="AA1007" s="14"/>
      <c r="AB1007" s="14"/>
      <c r="AC1007" s="14"/>
      <c r="AD1007" s="14"/>
      <c r="AE1007" s="14"/>
      <c r="AT1007" s="255" t="s">
        <v>187</v>
      </c>
      <c r="AU1007" s="255" t="s">
        <v>82</v>
      </c>
      <c r="AV1007" s="14" t="s">
        <v>82</v>
      </c>
      <c r="AW1007" s="14" t="s">
        <v>33</v>
      </c>
      <c r="AX1007" s="14" t="s">
        <v>72</v>
      </c>
      <c r="AY1007" s="255" t="s">
        <v>176</v>
      </c>
    </row>
    <row r="1008" s="14" customFormat="1">
      <c r="A1008" s="14"/>
      <c r="B1008" s="245"/>
      <c r="C1008" s="246"/>
      <c r="D1008" s="236" t="s">
        <v>187</v>
      </c>
      <c r="E1008" s="247" t="s">
        <v>21</v>
      </c>
      <c r="F1008" s="248" t="s">
        <v>124</v>
      </c>
      <c r="G1008" s="246"/>
      <c r="H1008" s="249">
        <v>26.699999999999999</v>
      </c>
      <c r="I1008" s="250"/>
      <c r="J1008" s="246"/>
      <c r="K1008" s="246"/>
      <c r="L1008" s="251"/>
      <c r="M1008" s="252"/>
      <c r="N1008" s="253"/>
      <c r="O1008" s="253"/>
      <c r="P1008" s="253"/>
      <c r="Q1008" s="253"/>
      <c r="R1008" s="253"/>
      <c r="S1008" s="253"/>
      <c r="T1008" s="254"/>
      <c r="U1008" s="14"/>
      <c r="V1008" s="14"/>
      <c r="W1008" s="14"/>
      <c r="X1008" s="14"/>
      <c r="Y1008" s="14"/>
      <c r="Z1008" s="14"/>
      <c r="AA1008" s="14"/>
      <c r="AB1008" s="14"/>
      <c r="AC1008" s="14"/>
      <c r="AD1008" s="14"/>
      <c r="AE1008" s="14"/>
      <c r="AT1008" s="255" t="s">
        <v>187</v>
      </c>
      <c r="AU1008" s="255" t="s">
        <v>82</v>
      </c>
      <c r="AV1008" s="14" t="s">
        <v>82</v>
      </c>
      <c r="AW1008" s="14" t="s">
        <v>33</v>
      </c>
      <c r="AX1008" s="14" t="s">
        <v>72</v>
      </c>
      <c r="AY1008" s="255" t="s">
        <v>176</v>
      </c>
    </row>
    <row r="1009" s="16" customFormat="1">
      <c r="A1009" s="16"/>
      <c r="B1009" s="267"/>
      <c r="C1009" s="268"/>
      <c r="D1009" s="236" t="s">
        <v>187</v>
      </c>
      <c r="E1009" s="269" t="s">
        <v>21</v>
      </c>
      <c r="F1009" s="270" t="s">
        <v>319</v>
      </c>
      <c r="G1009" s="268"/>
      <c r="H1009" s="271">
        <v>83.409999999999997</v>
      </c>
      <c r="I1009" s="272"/>
      <c r="J1009" s="268"/>
      <c r="K1009" s="268"/>
      <c r="L1009" s="273"/>
      <c r="M1009" s="274"/>
      <c r="N1009" s="275"/>
      <c r="O1009" s="275"/>
      <c r="P1009" s="275"/>
      <c r="Q1009" s="275"/>
      <c r="R1009" s="275"/>
      <c r="S1009" s="275"/>
      <c r="T1009" s="276"/>
      <c r="U1009" s="16"/>
      <c r="V1009" s="16"/>
      <c r="W1009" s="16"/>
      <c r="X1009" s="16"/>
      <c r="Y1009" s="16"/>
      <c r="Z1009" s="16"/>
      <c r="AA1009" s="16"/>
      <c r="AB1009" s="16"/>
      <c r="AC1009" s="16"/>
      <c r="AD1009" s="16"/>
      <c r="AE1009" s="16"/>
      <c r="AT1009" s="277" t="s">
        <v>187</v>
      </c>
      <c r="AU1009" s="277" t="s">
        <v>82</v>
      </c>
      <c r="AV1009" s="16" t="s">
        <v>198</v>
      </c>
      <c r="AW1009" s="16" t="s">
        <v>33</v>
      </c>
      <c r="AX1009" s="16" t="s">
        <v>72</v>
      </c>
      <c r="AY1009" s="277" t="s">
        <v>176</v>
      </c>
    </row>
    <row r="1010" s="14" customFormat="1">
      <c r="A1010" s="14"/>
      <c r="B1010" s="245"/>
      <c r="C1010" s="246"/>
      <c r="D1010" s="236" t="s">
        <v>187</v>
      </c>
      <c r="E1010" s="247" t="s">
        <v>21</v>
      </c>
      <c r="F1010" s="248" t="s">
        <v>440</v>
      </c>
      <c r="G1010" s="246"/>
      <c r="H1010" s="249">
        <v>19.75</v>
      </c>
      <c r="I1010" s="250"/>
      <c r="J1010" s="246"/>
      <c r="K1010" s="246"/>
      <c r="L1010" s="251"/>
      <c r="M1010" s="252"/>
      <c r="N1010" s="253"/>
      <c r="O1010" s="253"/>
      <c r="P1010" s="253"/>
      <c r="Q1010" s="253"/>
      <c r="R1010" s="253"/>
      <c r="S1010" s="253"/>
      <c r="T1010" s="254"/>
      <c r="U1010" s="14"/>
      <c r="V1010" s="14"/>
      <c r="W1010" s="14"/>
      <c r="X1010" s="14"/>
      <c r="Y1010" s="14"/>
      <c r="Z1010" s="14"/>
      <c r="AA1010" s="14"/>
      <c r="AB1010" s="14"/>
      <c r="AC1010" s="14"/>
      <c r="AD1010" s="14"/>
      <c r="AE1010" s="14"/>
      <c r="AT1010" s="255" t="s">
        <v>187</v>
      </c>
      <c r="AU1010" s="255" t="s">
        <v>82</v>
      </c>
      <c r="AV1010" s="14" t="s">
        <v>82</v>
      </c>
      <c r="AW1010" s="14" t="s">
        <v>33</v>
      </c>
      <c r="AX1010" s="14" t="s">
        <v>72</v>
      </c>
      <c r="AY1010" s="255" t="s">
        <v>176</v>
      </c>
    </row>
    <row r="1011" s="14" customFormat="1">
      <c r="A1011" s="14"/>
      <c r="B1011" s="245"/>
      <c r="C1011" s="246"/>
      <c r="D1011" s="236" t="s">
        <v>187</v>
      </c>
      <c r="E1011" s="247" t="s">
        <v>21</v>
      </c>
      <c r="F1011" s="248" t="s">
        <v>1746</v>
      </c>
      <c r="G1011" s="246"/>
      <c r="H1011" s="249">
        <v>21.800000000000001</v>
      </c>
      <c r="I1011" s="250"/>
      <c r="J1011" s="246"/>
      <c r="K1011" s="246"/>
      <c r="L1011" s="251"/>
      <c r="M1011" s="252"/>
      <c r="N1011" s="253"/>
      <c r="O1011" s="253"/>
      <c r="P1011" s="253"/>
      <c r="Q1011" s="253"/>
      <c r="R1011" s="253"/>
      <c r="S1011" s="253"/>
      <c r="T1011" s="254"/>
      <c r="U1011" s="14"/>
      <c r="V1011" s="14"/>
      <c r="W1011" s="14"/>
      <c r="X1011" s="14"/>
      <c r="Y1011" s="14"/>
      <c r="Z1011" s="14"/>
      <c r="AA1011" s="14"/>
      <c r="AB1011" s="14"/>
      <c r="AC1011" s="14"/>
      <c r="AD1011" s="14"/>
      <c r="AE1011" s="14"/>
      <c r="AT1011" s="255" t="s">
        <v>187</v>
      </c>
      <c r="AU1011" s="255" t="s">
        <v>82</v>
      </c>
      <c r="AV1011" s="14" t="s">
        <v>82</v>
      </c>
      <c r="AW1011" s="14" t="s">
        <v>33</v>
      </c>
      <c r="AX1011" s="14" t="s">
        <v>72</v>
      </c>
      <c r="AY1011" s="255" t="s">
        <v>176</v>
      </c>
    </row>
    <row r="1012" s="14" customFormat="1">
      <c r="A1012" s="14"/>
      <c r="B1012" s="245"/>
      <c r="C1012" s="246"/>
      <c r="D1012" s="236" t="s">
        <v>187</v>
      </c>
      <c r="E1012" s="247" t="s">
        <v>21</v>
      </c>
      <c r="F1012" s="248" t="s">
        <v>443</v>
      </c>
      <c r="G1012" s="246"/>
      <c r="H1012" s="249">
        <v>28.510000000000002</v>
      </c>
      <c r="I1012" s="250"/>
      <c r="J1012" s="246"/>
      <c r="K1012" s="246"/>
      <c r="L1012" s="251"/>
      <c r="M1012" s="252"/>
      <c r="N1012" s="253"/>
      <c r="O1012" s="253"/>
      <c r="P1012" s="253"/>
      <c r="Q1012" s="253"/>
      <c r="R1012" s="253"/>
      <c r="S1012" s="253"/>
      <c r="T1012" s="254"/>
      <c r="U1012" s="14"/>
      <c r="V1012" s="14"/>
      <c r="W1012" s="14"/>
      <c r="X1012" s="14"/>
      <c r="Y1012" s="14"/>
      <c r="Z1012" s="14"/>
      <c r="AA1012" s="14"/>
      <c r="AB1012" s="14"/>
      <c r="AC1012" s="14"/>
      <c r="AD1012" s="14"/>
      <c r="AE1012" s="14"/>
      <c r="AT1012" s="255" t="s">
        <v>187</v>
      </c>
      <c r="AU1012" s="255" t="s">
        <v>82</v>
      </c>
      <c r="AV1012" s="14" t="s">
        <v>82</v>
      </c>
      <c r="AW1012" s="14" t="s">
        <v>33</v>
      </c>
      <c r="AX1012" s="14" t="s">
        <v>72</v>
      </c>
      <c r="AY1012" s="255" t="s">
        <v>176</v>
      </c>
    </row>
    <row r="1013" s="16" customFormat="1">
      <c r="A1013" s="16"/>
      <c r="B1013" s="267"/>
      <c r="C1013" s="268"/>
      <c r="D1013" s="236" t="s">
        <v>187</v>
      </c>
      <c r="E1013" s="269" t="s">
        <v>21</v>
      </c>
      <c r="F1013" s="270" t="s">
        <v>319</v>
      </c>
      <c r="G1013" s="268"/>
      <c r="H1013" s="271">
        <v>70.060000000000002</v>
      </c>
      <c r="I1013" s="272"/>
      <c r="J1013" s="268"/>
      <c r="K1013" s="268"/>
      <c r="L1013" s="273"/>
      <c r="M1013" s="274"/>
      <c r="N1013" s="275"/>
      <c r="O1013" s="275"/>
      <c r="P1013" s="275"/>
      <c r="Q1013" s="275"/>
      <c r="R1013" s="275"/>
      <c r="S1013" s="275"/>
      <c r="T1013" s="276"/>
      <c r="U1013" s="16"/>
      <c r="V1013" s="16"/>
      <c r="W1013" s="16"/>
      <c r="X1013" s="16"/>
      <c r="Y1013" s="16"/>
      <c r="Z1013" s="16"/>
      <c r="AA1013" s="16"/>
      <c r="AB1013" s="16"/>
      <c r="AC1013" s="16"/>
      <c r="AD1013" s="16"/>
      <c r="AE1013" s="16"/>
      <c r="AT1013" s="277" t="s">
        <v>187</v>
      </c>
      <c r="AU1013" s="277" t="s">
        <v>82</v>
      </c>
      <c r="AV1013" s="16" t="s">
        <v>198</v>
      </c>
      <c r="AW1013" s="16" t="s">
        <v>33</v>
      </c>
      <c r="AX1013" s="16" t="s">
        <v>72</v>
      </c>
      <c r="AY1013" s="277" t="s">
        <v>176</v>
      </c>
    </row>
    <row r="1014" s="15" customFormat="1">
      <c r="A1014" s="15"/>
      <c r="B1014" s="256"/>
      <c r="C1014" s="257"/>
      <c r="D1014" s="236" t="s">
        <v>187</v>
      </c>
      <c r="E1014" s="258" t="s">
        <v>21</v>
      </c>
      <c r="F1014" s="259" t="s">
        <v>192</v>
      </c>
      <c r="G1014" s="257"/>
      <c r="H1014" s="260">
        <v>153.47</v>
      </c>
      <c r="I1014" s="261"/>
      <c r="J1014" s="257"/>
      <c r="K1014" s="257"/>
      <c r="L1014" s="262"/>
      <c r="M1014" s="263"/>
      <c r="N1014" s="264"/>
      <c r="O1014" s="264"/>
      <c r="P1014" s="264"/>
      <c r="Q1014" s="264"/>
      <c r="R1014" s="264"/>
      <c r="S1014" s="264"/>
      <c r="T1014" s="265"/>
      <c r="U1014" s="15"/>
      <c r="V1014" s="15"/>
      <c r="W1014" s="15"/>
      <c r="X1014" s="15"/>
      <c r="Y1014" s="15"/>
      <c r="Z1014" s="15"/>
      <c r="AA1014" s="15"/>
      <c r="AB1014" s="15"/>
      <c r="AC1014" s="15"/>
      <c r="AD1014" s="15"/>
      <c r="AE1014" s="15"/>
      <c r="AT1014" s="266" t="s">
        <v>187</v>
      </c>
      <c r="AU1014" s="266" t="s">
        <v>82</v>
      </c>
      <c r="AV1014" s="15" t="s">
        <v>183</v>
      </c>
      <c r="AW1014" s="15" t="s">
        <v>33</v>
      </c>
      <c r="AX1014" s="15" t="s">
        <v>80</v>
      </c>
      <c r="AY1014" s="266" t="s">
        <v>176</v>
      </c>
    </row>
    <row r="1015" s="2" customFormat="1" ht="21.75" customHeight="1">
      <c r="A1015" s="41"/>
      <c r="B1015" s="42"/>
      <c r="C1015" s="282" t="s">
        <v>1777</v>
      </c>
      <c r="D1015" s="282" t="s">
        <v>866</v>
      </c>
      <c r="E1015" s="283" t="s">
        <v>1778</v>
      </c>
      <c r="F1015" s="284" t="s">
        <v>1779</v>
      </c>
      <c r="G1015" s="285" t="s">
        <v>237</v>
      </c>
      <c r="H1015" s="286">
        <v>0.79800000000000004</v>
      </c>
      <c r="I1015" s="287"/>
      <c r="J1015" s="288">
        <f>ROUND(I1015*H1015,2)</f>
        <v>0</v>
      </c>
      <c r="K1015" s="284" t="s">
        <v>182</v>
      </c>
      <c r="L1015" s="289"/>
      <c r="M1015" s="290" t="s">
        <v>21</v>
      </c>
      <c r="N1015" s="291" t="s">
        <v>43</v>
      </c>
      <c r="O1015" s="87"/>
      <c r="P1015" s="225">
        <f>O1015*H1015</f>
        <v>0</v>
      </c>
      <c r="Q1015" s="225">
        <v>0.55000000000000004</v>
      </c>
      <c r="R1015" s="225">
        <f>Q1015*H1015</f>
        <v>0.43890000000000007</v>
      </c>
      <c r="S1015" s="225">
        <v>0</v>
      </c>
      <c r="T1015" s="226">
        <f>S1015*H1015</f>
        <v>0</v>
      </c>
      <c r="U1015" s="41"/>
      <c r="V1015" s="41"/>
      <c r="W1015" s="41"/>
      <c r="X1015" s="41"/>
      <c r="Y1015" s="41"/>
      <c r="Z1015" s="41"/>
      <c r="AA1015" s="41"/>
      <c r="AB1015" s="41"/>
      <c r="AC1015" s="41"/>
      <c r="AD1015" s="41"/>
      <c r="AE1015" s="41"/>
      <c r="AR1015" s="227" t="s">
        <v>445</v>
      </c>
      <c r="AT1015" s="227" t="s">
        <v>866</v>
      </c>
      <c r="AU1015" s="227" t="s">
        <v>82</v>
      </c>
      <c r="AY1015" s="20" t="s">
        <v>176</v>
      </c>
      <c r="BE1015" s="228">
        <f>IF(N1015="základní",J1015,0)</f>
        <v>0</v>
      </c>
      <c r="BF1015" s="228">
        <f>IF(N1015="snížená",J1015,0)</f>
        <v>0</v>
      </c>
      <c r="BG1015" s="228">
        <f>IF(N1015="zákl. přenesená",J1015,0)</f>
        <v>0</v>
      </c>
      <c r="BH1015" s="228">
        <f>IF(N1015="sníž. přenesená",J1015,0)</f>
        <v>0</v>
      </c>
      <c r="BI1015" s="228">
        <f>IF(N1015="nulová",J1015,0)</f>
        <v>0</v>
      </c>
      <c r="BJ1015" s="20" t="s">
        <v>80</v>
      </c>
      <c r="BK1015" s="228">
        <f>ROUND(I1015*H1015,2)</f>
        <v>0</v>
      </c>
      <c r="BL1015" s="20" t="s">
        <v>308</v>
      </c>
      <c r="BM1015" s="227" t="s">
        <v>1780</v>
      </c>
    </row>
    <row r="1016" s="14" customFormat="1">
      <c r="A1016" s="14"/>
      <c r="B1016" s="245"/>
      <c r="C1016" s="246"/>
      <c r="D1016" s="236" t="s">
        <v>187</v>
      </c>
      <c r="E1016" s="247" t="s">
        <v>21</v>
      </c>
      <c r="F1016" s="248" t="s">
        <v>1781</v>
      </c>
      <c r="G1016" s="246"/>
      <c r="H1016" s="249">
        <v>0.30199999999999999</v>
      </c>
      <c r="I1016" s="250"/>
      <c r="J1016" s="246"/>
      <c r="K1016" s="246"/>
      <c r="L1016" s="251"/>
      <c r="M1016" s="252"/>
      <c r="N1016" s="253"/>
      <c r="O1016" s="253"/>
      <c r="P1016" s="253"/>
      <c r="Q1016" s="253"/>
      <c r="R1016" s="253"/>
      <c r="S1016" s="253"/>
      <c r="T1016" s="254"/>
      <c r="U1016" s="14"/>
      <c r="V1016" s="14"/>
      <c r="W1016" s="14"/>
      <c r="X1016" s="14"/>
      <c r="Y1016" s="14"/>
      <c r="Z1016" s="14"/>
      <c r="AA1016" s="14"/>
      <c r="AB1016" s="14"/>
      <c r="AC1016" s="14"/>
      <c r="AD1016" s="14"/>
      <c r="AE1016" s="14"/>
      <c r="AT1016" s="255" t="s">
        <v>187</v>
      </c>
      <c r="AU1016" s="255" t="s">
        <v>82</v>
      </c>
      <c r="AV1016" s="14" t="s">
        <v>82</v>
      </c>
      <c r="AW1016" s="14" t="s">
        <v>33</v>
      </c>
      <c r="AX1016" s="14" t="s">
        <v>72</v>
      </c>
      <c r="AY1016" s="255" t="s">
        <v>176</v>
      </c>
    </row>
    <row r="1017" s="14" customFormat="1">
      <c r="A1017" s="14"/>
      <c r="B1017" s="245"/>
      <c r="C1017" s="246"/>
      <c r="D1017" s="236" t="s">
        <v>187</v>
      </c>
      <c r="E1017" s="247" t="s">
        <v>21</v>
      </c>
      <c r="F1017" s="248" t="s">
        <v>1782</v>
      </c>
      <c r="G1017" s="246"/>
      <c r="H1017" s="249">
        <v>0.050000000000000003</v>
      </c>
      <c r="I1017" s="250"/>
      <c r="J1017" s="246"/>
      <c r="K1017" s="246"/>
      <c r="L1017" s="251"/>
      <c r="M1017" s="252"/>
      <c r="N1017" s="253"/>
      <c r="O1017" s="253"/>
      <c r="P1017" s="253"/>
      <c r="Q1017" s="253"/>
      <c r="R1017" s="253"/>
      <c r="S1017" s="253"/>
      <c r="T1017" s="254"/>
      <c r="U1017" s="14"/>
      <c r="V1017" s="14"/>
      <c r="W1017" s="14"/>
      <c r="X1017" s="14"/>
      <c r="Y1017" s="14"/>
      <c r="Z1017" s="14"/>
      <c r="AA1017" s="14"/>
      <c r="AB1017" s="14"/>
      <c r="AC1017" s="14"/>
      <c r="AD1017" s="14"/>
      <c r="AE1017" s="14"/>
      <c r="AT1017" s="255" t="s">
        <v>187</v>
      </c>
      <c r="AU1017" s="255" t="s">
        <v>82</v>
      </c>
      <c r="AV1017" s="14" t="s">
        <v>82</v>
      </c>
      <c r="AW1017" s="14" t="s">
        <v>33</v>
      </c>
      <c r="AX1017" s="14" t="s">
        <v>72</v>
      </c>
      <c r="AY1017" s="255" t="s">
        <v>176</v>
      </c>
    </row>
    <row r="1018" s="16" customFormat="1">
      <c r="A1018" s="16"/>
      <c r="B1018" s="267"/>
      <c r="C1018" s="268"/>
      <c r="D1018" s="236" t="s">
        <v>187</v>
      </c>
      <c r="E1018" s="269" t="s">
        <v>21</v>
      </c>
      <c r="F1018" s="270" t="s">
        <v>319</v>
      </c>
      <c r="G1018" s="268"/>
      <c r="H1018" s="271">
        <v>0.35199999999999998</v>
      </c>
      <c r="I1018" s="272"/>
      <c r="J1018" s="268"/>
      <c r="K1018" s="268"/>
      <c r="L1018" s="273"/>
      <c r="M1018" s="274"/>
      <c r="N1018" s="275"/>
      <c r="O1018" s="275"/>
      <c r="P1018" s="275"/>
      <c r="Q1018" s="275"/>
      <c r="R1018" s="275"/>
      <c r="S1018" s="275"/>
      <c r="T1018" s="276"/>
      <c r="U1018" s="16"/>
      <c r="V1018" s="16"/>
      <c r="W1018" s="16"/>
      <c r="X1018" s="16"/>
      <c r="Y1018" s="16"/>
      <c r="Z1018" s="16"/>
      <c r="AA1018" s="16"/>
      <c r="AB1018" s="16"/>
      <c r="AC1018" s="16"/>
      <c r="AD1018" s="16"/>
      <c r="AE1018" s="16"/>
      <c r="AT1018" s="277" t="s">
        <v>187</v>
      </c>
      <c r="AU1018" s="277" t="s">
        <v>82</v>
      </c>
      <c r="AV1018" s="16" t="s">
        <v>198</v>
      </c>
      <c r="AW1018" s="16" t="s">
        <v>33</v>
      </c>
      <c r="AX1018" s="16" t="s">
        <v>72</v>
      </c>
      <c r="AY1018" s="277" t="s">
        <v>176</v>
      </c>
    </row>
    <row r="1019" s="14" customFormat="1">
      <c r="A1019" s="14"/>
      <c r="B1019" s="245"/>
      <c r="C1019" s="246"/>
      <c r="D1019" s="236" t="s">
        <v>187</v>
      </c>
      <c r="E1019" s="247" t="s">
        <v>21</v>
      </c>
      <c r="F1019" s="248" t="s">
        <v>1783</v>
      </c>
      <c r="G1019" s="246"/>
      <c r="H1019" s="249">
        <v>0.105</v>
      </c>
      <c r="I1019" s="250"/>
      <c r="J1019" s="246"/>
      <c r="K1019" s="246"/>
      <c r="L1019" s="251"/>
      <c r="M1019" s="252"/>
      <c r="N1019" s="253"/>
      <c r="O1019" s="253"/>
      <c r="P1019" s="253"/>
      <c r="Q1019" s="253"/>
      <c r="R1019" s="253"/>
      <c r="S1019" s="253"/>
      <c r="T1019" s="254"/>
      <c r="U1019" s="14"/>
      <c r="V1019" s="14"/>
      <c r="W1019" s="14"/>
      <c r="X1019" s="14"/>
      <c r="Y1019" s="14"/>
      <c r="Z1019" s="14"/>
      <c r="AA1019" s="14"/>
      <c r="AB1019" s="14"/>
      <c r="AC1019" s="14"/>
      <c r="AD1019" s="14"/>
      <c r="AE1019" s="14"/>
      <c r="AT1019" s="255" t="s">
        <v>187</v>
      </c>
      <c r="AU1019" s="255" t="s">
        <v>82</v>
      </c>
      <c r="AV1019" s="14" t="s">
        <v>82</v>
      </c>
      <c r="AW1019" s="14" t="s">
        <v>33</v>
      </c>
      <c r="AX1019" s="14" t="s">
        <v>72</v>
      </c>
      <c r="AY1019" s="255" t="s">
        <v>176</v>
      </c>
    </row>
    <row r="1020" s="14" customFormat="1">
      <c r="A1020" s="14"/>
      <c r="B1020" s="245"/>
      <c r="C1020" s="246"/>
      <c r="D1020" s="236" t="s">
        <v>187</v>
      </c>
      <c r="E1020" s="247" t="s">
        <v>21</v>
      </c>
      <c r="F1020" s="248" t="s">
        <v>1784</v>
      </c>
      <c r="G1020" s="246"/>
      <c r="H1020" s="249">
        <v>0.11600000000000001</v>
      </c>
      <c r="I1020" s="250"/>
      <c r="J1020" s="246"/>
      <c r="K1020" s="246"/>
      <c r="L1020" s="251"/>
      <c r="M1020" s="252"/>
      <c r="N1020" s="253"/>
      <c r="O1020" s="253"/>
      <c r="P1020" s="253"/>
      <c r="Q1020" s="253"/>
      <c r="R1020" s="253"/>
      <c r="S1020" s="253"/>
      <c r="T1020" s="254"/>
      <c r="U1020" s="14"/>
      <c r="V1020" s="14"/>
      <c r="W1020" s="14"/>
      <c r="X1020" s="14"/>
      <c r="Y1020" s="14"/>
      <c r="Z1020" s="14"/>
      <c r="AA1020" s="14"/>
      <c r="AB1020" s="14"/>
      <c r="AC1020" s="14"/>
      <c r="AD1020" s="14"/>
      <c r="AE1020" s="14"/>
      <c r="AT1020" s="255" t="s">
        <v>187</v>
      </c>
      <c r="AU1020" s="255" t="s">
        <v>82</v>
      </c>
      <c r="AV1020" s="14" t="s">
        <v>82</v>
      </c>
      <c r="AW1020" s="14" t="s">
        <v>33</v>
      </c>
      <c r="AX1020" s="14" t="s">
        <v>72</v>
      </c>
      <c r="AY1020" s="255" t="s">
        <v>176</v>
      </c>
    </row>
    <row r="1021" s="14" customFormat="1">
      <c r="A1021" s="14"/>
      <c r="B1021" s="245"/>
      <c r="C1021" s="246"/>
      <c r="D1021" s="236" t="s">
        <v>187</v>
      </c>
      <c r="E1021" s="247" t="s">
        <v>21</v>
      </c>
      <c r="F1021" s="248" t="s">
        <v>1785</v>
      </c>
      <c r="G1021" s="246"/>
      <c r="H1021" s="249">
        <v>0.152</v>
      </c>
      <c r="I1021" s="250"/>
      <c r="J1021" s="246"/>
      <c r="K1021" s="246"/>
      <c r="L1021" s="251"/>
      <c r="M1021" s="252"/>
      <c r="N1021" s="253"/>
      <c r="O1021" s="253"/>
      <c r="P1021" s="253"/>
      <c r="Q1021" s="253"/>
      <c r="R1021" s="253"/>
      <c r="S1021" s="253"/>
      <c r="T1021" s="254"/>
      <c r="U1021" s="14"/>
      <c r="V1021" s="14"/>
      <c r="W1021" s="14"/>
      <c r="X1021" s="14"/>
      <c r="Y1021" s="14"/>
      <c r="Z1021" s="14"/>
      <c r="AA1021" s="14"/>
      <c r="AB1021" s="14"/>
      <c r="AC1021" s="14"/>
      <c r="AD1021" s="14"/>
      <c r="AE1021" s="14"/>
      <c r="AT1021" s="255" t="s">
        <v>187</v>
      </c>
      <c r="AU1021" s="255" t="s">
        <v>82</v>
      </c>
      <c r="AV1021" s="14" t="s">
        <v>82</v>
      </c>
      <c r="AW1021" s="14" t="s">
        <v>33</v>
      </c>
      <c r="AX1021" s="14" t="s">
        <v>72</v>
      </c>
      <c r="AY1021" s="255" t="s">
        <v>176</v>
      </c>
    </row>
    <row r="1022" s="16" customFormat="1">
      <c r="A1022" s="16"/>
      <c r="B1022" s="267"/>
      <c r="C1022" s="268"/>
      <c r="D1022" s="236" t="s">
        <v>187</v>
      </c>
      <c r="E1022" s="269" t="s">
        <v>21</v>
      </c>
      <c r="F1022" s="270" t="s">
        <v>319</v>
      </c>
      <c r="G1022" s="268"/>
      <c r="H1022" s="271">
        <v>0.373</v>
      </c>
      <c r="I1022" s="272"/>
      <c r="J1022" s="268"/>
      <c r="K1022" s="268"/>
      <c r="L1022" s="273"/>
      <c r="M1022" s="274"/>
      <c r="N1022" s="275"/>
      <c r="O1022" s="275"/>
      <c r="P1022" s="275"/>
      <c r="Q1022" s="275"/>
      <c r="R1022" s="275"/>
      <c r="S1022" s="275"/>
      <c r="T1022" s="276"/>
      <c r="U1022" s="16"/>
      <c r="V1022" s="16"/>
      <c r="W1022" s="16"/>
      <c r="X1022" s="16"/>
      <c r="Y1022" s="16"/>
      <c r="Z1022" s="16"/>
      <c r="AA1022" s="16"/>
      <c r="AB1022" s="16"/>
      <c r="AC1022" s="16"/>
      <c r="AD1022" s="16"/>
      <c r="AE1022" s="16"/>
      <c r="AT1022" s="277" t="s">
        <v>187</v>
      </c>
      <c r="AU1022" s="277" t="s">
        <v>82</v>
      </c>
      <c r="AV1022" s="16" t="s">
        <v>198</v>
      </c>
      <c r="AW1022" s="16" t="s">
        <v>33</v>
      </c>
      <c r="AX1022" s="16" t="s">
        <v>72</v>
      </c>
      <c r="AY1022" s="277" t="s">
        <v>176</v>
      </c>
    </row>
    <row r="1023" s="15" customFormat="1">
      <c r="A1023" s="15"/>
      <c r="B1023" s="256"/>
      <c r="C1023" s="257"/>
      <c r="D1023" s="236" t="s">
        <v>187</v>
      </c>
      <c r="E1023" s="258" t="s">
        <v>21</v>
      </c>
      <c r="F1023" s="259" t="s">
        <v>192</v>
      </c>
      <c r="G1023" s="257"/>
      <c r="H1023" s="260">
        <v>0.72499999999999998</v>
      </c>
      <c r="I1023" s="261"/>
      <c r="J1023" s="257"/>
      <c r="K1023" s="257"/>
      <c r="L1023" s="262"/>
      <c r="M1023" s="263"/>
      <c r="N1023" s="264"/>
      <c r="O1023" s="264"/>
      <c r="P1023" s="264"/>
      <c r="Q1023" s="264"/>
      <c r="R1023" s="264"/>
      <c r="S1023" s="264"/>
      <c r="T1023" s="265"/>
      <c r="U1023" s="15"/>
      <c r="V1023" s="15"/>
      <c r="W1023" s="15"/>
      <c r="X1023" s="15"/>
      <c r="Y1023" s="15"/>
      <c r="Z1023" s="15"/>
      <c r="AA1023" s="15"/>
      <c r="AB1023" s="15"/>
      <c r="AC1023" s="15"/>
      <c r="AD1023" s="15"/>
      <c r="AE1023" s="15"/>
      <c r="AT1023" s="266" t="s">
        <v>187</v>
      </c>
      <c r="AU1023" s="266" t="s">
        <v>82</v>
      </c>
      <c r="AV1023" s="15" t="s">
        <v>183</v>
      </c>
      <c r="AW1023" s="15" t="s">
        <v>33</v>
      </c>
      <c r="AX1023" s="15" t="s">
        <v>80</v>
      </c>
      <c r="AY1023" s="266" t="s">
        <v>176</v>
      </c>
    </row>
    <row r="1024" s="14" customFormat="1">
      <c r="A1024" s="14"/>
      <c r="B1024" s="245"/>
      <c r="C1024" s="246"/>
      <c r="D1024" s="236" t="s">
        <v>187</v>
      </c>
      <c r="E1024" s="246"/>
      <c r="F1024" s="248" t="s">
        <v>1786</v>
      </c>
      <c r="G1024" s="246"/>
      <c r="H1024" s="249">
        <v>0.79800000000000004</v>
      </c>
      <c r="I1024" s="250"/>
      <c r="J1024" s="246"/>
      <c r="K1024" s="246"/>
      <c r="L1024" s="251"/>
      <c r="M1024" s="252"/>
      <c r="N1024" s="253"/>
      <c r="O1024" s="253"/>
      <c r="P1024" s="253"/>
      <c r="Q1024" s="253"/>
      <c r="R1024" s="253"/>
      <c r="S1024" s="253"/>
      <c r="T1024" s="254"/>
      <c r="U1024" s="14"/>
      <c r="V1024" s="14"/>
      <c r="W1024" s="14"/>
      <c r="X1024" s="14"/>
      <c r="Y1024" s="14"/>
      <c r="Z1024" s="14"/>
      <c r="AA1024" s="14"/>
      <c r="AB1024" s="14"/>
      <c r="AC1024" s="14"/>
      <c r="AD1024" s="14"/>
      <c r="AE1024" s="14"/>
      <c r="AT1024" s="255" t="s">
        <v>187</v>
      </c>
      <c r="AU1024" s="255" t="s">
        <v>82</v>
      </c>
      <c r="AV1024" s="14" t="s">
        <v>82</v>
      </c>
      <c r="AW1024" s="14" t="s">
        <v>4</v>
      </c>
      <c r="AX1024" s="14" t="s">
        <v>80</v>
      </c>
      <c r="AY1024" s="255" t="s">
        <v>176</v>
      </c>
    </row>
    <row r="1025" s="2" customFormat="1" ht="21.75" customHeight="1">
      <c r="A1025" s="41"/>
      <c r="B1025" s="42"/>
      <c r="C1025" s="216" t="s">
        <v>1787</v>
      </c>
      <c r="D1025" s="216" t="s">
        <v>178</v>
      </c>
      <c r="E1025" s="217" t="s">
        <v>1788</v>
      </c>
      <c r="F1025" s="218" t="s">
        <v>1789</v>
      </c>
      <c r="G1025" s="219" t="s">
        <v>407</v>
      </c>
      <c r="H1025" s="220">
        <v>145.24799999999999</v>
      </c>
      <c r="I1025" s="221"/>
      <c r="J1025" s="222">
        <f>ROUND(I1025*H1025,2)</f>
        <v>0</v>
      </c>
      <c r="K1025" s="218" t="s">
        <v>182</v>
      </c>
      <c r="L1025" s="47"/>
      <c r="M1025" s="223" t="s">
        <v>21</v>
      </c>
      <c r="N1025" s="224" t="s">
        <v>43</v>
      </c>
      <c r="O1025" s="87"/>
      <c r="P1025" s="225">
        <f>O1025*H1025</f>
        <v>0</v>
      </c>
      <c r="Q1025" s="225">
        <v>0</v>
      </c>
      <c r="R1025" s="225">
        <f>Q1025*H1025</f>
        <v>0</v>
      </c>
      <c r="S1025" s="225">
        <v>0</v>
      </c>
      <c r="T1025" s="226">
        <f>S1025*H1025</f>
        <v>0</v>
      </c>
      <c r="U1025" s="41"/>
      <c r="V1025" s="41"/>
      <c r="W1025" s="41"/>
      <c r="X1025" s="41"/>
      <c r="Y1025" s="41"/>
      <c r="Z1025" s="41"/>
      <c r="AA1025" s="41"/>
      <c r="AB1025" s="41"/>
      <c r="AC1025" s="41"/>
      <c r="AD1025" s="41"/>
      <c r="AE1025" s="41"/>
      <c r="AR1025" s="227" t="s">
        <v>308</v>
      </c>
      <c r="AT1025" s="227" t="s">
        <v>178</v>
      </c>
      <c r="AU1025" s="227" t="s">
        <v>82</v>
      </c>
      <c r="AY1025" s="20" t="s">
        <v>176</v>
      </c>
      <c r="BE1025" s="228">
        <f>IF(N1025="základní",J1025,0)</f>
        <v>0</v>
      </c>
      <c r="BF1025" s="228">
        <f>IF(N1025="snížená",J1025,0)</f>
        <v>0</v>
      </c>
      <c r="BG1025" s="228">
        <f>IF(N1025="zákl. přenesená",J1025,0)</f>
        <v>0</v>
      </c>
      <c r="BH1025" s="228">
        <f>IF(N1025="sníž. přenesená",J1025,0)</f>
        <v>0</v>
      </c>
      <c r="BI1025" s="228">
        <f>IF(N1025="nulová",J1025,0)</f>
        <v>0</v>
      </c>
      <c r="BJ1025" s="20" t="s">
        <v>80</v>
      </c>
      <c r="BK1025" s="228">
        <f>ROUND(I1025*H1025,2)</f>
        <v>0</v>
      </c>
      <c r="BL1025" s="20" t="s">
        <v>308</v>
      </c>
      <c r="BM1025" s="227" t="s">
        <v>1790</v>
      </c>
    </row>
    <row r="1026" s="2" customFormat="1">
      <c r="A1026" s="41"/>
      <c r="B1026" s="42"/>
      <c r="C1026" s="43"/>
      <c r="D1026" s="229" t="s">
        <v>185</v>
      </c>
      <c r="E1026" s="43"/>
      <c r="F1026" s="230" t="s">
        <v>1791</v>
      </c>
      <c r="G1026" s="43"/>
      <c r="H1026" s="43"/>
      <c r="I1026" s="231"/>
      <c r="J1026" s="43"/>
      <c r="K1026" s="43"/>
      <c r="L1026" s="47"/>
      <c r="M1026" s="232"/>
      <c r="N1026" s="233"/>
      <c r="O1026" s="87"/>
      <c r="P1026" s="87"/>
      <c r="Q1026" s="87"/>
      <c r="R1026" s="87"/>
      <c r="S1026" s="87"/>
      <c r="T1026" s="88"/>
      <c r="U1026" s="41"/>
      <c r="V1026" s="41"/>
      <c r="W1026" s="41"/>
      <c r="X1026" s="41"/>
      <c r="Y1026" s="41"/>
      <c r="Z1026" s="41"/>
      <c r="AA1026" s="41"/>
      <c r="AB1026" s="41"/>
      <c r="AC1026" s="41"/>
      <c r="AD1026" s="41"/>
      <c r="AE1026" s="41"/>
      <c r="AT1026" s="20" t="s">
        <v>185</v>
      </c>
      <c r="AU1026" s="20" t="s">
        <v>82</v>
      </c>
    </row>
    <row r="1027" s="14" customFormat="1">
      <c r="A1027" s="14"/>
      <c r="B1027" s="245"/>
      <c r="C1027" s="246"/>
      <c r="D1027" s="236" t="s">
        <v>187</v>
      </c>
      <c r="E1027" s="247" t="s">
        <v>21</v>
      </c>
      <c r="F1027" s="248" t="s">
        <v>1242</v>
      </c>
      <c r="G1027" s="246"/>
      <c r="H1027" s="249">
        <v>51.039000000000001</v>
      </c>
      <c r="I1027" s="250"/>
      <c r="J1027" s="246"/>
      <c r="K1027" s="246"/>
      <c r="L1027" s="251"/>
      <c r="M1027" s="252"/>
      <c r="N1027" s="253"/>
      <c r="O1027" s="253"/>
      <c r="P1027" s="253"/>
      <c r="Q1027" s="253"/>
      <c r="R1027" s="253"/>
      <c r="S1027" s="253"/>
      <c r="T1027" s="254"/>
      <c r="U1027" s="14"/>
      <c r="V1027" s="14"/>
      <c r="W1027" s="14"/>
      <c r="X1027" s="14"/>
      <c r="Y1027" s="14"/>
      <c r="Z1027" s="14"/>
      <c r="AA1027" s="14"/>
      <c r="AB1027" s="14"/>
      <c r="AC1027" s="14"/>
      <c r="AD1027" s="14"/>
      <c r="AE1027" s="14"/>
      <c r="AT1027" s="255" t="s">
        <v>187</v>
      </c>
      <c r="AU1027" s="255" t="s">
        <v>82</v>
      </c>
      <c r="AV1027" s="14" t="s">
        <v>82</v>
      </c>
      <c r="AW1027" s="14" t="s">
        <v>33</v>
      </c>
      <c r="AX1027" s="14" t="s">
        <v>72</v>
      </c>
      <c r="AY1027" s="255" t="s">
        <v>176</v>
      </c>
    </row>
    <row r="1028" s="14" customFormat="1">
      <c r="A1028" s="14"/>
      <c r="B1028" s="245"/>
      <c r="C1028" s="246"/>
      <c r="D1028" s="236" t="s">
        <v>187</v>
      </c>
      <c r="E1028" s="247" t="s">
        <v>21</v>
      </c>
      <c r="F1028" s="248" t="s">
        <v>1243</v>
      </c>
      <c r="G1028" s="246"/>
      <c r="H1028" s="249">
        <v>24.030000000000001</v>
      </c>
      <c r="I1028" s="250"/>
      <c r="J1028" s="246"/>
      <c r="K1028" s="246"/>
      <c r="L1028" s="251"/>
      <c r="M1028" s="252"/>
      <c r="N1028" s="253"/>
      <c r="O1028" s="253"/>
      <c r="P1028" s="253"/>
      <c r="Q1028" s="253"/>
      <c r="R1028" s="253"/>
      <c r="S1028" s="253"/>
      <c r="T1028" s="254"/>
      <c r="U1028" s="14"/>
      <c r="V1028" s="14"/>
      <c r="W1028" s="14"/>
      <c r="X1028" s="14"/>
      <c r="Y1028" s="14"/>
      <c r="Z1028" s="14"/>
      <c r="AA1028" s="14"/>
      <c r="AB1028" s="14"/>
      <c r="AC1028" s="14"/>
      <c r="AD1028" s="14"/>
      <c r="AE1028" s="14"/>
      <c r="AT1028" s="255" t="s">
        <v>187</v>
      </c>
      <c r="AU1028" s="255" t="s">
        <v>82</v>
      </c>
      <c r="AV1028" s="14" t="s">
        <v>82</v>
      </c>
      <c r="AW1028" s="14" t="s">
        <v>33</v>
      </c>
      <c r="AX1028" s="14" t="s">
        <v>72</v>
      </c>
      <c r="AY1028" s="255" t="s">
        <v>176</v>
      </c>
    </row>
    <row r="1029" s="16" customFormat="1">
      <c r="A1029" s="16"/>
      <c r="B1029" s="267"/>
      <c r="C1029" s="268"/>
      <c r="D1029" s="236" t="s">
        <v>187</v>
      </c>
      <c r="E1029" s="269" t="s">
        <v>21</v>
      </c>
      <c r="F1029" s="270" t="s">
        <v>319</v>
      </c>
      <c r="G1029" s="268"/>
      <c r="H1029" s="271">
        <v>75.069000000000003</v>
      </c>
      <c r="I1029" s="272"/>
      <c r="J1029" s="268"/>
      <c r="K1029" s="268"/>
      <c r="L1029" s="273"/>
      <c r="M1029" s="274"/>
      <c r="N1029" s="275"/>
      <c r="O1029" s="275"/>
      <c r="P1029" s="275"/>
      <c r="Q1029" s="275"/>
      <c r="R1029" s="275"/>
      <c r="S1029" s="275"/>
      <c r="T1029" s="276"/>
      <c r="U1029" s="16"/>
      <c r="V1029" s="16"/>
      <c r="W1029" s="16"/>
      <c r="X1029" s="16"/>
      <c r="Y1029" s="16"/>
      <c r="Z1029" s="16"/>
      <c r="AA1029" s="16"/>
      <c r="AB1029" s="16"/>
      <c r="AC1029" s="16"/>
      <c r="AD1029" s="16"/>
      <c r="AE1029" s="16"/>
      <c r="AT1029" s="277" t="s">
        <v>187</v>
      </c>
      <c r="AU1029" s="277" t="s">
        <v>82</v>
      </c>
      <c r="AV1029" s="16" t="s">
        <v>198</v>
      </c>
      <c r="AW1029" s="16" t="s">
        <v>33</v>
      </c>
      <c r="AX1029" s="16" t="s">
        <v>72</v>
      </c>
      <c r="AY1029" s="277" t="s">
        <v>176</v>
      </c>
    </row>
    <row r="1030" s="14" customFormat="1">
      <c r="A1030" s="14"/>
      <c r="B1030" s="245"/>
      <c r="C1030" s="246"/>
      <c r="D1030" s="236" t="s">
        <v>187</v>
      </c>
      <c r="E1030" s="247" t="s">
        <v>21</v>
      </c>
      <c r="F1030" s="248" t="s">
        <v>1792</v>
      </c>
      <c r="G1030" s="246"/>
      <c r="H1030" s="249">
        <v>5.8659999999999997</v>
      </c>
      <c r="I1030" s="250"/>
      <c r="J1030" s="246"/>
      <c r="K1030" s="246"/>
      <c r="L1030" s="251"/>
      <c r="M1030" s="252"/>
      <c r="N1030" s="253"/>
      <c r="O1030" s="253"/>
      <c r="P1030" s="253"/>
      <c r="Q1030" s="253"/>
      <c r="R1030" s="253"/>
      <c r="S1030" s="253"/>
      <c r="T1030" s="254"/>
      <c r="U1030" s="14"/>
      <c r="V1030" s="14"/>
      <c r="W1030" s="14"/>
      <c r="X1030" s="14"/>
      <c r="Y1030" s="14"/>
      <c r="Z1030" s="14"/>
      <c r="AA1030" s="14"/>
      <c r="AB1030" s="14"/>
      <c r="AC1030" s="14"/>
      <c r="AD1030" s="14"/>
      <c r="AE1030" s="14"/>
      <c r="AT1030" s="255" t="s">
        <v>187</v>
      </c>
      <c r="AU1030" s="255" t="s">
        <v>82</v>
      </c>
      <c r="AV1030" s="14" t="s">
        <v>82</v>
      </c>
      <c r="AW1030" s="14" t="s">
        <v>33</v>
      </c>
      <c r="AX1030" s="14" t="s">
        <v>72</v>
      </c>
      <c r="AY1030" s="255" t="s">
        <v>176</v>
      </c>
    </row>
    <row r="1031" s="14" customFormat="1">
      <c r="A1031" s="14"/>
      <c r="B1031" s="245"/>
      <c r="C1031" s="246"/>
      <c r="D1031" s="236" t="s">
        <v>187</v>
      </c>
      <c r="E1031" s="247" t="s">
        <v>21</v>
      </c>
      <c r="F1031" s="248" t="s">
        <v>1793</v>
      </c>
      <c r="G1031" s="246"/>
      <c r="H1031" s="249">
        <v>4.1399999999999997</v>
      </c>
      <c r="I1031" s="250"/>
      <c r="J1031" s="246"/>
      <c r="K1031" s="246"/>
      <c r="L1031" s="251"/>
      <c r="M1031" s="252"/>
      <c r="N1031" s="253"/>
      <c r="O1031" s="253"/>
      <c r="P1031" s="253"/>
      <c r="Q1031" s="253"/>
      <c r="R1031" s="253"/>
      <c r="S1031" s="253"/>
      <c r="T1031" s="254"/>
      <c r="U1031" s="14"/>
      <c r="V1031" s="14"/>
      <c r="W1031" s="14"/>
      <c r="X1031" s="14"/>
      <c r="Y1031" s="14"/>
      <c r="Z1031" s="14"/>
      <c r="AA1031" s="14"/>
      <c r="AB1031" s="14"/>
      <c r="AC1031" s="14"/>
      <c r="AD1031" s="14"/>
      <c r="AE1031" s="14"/>
      <c r="AT1031" s="255" t="s">
        <v>187</v>
      </c>
      <c r="AU1031" s="255" t="s">
        <v>82</v>
      </c>
      <c r="AV1031" s="14" t="s">
        <v>82</v>
      </c>
      <c r="AW1031" s="14" t="s">
        <v>33</v>
      </c>
      <c r="AX1031" s="14" t="s">
        <v>72</v>
      </c>
      <c r="AY1031" s="255" t="s">
        <v>176</v>
      </c>
    </row>
    <row r="1032" s="14" customFormat="1">
      <c r="A1032" s="14"/>
      <c r="B1032" s="245"/>
      <c r="C1032" s="246"/>
      <c r="D1032" s="236" t="s">
        <v>187</v>
      </c>
      <c r="E1032" s="247" t="s">
        <v>21</v>
      </c>
      <c r="F1032" s="248" t="s">
        <v>1794</v>
      </c>
      <c r="G1032" s="246"/>
      <c r="H1032" s="249">
        <v>4.8760000000000003</v>
      </c>
      <c r="I1032" s="250"/>
      <c r="J1032" s="246"/>
      <c r="K1032" s="246"/>
      <c r="L1032" s="251"/>
      <c r="M1032" s="252"/>
      <c r="N1032" s="253"/>
      <c r="O1032" s="253"/>
      <c r="P1032" s="253"/>
      <c r="Q1032" s="253"/>
      <c r="R1032" s="253"/>
      <c r="S1032" s="253"/>
      <c r="T1032" s="254"/>
      <c r="U1032" s="14"/>
      <c r="V1032" s="14"/>
      <c r="W1032" s="14"/>
      <c r="X1032" s="14"/>
      <c r="Y1032" s="14"/>
      <c r="Z1032" s="14"/>
      <c r="AA1032" s="14"/>
      <c r="AB1032" s="14"/>
      <c r="AC1032" s="14"/>
      <c r="AD1032" s="14"/>
      <c r="AE1032" s="14"/>
      <c r="AT1032" s="255" t="s">
        <v>187</v>
      </c>
      <c r="AU1032" s="255" t="s">
        <v>82</v>
      </c>
      <c r="AV1032" s="14" t="s">
        <v>82</v>
      </c>
      <c r="AW1032" s="14" t="s">
        <v>33</v>
      </c>
      <c r="AX1032" s="14" t="s">
        <v>72</v>
      </c>
      <c r="AY1032" s="255" t="s">
        <v>176</v>
      </c>
    </row>
    <row r="1033" s="14" customFormat="1">
      <c r="A1033" s="14"/>
      <c r="B1033" s="245"/>
      <c r="C1033" s="246"/>
      <c r="D1033" s="236" t="s">
        <v>187</v>
      </c>
      <c r="E1033" s="247" t="s">
        <v>21</v>
      </c>
      <c r="F1033" s="248" t="s">
        <v>1795</v>
      </c>
      <c r="G1033" s="246"/>
      <c r="H1033" s="249">
        <v>17.469999999999999</v>
      </c>
      <c r="I1033" s="250"/>
      <c r="J1033" s="246"/>
      <c r="K1033" s="246"/>
      <c r="L1033" s="251"/>
      <c r="M1033" s="252"/>
      <c r="N1033" s="253"/>
      <c r="O1033" s="253"/>
      <c r="P1033" s="253"/>
      <c r="Q1033" s="253"/>
      <c r="R1033" s="253"/>
      <c r="S1033" s="253"/>
      <c r="T1033" s="254"/>
      <c r="U1033" s="14"/>
      <c r="V1033" s="14"/>
      <c r="W1033" s="14"/>
      <c r="X1033" s="14"/>
      <c r="Y1033" s="14"/>
      <c r="Z1033" s="14"/>
      <c r="AA1033" s="14"/>
      <c r="AB1033" s="14"/>
      <c r="AC1033" s="14"/>
      <c r="AD1033" s="14"/>
      <c r="AE1033" s="14"/>
      <c r="AT1033" s="255" t="s">
        <v>187</v>
      </c>
      <c r="AU1033" s="255" t="s">
        <v>82</v>
      </c>
      <c r="AV1033" s="14" t="s">
        <v>82</v>
      </c>
      <c r="AW1033" s="14" t="s">
        <v>33</v>
      </c>
      <c r="AX1033" s="14" t="s">
        <v>72</v>
      </c>
      <c r="AY1033" s="255" t="s">
        <v>176</v>
      </c>
    </row>
    <row r="1034" s="14" customFormat="1">
      <c r="A1034" s="14"/>
      <c r="B1034" s="245"/>
      <c r="C1034" s="246"/>
      <c r="D1034" s="236" t="s">
        <v>187</v>
      </c>
      <c r="E1034" s="247" t="s">
        <v>21</v>
      </c>
      <c r="F1034" s="248" t="s">
        <v>1796</v>
      </c>
      <c r="G1034" s="246"/>
      <c r="H1034" s="249">
        <v>5.415</v>
      </c>
      <c r="I1034" s="250"/>
      <c r="J1034" s="246"/>
      <c r="K1034" s="246"/>
      <c r="L1034" s="251"/>
      <c r="M1034" s="252"/>
      <c r="N1034" s="253"/>
      <c r="O1034" s="253"/>
      <c r="P1034" s="253"/>
      <c r="Q1034" s="253"/>
      <c r="R1034" s="253"/>
      <c r="S1034" s="253"/>
      <c r="T1034" s="254"/>
      <c r="U1034" s="14"/>
      <c r="V1034" s="14"/>
      <c r="W1034" s="14"/>
      <c r="X1034" s="14"/>
      <c r="Y1034" s="14"/>
      <c r="Z1034" s="14"/>
      <c r="AA1034" s="14"/>
      <c r="AB1034" s="14"/>
      <c r="AC1034" s="14"/>
      <c r="AD1034" s="14"/>
      <c r="AE1034" s="14"/>
      <c r="AT1034" s="255" t="s">
        <v>187</v>
      </c>
      <c r="AU1034" s="255" t="s">
        <v>82</v>
      </c>
      <c r="AV1034" s="14" t="s">
        <v>82</v>
      </c>
      <c r="AW1034" s="14" t="s">
        <v>33</v>
      </c>
      <c r="AX1034" s="14" t="s">
        <v>72</v>
      </c>
      <c r="AY1034" s="255" t="s">
        <v>176</v>
      </c>
    </row>
    <row r="1035" s="14" customFormat="1">
      <c r="A1035" s="14"/>
      <c r="B1035" s="245"/>
      <c r="C1035" s="246"/>
      <c r="D1035" s="236" t="s">
        <v>187</v>
      </c>
      <c r="E1035" s="247" t="s">
        <v>21</v>
      </c>
      <c r="F1035" s="248" t="s">
        <v>1797</v>
      </c>
      <c r="G1035" s="246"/>
      <c r="H1035" s="249">
        <v>4.1059999999999999</v>
      </c>
      <c r="I1035" s="250"/>
      <c r="J1035" s="246"/>
      <c r="K1035" s="246"/>
      <c r="L1035" s="251"/>
      <c r="M1035" s="252"/>
      <c r="N1035" s="253"/>
      <c r="O1035" s="253"/>
      <c r="P1035" s="253"/>
      <c r="Q1035" s="253"/>
      <c r="R1035" s="253"/>
      <c r="S1035" s="253"/>
      <c r="T1035" s="254"/>
      <c r="U1035" s="14"/>
      <c r="V1035" s="14"/>
      <c r="W1035" s="14"/>
      <c r="X1035" s="14"/>
      <c r="Y1035" s="14"/>
      <c r="Z1035" s="14"/>
      <c r="AA1035" s="14"/>
      <c r="AB1035" s="14"/>
      <c r="AC1035" s="14"/>
      <c r="AD1035" s="14"/>
      <c r="AE1035" s="14"/>
      <c r="AT1035" s="255" t="s">
        <v>187</v>
      </c>
      <c r="AU1035" s="255" t="s">
        <v>82</v>
      </c>
      <c r="AV1035" s="14" t="s">
        <v>82</v>
      </c>
      <c r="AW1035" s="14" t="s">
        <v>33</v>
      </c>
      <c r="AX1035" s="14" t="s">
        <v>72</v>
      </c>
      <c r="AY1035" s="255" t="s">
        <v>176</v>
      </c>
    </row>
    <row r="1036" s="14" customFormat="1">
      <c r="A1036" s="14"/>
      <c r="B1036" s="245"/>
      <c r="C1036" s="246"/>
      <c r="D1036" s="236" t="s">
        <v>187</v>
      </c>
      <c r="E1036" s="247" t="s">
        <v>21</v>
      </c>
      <c r="F1036" s="248" t="s">
        <v>1798</v>
      </c>
      <c r="G1036" s="246"/>
      <c r="H1036" s="249">
        <v>4.6260000000000003</v>
      </c>
      <c r="I1036" s="250"/>
      <c r="J1036" s="246"/>
      <c r="K1036" s="246"/>
      <c r="L1036" s="251"/>
      <c r="M1036" s="252"/>
      <c r="N1036" s="253"/>
      <c r="O1036" s="253"/>
      <c r="P1036" s="253"/>
      <c r="Q1036" s="253"/>
      <c r="R1036" s="253"/>
      <c r="S1036" s="253"/>
      <c r="T1036" s="254"/>
      <c r="U1036" s="14"/>
      <c r="V1036" s="14"/>
      <c r="W1036" s="14"/>
      <c r="X1036" s="14"/>
      <c r="Y1036" s="14"/>
      <c r="Z1036" s="14"/>
      <c r="AA1036" s="14"/>
      <c r="AB1036" s="14"/>
      <c r="AC1036" s="14"/>
      <c r="AD1036" s="14"/>
      <c r="AE1036" s="14"/>
      <c r="AT1036" s="255" t="s">
        <v>187</v>
      </c>
      <c r="AU1036" s="255" t="s">
        <v>82</v>
      </c>
      <c r="AV1036" s="14" t="s">
        <v>82</v>
      </c>
      <c r="AW1036" s="14" t="s">
        <v>33</v>
      </c>
      <c r="AX1036" s="14" t="s">
        <v>72</v>
      </c>
      <c r="AY1036" s="255" t="s">
        <v>176</v>
      </c>
    </row>
    <row r="1037" s="14" customFormat="1">
      <c r="A1037" s="14"/>
      <c r="B1037" s="245"/>
      <c r="C1037" s="246"/>
      <c r="D1037" s="236" t="s">
        <v>187</v>
      </c>
      <c r="E1037" s="247" t="s">
        <v>21</v>
      </c>
      <c r="F1037" s="248" t="s">
        <v>1799</v>
      </c>
      <c r="G1037" s="246"/>
      <c r="H1037" s="249">
        <v>3.6800000000000002</v>
      </c>
      <c r="I1037" s="250"/>
      <c r="J1037" s="246"/>
      <c r="K1037" s="246"/>
      <c r="L1037" s="251"/>
      <c r="M1037" s="252"/>
      <c r="N1037" s="253"/>
      <c r="O1037" s="253"/>
      <c r="P1037" s="253"/>
      <c r="Q1037" s="253"/>
      <c r="R1037" s="253"/>
      <c r="S1037" s="253"/>
      <c r="T1037" s="254"/>
      <c r="U1037" s="14"/>
      <c r="V1037" s="14"/>
      <c r="W1037" s="14"/>
      <c r="X1037" s="14"/>
      <c r="Y1037" s="14"/>
      <c r="Z1037" s="14"/>
      <c r="AA1037" s="14"/>
      <c r="AB1037" s="14"/>
      <c r="AC1037" s="14"/>
      <c r="AD1037" s="14"/>
      <c r="AE1037" s="14"/>
      <c r="AT1037" s="255" t="s">
        <v>187</v>
      </c>
      <c r="AU1037" s="255" t="s">
        <v>82</v>
      </c>
      <c r="AV1037" s="14" t="s">
        <v>82</v>
      </c>
      <c r="AW1037" s="14" t="s">
        <v>33</v>
      </c>
      <c r="AX1037" s="14" t="s">
        <v>72</v>
      </c>
      <c r="AY1037" s="255" t="s">
        <v>176</v>
      </c>
    </row>
    <row r="1038" s="14" customFormat="1">
      <c r="A1038" s="14"/>
      <c r="B1038" s="245"/>
      <c r="C1038" s="246"/>
      <c r="D1038" s="236" t="s">
        <v>187</v>
      </c>
      <c r="E1038" s="247" t="s">
        <v>21</v>
      </c>
      <c r="F1038" s="248" t="s">
        <v>1800</v>
      </c>
      <c r="G1038" s="246"/>
      <c r="H1038" s="249">
        <v>20</v>
      </c>
      <c r="I1038" s="250"/>
      <c r="J1038" s="246"/>
      <c r="K1038" s="246"/>
      <c r="L1038" s="251"/>
      <c r="M1038" s="252"/>
      <c r="N1038" s="253"/>
      <c r="O1038" s="253"/>
      <c r="P1038" s="253"/>
      <c r="Q1038" s="253"/>
      <c r="R1038" s="253"/>
      <c r="S1038" s="253"/>
      <c r="T1038" s="254"/>
      <c r="U1038" s="14"/>
      <c r="V1038" s="14"/>
      <c r="W1038" s="14"/>
      <c r="X1038" s="14"/>
      <c r="Y1038" s="14"/>
      <c r="Z1038" s="14"/>
      <c r="AA1038" s="14"/>
      <c r="AB1038" s="14"/>
      <c r="AC1038" s="14"/>
      <c r="AD1038" s="14"/>
      <c r="AE1038" s="14"/>
      <c r="AT1038" s="255" t="s">
        <v>187</v>
      </c>
      <c r="AU1038" s="255" t="s">
        <v>82</v>
      </c>
      <c r="AV1038" s="14" t="s">
        <v>82</v>
      </c>
      <c r="AW1038" s="14" t="s">
        <v>33</v>
      </c>
      <c r="AX1038" s="14" t="s">
        <v>72</v>
      </c>
      <c r="AY1038" s="255" t="s">
        <v>176</v>
      </c>
    </row>
    <row r="1039" s="16" customFormat="1">
      <c r="A1039" s="16"/>
      <c r="B1039" s="267"/>
      <c r="C1039" s="268"/>
      <c r="D1039" s="236" t="s">
        <v>187</v>
      </c>
      <c r="E1039" s="269" t="s">
        <v>21</v>
      </c>
      <c r="F1039" s="270" t="s">
        <v>319</v>
      </c>
      <c r="G1039" s="268"/>
      <c r="H1039" s="271">
        <v>70.179000000000002</v>
      </c>
      <c r="I1039" s="272"/>
      <c r="J1039" s="268"/>
      <c r="K1039" s="268"/>
      <c r="L1039" s="273"/>
      <c r="M1039" s="274"/>
      <c r="N1039" s="275"/>
      <c r="O1039" s="275"/>
      <c r="P1039" s="275"/>
      <c r="Q1039" s="275"/>
      <c r="R1039" s="275"/>
      <c r="S1039" s="275"/>
      <c r="T1039" s="276"/>
      <c r="U1039" s="16"/>
      <c r="V1039" s="16"/>
      <c r="W1039" s="16"/>
      <c r="X1039" s="16"/>
      <c r="Y1039" s="16"/>
      <c r="Z1039" s="16"/>
      <c r="AA1039" s="16"/>
      <c r="AB1039" s="16"/>
      <c r="AC1039" s="16"/>
      <c r="AD1039" s="16"/>
      <c r="AE1039" s="16"/>
      <c r="AT1039" s="277" t="s">
        <v>187</v>
      </c>
      <c r="AU1039" s="277" t="s">
        <v>82</v>
      </c>
      <c r="AV1039" s="16" t="s">
        <v>198</v>
      </c>
      <c r="AW1039" s="16" t="s">
        <v>33</v>
      </c>
      <c r="AX1039" s="16" t="s">
        <v>72</v>
      </c>
      <c r="AY1039" s="277" t="s">
        <v>176</v>
      </c>
    </row>
    <row r="1040" s="15" customFormat="1">
      <c r="A1040" s="15"/>
      <c r="B1040" s="256"/>
      <c r="C1040" s="257"/>
      <c r="D1040" s="236" t="s">
        <v>187</v>
      </c>
      <c r="E1040" s="258" t="s">
        <v>21</v>
      </c>
      <c r="F1040" s="259" t="s">
        <v>192</v>
      </c>
      <c r="G1040" s="257"/>
      <c r="H1040" s="260">
        <v>145.24799999999999</v>
      </c>
      <c r="I1040" s="261"/>
      <c r="J1040" s="257"/>
      <c r="K1040" s="257"/>
      <c r="L1040" s="262"/>
      <c r="M1040" s="263"/>
      <c r="N1040" s="264"/>
      <c r="O1040" s="264"/>
      <c r="P1040" s="264"/>
      <c r="Q1040" s="264"/>
      <c r="R1040" s="264"/>
      <c r="S1040" s="264"/>
      <c r="T1040" s="265"/>
      <c r="U1040" s="15"/>
      <c r="V1040" s="15"/>
      <c r="W1040" s="15"/>
      <c r="X1040" s="15"/>
      <c r="Y1040" s="15"/>
      <c r="Z1040" s="15"/>
      <c r="AA1040" s="15"/>
      <c r="AB1040" s="15"/>
      <c r="AC1040" s="15"/>
      <c r="AD1040" s="15"/>
      <c r="AE1040" s="15"/>
      <c r="AT1040" s="266" t="s">
        <v>187</v>
      </c>
      <c r="AU1040" s="266" t="s">
        <v>82</v>
      </c>
      <c r="AV1040" s="15" t="s">
        <v>183</v>
      </c>
      <c r="AW1040" s="15" t="s">
        <v>33</v>
      </c>
      <c r="AX1040" s="15" t="s">
        <v>80</v>
      </c>
      <c r="AY1040" s="266" t="s">
        <v>176</v>
      </c>
    </row>
    <row r="1041" s="2" customFormat="1" ht="16.5" customHeight="1">
      <c r="A1041" s="41"/>
      <c r="B1041" s="42"/>
      <c r="C1041" s="282" t="s">
        <v>1801</v>
      </c>
      <c r="D1041" s="282" t="s">
        <v>866</v>
      </c>
      <c r="E1041" s="283" t="s">
        <v>1802</v>
      </c>
      <c r="F1041" s="284" t="s">
        <v>1803</v>
      </c>
      <c r="G1041" s="285" t="s">
        <v>407</v>
      </c>
      <c r="H1041" s="286">
        <v>156.868</v>
      </c>
      <c r="I1041" s="287"/>
      <c r="J1041" s="288">
        <f>ROUND(I1041*H1041,2)</f>
        <v>0</v>
      </c>
      <c r="K1041" s="284" t="s">
        <v>280</v>
      </c>
      <c r="L1041" s="289"/>
      <c r="M1041" s="290" t="s">
        <v>21</v>
      </c>
      <c r="N1041" s="291" t="s">
        <v>43</v>
      </c>
      <c r="O1041" s="87"/>
      <c r="P1041" s="225">
        <f>O1041*H1041</f>
        <v>0</v>
      </c>
      <c r="Q1041" s="225">
        <v>0.00020000000000000001</v>
      </c>
      <c r="R1041" s="225">
        <f>Q1041*H1041</f>
        <v>0.031373600000000001</v>
      </c>
      <c r="S1041" s="225">
        <v>0</v>
      </c>
      <c r="T1041" s="226">
        <f>S1041*H1041</f>
        <v>0</v>
      </c>
      <c r="U1041" s="41"/>
      <c r="V1041" s="41"/>
      <c r="W1041" s="41"/>
      <c r="X1041" s="41"/>
      <c r="Y1041" s="41"/>
      <c r="Z1041" s="41"/>
      <c r="AA1041" s="41"/>
      <c r="AB1041" s="41"/>
      <c r="AC1041" s="41"/>
      <c r="AD1041" s="41"/>
      <c r="AE1041" s="41"/>
      <c r="AR1041" s="227" t="s">
        <v>445</v>
      </c>
      <c r="AT1041" s="227" t="s">
        <v>866</v>
      </c>
      <c r="AU1041" s="227" t="s">
        <v>82</v>
      </c>
      <c r="AY1041" s="20" t="s">
        <v>176</v>
      </c>
      <c r="BE1041" s="228">
        <f>IF(N1041="základní",J1041,0)</f>
        <v>0</v>
      </c>
      <c r="BF1041" s="228">
        <f>IF(N1041="snížená",J1041,0)</f>
        <v>0</v>
      </c>
      <c r="BG1041" s="228">
        <f>IF(N1041="zákl. přenesená",J1041,0)</f>
        <v>0</v>
      </c>
      <c r="BH1041" s="228">
        <f>IF(N1041="sníž. přenesená",J1041,0)</f>
        <v>0</v>
      </c>
      <c r="BI1041" s="228">
        <f>IF(N1041="nulová",J1041,0)</f>
        <v>0</v>
      </c>
      <c r="BJ1041" s="20" t="s">
        <v>80</v>
      </c>
      <c r="BK1041" s="228">
        <f>ROUND(I1041*H1041,2)</f>
        <v>0</v>
      </c>
      <c r="BL1041" s="20" t="s">
        <v>308</v>
      </c>
      <c r="BM1041" s="227" t="s">
        <v>1804</v>
      </c>
    </row>
    <row r="1042" s="14" customFormat="1">
      <c r="A1042" s="14"/>
      <c r="B1042" s="245"/>
      <c r="C1042" s="246"/>
      <c r="D1042" s="236" t="s">
        <v>187</v>
      </c>
      <c r="E1042" s="246"/>
      <c r="F1042" s="248" t="s">
        <v>1805</v>
      </c>
      <c r="G1042" s="246"/>
      <c r="H1042" s="249">
        <v>156.868</v>
      </c>
      <c r="I1042" s="250"/>
      <c r="J1042" s="246"/>
      <c r="K1042" s="246"/>
      <c r="L1042" s="251"/>
      <c r="M1042" s="252"/>
      <c r="N1042" s="253"/>
      <c r="O1042" s="253"/>
      <c r="P1042" s="253"/>
      <c r="Q1042" s="253"/>
      <c r="R1042" s="253"/>
      <c r="S1042" s="253"/>
      <c r="T1042" s="254"/>
      <c r="U1042" s="14"/>
      <c r="V1042" s="14"/>
      <c r="W1042" s="14"/>
      <c r="X1042" s="14"/>
      <c r="Y1042" s="14"/>
      <c r="Z1042" s="14"/>
      <c r="AA1042" s="14"/>
      <c r="AB1042" s="14"/>
      <c r="AC1042" s="14"/>
      <c r="AD1042" s="14"/>
      <c r="AE1042" s="14"/>
      <c r="AT1042" s="255" t="s">
        <v>187</v>
      </c>
      <c r="AU1042" s="255" t="s">
        <v>82</v>
      </c>
      <c r="AV1042" s="14" t="s">
        <v>82</v>
      </c>
      <c r="AW1042" s="14" t="s">
        <v>4</v>
      </c>
      <c r="AX1042" s="14" t="s">
        <v>80</v>
      </c>
      <c r="AY1042" s="255" t="s">
        <v>176</v>
      </c>
    </row>
    <row r="1043" s="2" customFormat="1" ht="24.15" customHeight="1">
      <c r="A1043" s="41"/>
      <c r="B1043" s="42"/>
      <c r="C1043" s="216" t="s">
        <v>1806</v>
      </c>
      <c r="D1043" s="216" t="s">
        <v>178</v>
      </c>
      <c r="E1043" s="217" t="s">
        <v>1807</v>
      </c>
      <c r="F1043" s="218" t="s">
        <v>1808</v>
      </c>
      <c r="G1043" s="219" t="s">
        <v>181</v>
      </c>
      <c r="H1043" s="220">
        <v>549.92999999999995</v>
      </c>
      <c r="I1043" s="221"/>
      <c r="J1043" s="222">
        <f>ROUND(I1043*H1043,2)</f>
        <v>0</v>
      </c>
      <c r="K1043" s="218" t="s">
        <v>182</v>
      </c>
      <c r="L1043" s="47"/>
      <c r="M1043" s="223" t="s">
        <v>21</v>
      </c>
      <c r="N1043" s="224" t="s">
        <v>43</v>
      </c>
      <c r="O1043" s="87"/>
      <c r="P1043" s="225">
        <f>O1043*H1043</f>
        <v>0</v>
      </c>
      <c r="Q1043" s="225">
        <v>0.00018000000000000001</v>
      </c>
      <c r="R1043" s="225">
        <f>Q1043*H1043</f>
        <v>0.098987400000000003</v>
      </c>
      <c r="S1043" s="225">
        <v>0</v>
      </c>
      <c r="T1043" s="226">
        <f>S1043*H1043</f>
        <v>0</v>
      </c>
      <c r="U1043" s="41"/>
      <c r="V1043" s="41"/>
      <c r="W1043" s="41"/>
      <c r="X1043" s="41"/>
      <c r="Y1043" s="41"/>
      <c r="Z1043" s="41"/>
      <c r="AA1043" s="41"/>
      <c r="AB1043" s="41"/>
      <c r="AC1043" s="41"/>
      <c r="AD1043" s="41"/>
      <c r="AE1043" s="41"/>
      <c r="AR1043" s="227" t="s">
        <v>308</v>
      </c>
      <c r="AT1043" s="227" t="s">
        <v>178</v>
      </c>
      <c r="AU1043" s="227" t="s">
        <v>82</v>
      </c>
      <c r="AY1043" s="20" t="s">
        <v>176</v>
      </c>
      <c r="BE1043" s="228">
        <f>IF(N1043="základní",J1043,0)</f>
        <v>0</v>
      </c>
      <c r="BF1043" s="228">
        <f>IF(N1043="snížená",J1043,0)</f>
        <v>0</v>
      </c>
      <c r="BG1043" s="228">
        <f>IF(N1043="zákl. přenesená",J1043,0)</f>
        <v>0</v>
      </c>
      <c r="BH1043" s="228">
        <f>IF(N1043="sníž. přenesená",J1043,0)</f>
        <v>0</v>
      </c>
      <c r="BI1043" s="228">
        <f>IF(N1043="nulová",J1043,0)</f>
        <v>0</v>
      </c>
      <c r="BJ1043" s="20" t="s">
        <v>80</v>
      </c>
      <c r="BK1043" s="228">
        <f>ROUND(I1043*H1043,2)</f>
        <v>0</v>
      </c>
      <c r="BL1043" s="20" t="s">
        <v>308</v>
      </c>
      <c r="BM1043" s="227" t="s">
        <v>1809</v>
      </c>
    </row>
    <row r="1044" s="2" customFormat="1">
      <c r="A1044" s="41"/>
      <c r="B1044" s="42"/>
      <c r="C1044" s="43"/>
      <c r="D1044" s="229" t="s">
        <v>185</v>
      </c>
      <c r="E1044" s="43"/>
      <c r="F1044" s="230" t="s">
        <v>1810</v>
      </c>
      <c r="G1044" s="43"/>
      <c r="H1044" s="43"/>
      <c r="I1044" s="231"/>
      <c r="J1044" s="43"/>
      <c r="K1044" s="43"/>
      <c r="L1044" s="47"/>
      <c r="M1044" s="232"/>
      <c r="N1044" s="233"/>
      <c r="O1044" s="87"/>
      <c r="P1044" s="87"/>
      <c r="Q1044" s="87"/>
      <c r="R1044" s="87"/>
      <c r="S1044" s="87"/>
      <c r="T1044" s="88"/>
      <c r="U1044" s="41"/>
      <c r="V1044" s="41"/>
      <c r="W1044" s="41"/>
      <c r="X1044" s="41"/>
      <c r="Y1044" s="41"/>
      <c r="Z1044" s="41"/>
      <c r="AA1044" s="41"/>
      <c r="AB1044" s="41"/>
      <c r="AC1044" s="41"/>
      <c r="AD1044" s="41"/>
      <c r="AE1044" s="41"/>
      <c r="AT1044" s="20" t="s">
        <v>185</v>
      </c>
      <c r="AU1044" s="20" t="s">
        <v>82</v>
      </c>
    </row>
    <row r="1045" s="14" customFormat="1">
      <c r="A1045" s="14"/>
      <c r="B1045" s="245"/>
      <c r="C1045" s="246"/>
      <c r="D1045" s="236" t="s">
        <v>187</v>
      </c>
      <c r="E1045" s="247" t="s">
        <v>21</v>
      </c>
      <c r="F1045" s="248" t="s">
        <v>1811</v>
      </c>
      <c r="G1045" s="246"/>
      <c r="H1045" s="249">
        <v>549.92999999999995</v>
      </c>
      <c r="I1045" s="250"/>
      <c r="J1045" s="246"/>
      <c r="K1045" s="246"/>
      <c r="L1045" s="251"/>
      <c r="M1045" s="252"/>
      <c r="N1045" s="253"/>
      <c r="O1045" s="253"/>
      <c r="P1045" s="253"/>
      <c r="Q1045" s="253"/>
      <c r="R1045" s="253"/>
      <c r="S1045" s="253"/>
      <c r="T1045" s="254"/>
      <c r="U1045" s="14"/>
      <c r="V1045" s="14"/>
      <c r="W1045" s="14"/>
      <c r="X1045" s="14"/>
      <c r="Y1045" s="14"/>
      <c r="Z1045" s="14"/>
      <c r="AA1045" s="14"/>
      <c r="AB1045" s="14"/>
      <c r="AC1045" s="14"/>
      <c r="AD1045" s="14"/>
      <c r="AE1045" s="14"/>
      <c r="AT1045" s="255" t="s">
        <v>187</v>
      </c>
      <c r="AU1045" s="255" t="s">
        <v>82</v>
      </c>
      <c r="AV1045" s="14" t="s">
        <v>82</v>
      </c>
      <c r="AW1045" s="14" t="s">
        <v>33</v>
      </c>
      <c r="AX1045" s="14" t="s">
        <v>72</v>
      </c>
      <c r="AY1045" s="255" t="s">
        <v>176</v>
      </c>
    </row>
    <row r="1046" s="15" customFormat="1">
      <c r="A1046" s="15"/>
      <c r="B1046" s="256"/>
      <c r="C1046" s="257"/>
      <c r="D1046" s="236" t="s">
        <v>187</v>
      </c>
      <c r="E1046" s="258" t="s">
        <v>21</v>
      </c>
      <c r="F1046" s="259" t="s">
        <v>192</v>
      </c>
      <c r="G1046" s="257"/>
      <c r="H1046" s="260">
        <v>549.92999999999995</v>
      </c>
      <c r="I1046" s="261"/>
      <c r="J1046" s="257"/>
      <c r="K1046" s="257"/>
      <c r="L1046" s="262"/>
      <c r="M1046" s="263"/>
      <c r="N1046" s="264"/>
      <c r="O1046" s="264"/>
      <c r="P1046" s="264"/>
      <c r="Q1046" s="264"/>
      <c r="R1046" s="264"/>
      <c r="S1046" s="264"/>
      <c r="T1046" s="265"/>
      <c r="U1046" s="15"/>
      <c r="V1046" s="15"/>
      <c r="W1046" s="15"/>
      <c r="X1046" s="15"/>
      <c r="Y1046" s="15"/>
      <c r="Z1046" s="15"/>
      <c r="AA1046" s="15"/>
      <c r="AB1046" s="15"/>
      <c r="AC1046" s="15"/>
      <c r="AD1046" s="15"/>
      <c r="AE1046" s="15"/>
      <c r="AT1046" s="266" t="s">
        <v>187</v>
      </c>
      <c r="AU1046" s="266" t="s">
        <v>82</v>
      </c>
      <c r="AV1046" s="15" t="s">
        <v>183</v>
      </c>
      <c r="AW1046" s="15" t="s">
        <v>33</v>
      </c>
      <c r="AX1046" s="15" t="s">
        <v>80</v>
      </c>
      <c r="AY1046" s="266" t="s">
        <v>176</v>
      </c>
    </row>
    <row r="1047" s="2" customFormat="1" ht="37.8" customHeight="1">
      <c r="A1047" s="41"/>
      <c r="B1047" s="42"/>
      <c r="C1047" s="216" t="s">
        <v>1812</v>
      </c>
      <c r="D1047" s="278" t="s">
        <v>178</v>
      </c>
      <c r="E1047" s="217" t="s">
        <v>1813</v>
      </c>
      <c r="F1047" s="218" t="s">
        <v>1814</v>
      </c>
      <c r="G1047" s="219" t="s">
        <v>407</v>
      </c>
      <c r="H1047" s="220">
        <v>56.759999999999998</v>
      </c>
      <c r="I1047" s="221"/>
      <c r="J1047" s="222">
        <f>ROUND(I1047*H1047,2)</f>
        <v>0</v>
      </c>
      <c r="K1047" s="218" t="s">
        <v>182</v>
      </c>
      <c r="L1047" s="47"/>
      <c r="M1047" s="223" t="s">
        <v>21</v>
      </c>
      <c r="N1047" s="224" t="s">
        <v>43</v>
      </c>
      <c r="O1047" s="87"/>
      <c r="P1047" s="225">
        <f>O1047*H1047</f>
        <v>0</v>
      </c>
      <c r="Q1047" s="225">
        <v>0.02733</v>
      </c>
      <c r="R1047" s="225">
        <f>Q1047*H1047</f>
        <v>1.5512508</v>
      </c>
      <c r="S1047" s="225">
        <v>0</v>
      </c>
      <c r="T1047" s="226">
        <f>S1047*H1047</f>
        <v>0</v>
      </c>
      <c r="U1047" s="41"/>
      <c r="V1047" s="41"/>
      <c r="W1047" s="41"/>
      <c r="X1047" s="41"/>
      <c r="Y1047" s="41"/>
      <c r="Z1047" s="41"/>
      <c r="AA1047" s="41"/>
      <c r="AB1047" s="41"/>
      <c r="AC1047" s="41"/>
      <c r="AD1047" s="41"/>
      <c r="AE1047" s="41"/>
      <c r="AR1047" s="227" t="s">
        <v>308</v>
      </c>
      <c r="AT1047" s="227" t="s">
        <v>178</v>
      </c>
      <c r="AU1047" s="227" t="s">
        <v>82</v>
      </c>
      <c r="AY1047" s="20" t="s">
        <v>176</v>
      </c>
      <c r="BE1047" s="228">
        <f>IF(N1047="základní",J1047,0)</f>
        <v>0</v>
      </c>
      <c r="BF1047" s="228">
        <f>IF(N1047="snížená",J1047,0)</f>
        <v>0</v>
      </c>
      <c r="BG1047" s="228">
        <f>IF(N1047="zákl. přenesená",J1047,0)</f>
        <v>0</v>
      </c>
      <c r="BH1047" s="228">
        <f>IF(N1047="sníž. přenesená",J1047,0)</f>
        <v>0</v>
      </c>
      <c r="BI1047" s="228">
        <f>IF(N1047="nulová",J1047,0)</f>
        <v>0</v>
      </c>
      <c r="BJ1047" s="20" t="s">
        <v>80</v>
      </c>
      <c r="BK1047" s="228">
        <f>ROUND(I1047*H1047,2)</f>
        <v>0</v>
      </c>
      <c r="BL1047" s="20" t="s">
        <v>308</v>
      </c>
      <c r="BM1047" s="227" t="s">
        <v>1815</v>
      </c>
    </row>
    <row r="1048" s="2" customFormat="1">
      <c r="A1048" s="41"/>
      <c r="B1048" s="42"/>
      <c r="C1048" s="43"/>
      <c r="D1048" s="229" t="s">
        <v>185</v>
      </c>
      <c r="E1048" s="43"/>
      <c r="F1048" s="230" t="s">
        <v>1816</v>
      </c>
      <c r="G1048" s="43"/>
      <c r="H1048" s="43"/>
      <c r="I1048" s="231"/>
      <c r="J1048" s="43"/>
      <c r="K1048" s="43"/>
      <c r="L1048" s="47"/>
      <c r="M1048" s="232"/>
      <c r="N1048" s="233"/>
      <c r="O1048" s="87"/>
      <c r="P1048" s="87"/>
      <c r="Q1048" s="87"/>
      <c r="R1048" s="87"/>
      <c r="S1048" s="87"/>
      <c r="T1048" s="88"/>
      <c r="U1048" s="41"/>
      <c r="V1048" s="41"/>
      <c r="W1048" s="41"/>
      <c r="X1048" s="41"/>
      <c r="Y1048" s="41"/>
      <c r="Z1048" s="41"/>
      <c r="AA1048" s="41"/>
      <c r="AB1048" s="41"/>
      <c r="AC1048" s="41"/>
      <c r="AD1048" s="41"/>
      <c r="AE1048" s="41"/>
      <c r="AT1048" s="20" t="s">
        <v>185</v>
      </c>
      <c r="AU1048" s="20" t="s">
        <v>82</v>
      </c>
    </row>
    <row r="1049" s="13" customFormat="1">
      <c r="A1049" s="13"/>
      <c r="B1049" s="234"/>
      <c r="C1049" s="235"/>
      <c r="D1049" s="236" t="s">
        <v>187</v>
      </c>
      <c r="E1049" s="237" t="s">
        <v>21</v>
      </c>
      <c r="F1049" s="238" t="s">
        <v>710</v>
      </c>
      <c r="G1049" s="235"/>
      <c r="H1049" s="237" t="s">
        <v>21</v>
      </c>
      <c r="I1049" s="239"/>
      <c r="J1049" s="235"/>
      <c r="K1049" s="235"/>
      <c r="L1049" s="240"/>
      <c r="M1049" s="241"/>
      <c r="N1049" s="242"/>
      <c r="O1049" s="242"/>
      <c r="P1049" s="242"/>
      <c r="Q1049" s="242"/>
      <c r="R1049" s="242"/>
      <c r="S1049" s="242"/>
      <c r="T1049" s="243"/>
      <c r="U1049" s="13"/>
      <c r="V1049" s="13"/>
      <c r="W1049" s="13"/>
      <c r="X1049" s="13"/>
      <c r="Y1049" s="13"/>
      <c r="Z1049" s="13"/>
      <c r="AA1049" s="13"/>
      <c r="AB1049" s="13"/>
      <c r="AC1049" s="13"/>
      <c r="AD1049" s="13"/>
      <c r="AE1049" s="13"/>
      <c r="AT1049" s="244" t="s">
        <v>187</v>
      </c>
      <c r="AU1049" s="244" t="s">
        <v>82</v>
      </c>
      <c r="AV1049" s="13" t="s">
        <v>80</v>
      </c>
      <c r="AW1049" s="13" t="s">
        <v>33</v>
      </c>
      <c r="AX1049" s="13" t="s">
        <v>72</v>
      </c>
      <c r="AY1049" s="244" t="s">
        <v>176</v>
      </c>
    </row>
    <row r="1050" s="14" customFormat="1">
      <c r="A1050" s="14"/>
      <c r="B1050" s="245"/>
      <c r="C1050" s="246"/>
      <c r="D1050" s="236" t="s">
        <v>187</v>
      </c>
      <c r="E1050" s="247" t="s">
        <v>21</v>
      </c>
      <c r="F1050" s="248" t="s">
        <v>711</v>
      </c>
      <c r="G1050" s="246"/>
      <c r="H1050" s="249">
        <v>51.600000000000001</v>
      </c>
      <c r="I1050" s="250"/>
      <c r="J1050" s="246"/>
      <c r="K1050" s="246"/>
      <c r="L1050" s="251"/>
      <c r="M1050" s="252"/>
      <c r="N1050" s="253"/>
      <c r="O1050" s="253"/>
      <c r="P1050" s="253"/>
      <c r="Q1050" s="253"/>
      <c r="R1050" s="253"/>
      <c r="S1050" s="253"/>
      <c r="T1050" s="254"/>
      <c r="U1050" s="14"/>
      <c r="V1050" s="14"/>
      <c r="W1050" s="14"/>
      <c r="X1050" s="14"/>
      <c r="Y1050" s="14"/>
      <c r="Z1050" s="14"/>
      <c r="AA1050" s="14"/>
      <c r="AB1050" s="14"/>
      <c r="AC1050" s="14"/>
      <c r="AD1050" s="14"/>
      <c r="AE1050" s="14"/>
      <c r="AT1050" s="255" t="s">
        <v>187</v>
      </c>
      <c r="AU1050" s="255" t="s">
        <v>82</v>
      </c>
      <c r="AV1050" s="14" t="s">
        <v>82</v>
      </c>
      <c r="AW1050" s="14" t="s">
        <v>33</v>
      </c>
      <c r="AX1050" s="14" t="s">
        <v>72</v>
      </c>
      <c r="AY1050" s="255" t="s">
        <v>176</v>
      </c>
    </row>
    <row r="1051" s="15" customFormat="1">
      <c r="A1051" s="15"/>
      <c r="B1051" s="256"/>
      <c r="C1051" s="257"/>
      <c r="D1051" s="236" t="s">
        <v>187</v>
      </c>
      <c r="E1051" s="258" t="s">
        <v>21</v>
      </c>
      <c r="F1051" s="259" t="s">
        <v>192</v>
      </c>
      <c r="G1051" s="257"/>
      <c r="H1051" s="260">
        <v>51.600000000000001</v>
      </c>
      <c r="I1051" s="261"/>
      <c r="J1051" s="257"/>
      <c r="K1051" s="257"/>
      <c r="L1051" s="262"/>
      <c r="M1051" s="263"/>
      <c r="N1051" s="264"/>
      <c r="O1051" s="264"/>
      <c r="P1051" s="264"/>
      <c r="Q1051" s="264"/>
      <c r="R1051" s="264"/>
      <c r="S1051" s="264"/>
      <c r="T1051" s="265"/>
      <c r="U1051" s="15"/>
      <c r="V1051" s="15"/>
      <c r="W1051" s="15"/>
      <c r="X1051" s="15"/>
      <c r="Y1051" s="15"/>
      <c r="Z1051" s="15"/>
      <c r="AA1051" s="15"/>
      <c r="AB1051" s="15"/>
      <c r="AC1051" s="15"/>
      <c r="AD1051" s="15"/>
      <c r="AE1051" s="15"/>
      <c r="AT1051" s="266" t="s">
        <v>187</v>
      </c>
      <c r="AU1051" s="266" t="s">
        <v>82</v>
      </c>
      <c r="AV1051" s="15" t="s">
        <v>183</v>
      </c>
      <c r="AW1051" s="15" t="s">
        <v>33</v>
      </c>
      <c r="AX1051" s="15" t="s">
        <v>80</v>
      </c>
      <c r="AY1051" s="266" t="s">
        <v>176</v>
      </c>
    </row>
    <row r="1052" s="14" customFormat="1">
      <c r="A1052" s="14"/>
      <c r="B1052" s="245"/>
      <c r="C1052" s="246"/>
      <c r="D1052" s="236" t="s">
        <v>187</v>
      </c>
      <c r="E1052" s="246"/>
      <c r="F1052" s="248" t="s">
        <v>1817</v>
      </c>
      <c r="G1052" s="246"/>
      <c r="H1052" s="249">
        <v>56.759999999999998</v>
      </c>
      <c r="I1052" s="250"/>
      <c r="J1052" s="246"/>
      <c r="K1052" s="246"/>
      <c r="L1052" s="251"/>
      <c r="M1052" s="252"/>
      <c r="N1052" s="253"/>
      <c r="O1052" s="253"/>
      <c r="P1052" s="253"/>
      <c r="Q1052" s="253"/>
      <c r="R1052" s="253"/>
      <c r="S1052" s="253"/>
      <c r="T1052" s="254"/>
      <c r="U1052" s="14"/>
      <c r="V1052" s="14"/>
      <c r="W1052" s="14"/>
      <c r="X1052" s="14"/>
      <c r="Y1052" s="14"/>
      <c r="Z1052" s="14"/>
      <c r="AA1052" s="14"/>
      <c r="AB1052" s="14"/>
      <c r="AC1052" s="14"/>
      <c r="AD1052" s="14"/>
      <c r="AE1052" s="14"/>
      <c r="AT1052" s="255" t="s">
        <v>187</v>
      </c>
      <c r="AU1052" s="255" t="s">
        <v>82</v>
      </c>
      <c r="AV1052" s="14" t="s">
        <v>82</v>
      </c>
      <c r="AW1052" s="14" t="s">
        <v>4</v>
      </c>
      <c r="AX1052" s="14" t="s">
        <v>80</v>
      </c>
      <c r="AY1052" s="255" t="s">
        <v>176</v>
      </c>
    </row>
    <row r="1053" s="2" customFormat="1" ht="37.8" customHeight="1">
      <c r="A1053" s="41"/>
      <c r="B1053" s="42"/>
      <c r="C1053" s="216" t="s">
        <v>1818</v>
      </c>
      <c r="D1053" s="278" t="s">
        <v>178</v>
      </c>
      <c r="E1053" s="217" t="s">
        <v>1819</v>
      </c>
      <c r="F1053" s="218" t="s">
        <v>1820</v>
      </c>
      <c r="G1053" s="219" t="s">
        <v>407</v>
      </c>
      <c r="H1053" s="220">
        <v>28.050000000000001</v>
      </c>
      <c r="I1053" s="221"/>
      <c r="J1053" s="222">
        <f>ROUND(I1053*H1053,2)</f>
        <v>0</v>
      </c>
      <c r="K1053" s="218" t="s">
        <v>182</v>
      </c>
      <c r="L1053" s="47"/>
      <c r="M1053" s="223" t="s">
        <v>21</v>
      </c>
      <c r="N1053" s="224" t="s">
        <v>43</v>
      </c>
      <c r="O1053" s="87"/>
      <c r="P1053" s="225">
        <f>O1053*H1053</f>
        <v>0</v>
      </c>
      <c r="Q1053" s="225">
        <v>0.036400000000000002</v>
      </c>
      <c r="R1053" s="225">
        <f>Q1053*H1053</f>
        <v>1.02102</v>
      </c>
      <c r="S1053" s="225">
        <v>0</v>
      </c>
      <c r="T1053" s="226">
        <f>S1053*H1053</f>
        <v>0</v>
      </c>
      <c r="U1053" s="41"/>
      <c r="V1053" s="41"/>
      <c r="W1053" s="41"/>
      <c r="X1053" s="41"/>
      <c r="Y1053" s="41"/>
      <c r="Z1053" s="41"/>
      <c r="AA1053" s="41"/>
      <c r="AB1053" s="41"/>
      <c r="AC1053" s="41"/>
      <c r="AD1053" s="41"/>
      <c r="AE1053" s="41"/>
      <c r="AR1053" s="227" t="s">
        <v>308</v>
      </c>
      <c r="AT1053" s="227" t="s">
        <v>178</v>
      </c>
      <c r="AU1053" s="227" t="s">
        <v>82</v>
      </c>
      <c r="AY1053" s="20" t="s">
        <v>176</v>
      </c>
      <c r="BE1053" s="228">
        <f>IF(N1053="základní",J1053,0)</f>
        <v>0</v>
      </c>
      <c r="BF1053" s="228">
        <f>IF(N1053="snížená",J1053,0)</f>
        <v>0</v>
      </c>
      <c r="BG1053" s="228">
        <f>IF(N1053="zákl. přenesená",J1053,0)</f>
        <v>0</v>
      </c>
      <c r="BH1053" s="228">
        <f>IF(N1053="sníž. přenesená",J1053,0)</f>
        <v>0</v>
      </c>
      <c r="BI1053" s="228">
        <f>IF(N1053="nulová",J1053,0)</f>
        <v>0</v>
      </c>
      <c r="BJ1053" s="20" t="s">
        <v>80</v>
      </c>
      <c r="BK1053" s="228">
        <f>ROUND(I1053*H1053,2)</f>
        <v>0</v>
      </c>
      <c r="BL1053" s="20" t="s">
        <v>308</v>
      </c>
      <c r="BM1053" s="227" t="s">
        <v>1821</v>
      </c>
    </row>
    <row r="1054" s="2" customFormat="1">
      <c r="A1054" s="41"/>
      <c r="B1054" s="42"/>
      <c r="C1054" s="43"/>
      <c r="D1054" s="229" t="s">
        <v>185</v>
      </c>
      <c r="E1054" s="43"/>
      <c r="F1054" s="230" t="s">
        <v>1822</v>
      </c>
      <c r="G1054" s="43"/>
      <c r="H1054" s="43"/>
      <c r="I1054" s="231"/>
      <c r="J1054" s="43"/>
      <c r="K1054" s="43"/>
      <c r="L1054" s="47"/>
      <c r="M1054" s="232"/>
      <c r="N1054" s="233"/>
      <c r="O1054" s="87"/>
      <c r="P1054" s="87"/>
      <c r="Q1054" s="87"/>
      <c r="R1054" s="87"/>
      <c r="S1054" s="87"/>
      <c r="T1054" s="88"/>
      <c r="U1054" s="41"/>
      <c r="V1054" s="41"/>
      <c r="W1054" s="41"/>
      <c r="X1054" s="41"/>
      <c r="Y1054" s="41"/>
      <c r="Z1054" s="41"/>
      <c r="AA1054" s="41"/>
      <c r="AB1054" s="41"/>
      <c r="AC1054" s="41"/>
      <c r="AD1054" s="41"/>
      <c r="AE1054" s="41"/>
      <c r="AT1054" s="20" t="s">
        <v>185</v>
      </c>
      <c r="AU1054" s="20" t="s">
        <v>82</v>
      </c>
    </row>
    <row r="1055" s="13" customFormat="1">
      <c r="A1055" s="13"/>
      <c r="B1055" s="234"/>
      <c r="C1055" s="235"/>
      <c r="D1055" s="236" t="s">
        <v>187</v>
      </c>
      <c r="E1055" s="237" t="s">
        <v>21</v>
      </c>
      <c r="F1055" s="238" t="s">
        <v>710</v>
      </c>
      <c r="G1055" s="235"/>
      <c r="H1055" s="237" t="s">
        <v>21</v>
      </c>
      <c r="I1055" s="239"/>
      <c r="J1055" s="235"/>
      <c r="K1055" s="235"/>
      <c r="L1055" s="240"/>
      <c r="M1055" s="241"/>
      <c r="N1055" s="242"/>
      <c r="O1055" s="242"/>
      <c r="P1055" s="242"/>
      <c r="Q1055" s="242"/>
      <c r="R1055" s="242"/>
      <c r="S1055" s="242"/>
      <c r="T1055" s="243"/>
      <c r="U1055" s="13"/>
      <c r="V1055" s="13"/>
      <c r="W1055" s="13"/>
      <c r="X1055" s="13"/>
      <c r="Y1055" s="13"/>
      <c r="Z1055" s="13"/>
      <c r="AA1055" s="13"/>
      <c r="AB1055" s="13"/>
      <c r="AC1055" s="13"/>
      <c r="AD1055" s="13"/>
      <c r="AE1055" s="13"/>
      <c r="AT1055" s="244" t="s">
        <v>187</v>
      </c>
      <c r="AU1055" s="244" t="s">
        <v>82</v>
      </c>
      <c r="AV1055" s="13" t="s">
        <v>80</v>
      </c>
      <c r="AW1055" s="13" t="s">
        <v>33</v>
      </c>
      <c r="AX1055" s="13" t="s">
        <v>72</v>
      </c>
      <c r="AY1055" s="244" t="s">
        <v>176</v>
      </c>
    </row>
    <row r="1056" s="14" customFormat="1">
      <c r="A1056" s="14"/>
      <c r="B1056" s="245"/>
      <c r="C1056" s="246"/>
      <c r="D1056" s="236" t="s">
        <v>187</v>
      </c>
      <c r="E1056" s="247" t="s">
        <v>21</v>
      </c>
      <c r="F1056" s="248" t="s">
        <v>719</v>
      </c>
      <c r="G1056" s="246"/>
      <c r="H1056" s="249">
        <v>25.5</v>
      </c>
      <c r="I1056" s="250"/>
      <c r="J1056" s="246"/>
      <c r="K1056" s="246"/>
      <c r="L1056" s="251"/>
      <c r="M1056" s="252"/>
      <c r="N1056" s="253"/>
      <c r="O1056" s="253"/>
      <c r="P1056" s="253"/>
      <c r="Q1056" s="253"/>
      <c r="R1056" s="253"/>
      <c r="S1056" s="253"/>
      <c r="T1056" s="254"/>
      <c r="U1056" s="14"/>
      <c r="V1056" s="14"/>
      <c r="W1056" s="14"/>
      <c r="X1056" s="14"/>
      <c r="Y1056" s="14"/>
      <c r="Z1056" s="14"/>
      <c r="AA1056" s="14"/>
      <c r="AB1056" s="14"/>
      <c r="AC1056" s="14"/>
      <c r="AD1056" s="14"/>
      <c r="AE1056" s="14"/>
      <c r="AT1056" s="255" t="s">
        <v>187</v>
      </c>
      <c r="AU1056" s="255" t="s">
        <v>82</v>
      </c>
      <c r="AV1056" s="14" t="s">
        <v>82</v>
      </c>
      <c r="AW1056" s="14" t="s">
        <v>33</v>
      </c>
      <c r="AX1056" s="14" t="s">
        <v>72</v>
      </c>
      <c r="AY1056" s="255" t="s">
        <v>176</v>
      </c>
    </row>
    <row r="1057" s="15" customFormat="1">
      <c r="A1057" s="15"/>
      <c r="B1057" s="256"/>
      <c r="C1057" s="257"/>
      <c r="D1057" s="236" t="s">
        <v>187</v>
      </c>
      <c r="E1057" s="258" t="s">
        <v>21</v>
      </c>
      <c r="F1057" s="259" t="s">
        <v>192</v>
      </c>
      <c r="G1057" s="257"/>
      <c r="H1057" s="260">
        <v>25.5</v>
      </c>
      <c r="I1057" s="261"/>
      <c r="J1057" s="257"/>
      <c r="K1057" s="257"/>
      <c r="L1057" s="262"/>
      <c r="M1057" s="263"/>
      <c r="N1057" s="264"/>
      <c r="O1057" s="264"/>
      <c r="P1057" s="264"/>
      <c r="Q1057" s="264"/>
      <c r="R1057" s="264"/>
      <c r="S1057" s="264"/>
      <c r="T1057" s="265"/>
      <c r="U1057" s="15"/>
      <c r="V1057" s="15"/>
      <c r="W1057" s="15"/>
      <c r="X1057" s="15"/>
      <c r="Y1057" s="15"/>
      <c r="Z1057" s="15"/>
      <c r="AA1057" s="15"/>
      <c r="AB1057" s="15"/>
      <c r="AC1057" s="15"/>
      <c r="AD1057" s="15"/>
      <c r="AE1057" s="15"/>
      <c r="AT1057" s="266" t="s">
        <v>187</v>
      </c>
      <c r="AU1057" s="266" t="s">
        <v>82</v>
      </c>
      <c r="AV1057" s="15" t="s">
        <v>183</v>
      </c>
      <c r="AW1057" s="15" t="s">
        <v>33</v>
      </c>
      <c r="AX1057" s="15" t="s">
        <v>80</v>
      </c>
      <c r="AY1057" s="266" t="s">
        <v>176</v>
      </c>
    </row>
    <row r="1058" s="14" customFormat="1">
      <c r="A1058" s="14"/>
      <c r="B1058" s="245"/>
      <c r="C1058" s="246"/>
      <c r="D1058" s="236" t="s">
        <v>187</v>
      </c>
      <c r="E1058" s="246"/>
      <c r="F1058" s="248" t="s">
        <v>1823</v>
      </c>
      <c r="G1058" s="246"/>
      <c r="H1058" s="249">
        <v>28.050000000000001</v>
      </c>
      <c r="I1058" s="250"/>
      <c r="J1058" s="246"/>
      <c r="K1058" s="246"/>
      <c r="L1058" s="251"/>
      <c r="M1058" s="252"/>
      <c r="N1058" s="253"/>
      <c r="O1058" s="253"/>
      <c r="P1058" s="253"/>
      <c r="Q1058" s="253"/>
      <c r="R1058" s="253"/>
      <c r="S1058" s="253"/>
      <c r="T1058" s="254"/>
      <c r="U1058" s="14"/>
      <c r="V1058" s="14"/>
      <c r="W1058" s="14"/>
      <c r="X1058" s="14"/>
      <c r="Y1058" s="14"/>
      <c r="Z1058" s="14"/>
      <c r="AA1058" s="14"/>
      <c r="AB1058" s="14"/>
      <c r="AC1058" s="14"/>
      <c r="AD1058" s="14"/>
      <c r="AE1058" s="14"/>
      <c r="AT1058" s="255" t="s">
        <v>187</v>
      </c>
      <c r="AU1058" s="255" t="s">
        <v>82</v>
      </c>
      <c r="AV1058" s="14" t="s">
        <v>82</v>
      </c>
      <c r="AW1058" s="14" t="s">
        <v>4</v>
      </c>
      <c r="AX1058" s="14" t="s">
        <v>80</v>
      </c>
      <c r="AY1058" s="255" t="s">
        <v>176</v>
      </c>
    </row>
    <row r="1059" s="2" customFormat="1" ht="49.05" customHeight="1">
      <c r="A1059" s="41"/>
      <c r="B1059" s="42"/>
      <c r="C1059" s="216" t="s">
        <v>1824</v>
      </c>
      <c r="D1059" s="278" t="s">
        <v>178</v>
      </c>
      <c r="E1059" s="217" t="s">
        <v>1825</v>
      </c>
      <c r="F1059" s="218" t="s">
        <v>1826</v>
      </c>
      <c r="G1059" s="219" t="s">
        <v>533</v>
      </c>
      <c r="H1059" s="220">
        <v>54.573</v>
      </c>
      <c r="I1059" s="221"/>
      <c r="J1059" s="222">
        <f>ROUND(I1059*H1059,2)</f>
        <v>0</v>
      </c>
      <c r="K1059" s="218" t="s">
        <v>182</v>
      </c>
      <c r="L1059" s="47"/>
      <c r="M1059" s="223" t="s">
        <v>21</v>
      </c>
      <c r="N1059" s="224" t="s">
        <v>43</v>
      </c>
      <c r="O1059" s="87"/>
      <c r="P1059" s="225">
        <f>O1059*H1059</f>
        <v>0</v>
      </c>
      <c r="Q1059" s="225">
        <v>0</v>
      </c>
      <c r="R1059" s="225">
        <f>Q1059*H1059</f>
        <v>0</v>
      </c>
      <c r="S1059" s="225">
        <v>0</v>
      </c>
      <c r="T1059" s="226">
        <f>S1059*H1059</f>
        <v>0</v>
      </c>
      <c r="U1059" s="41"/>
      <c r="V1059" s="41"/>
      <c r="W1059" s="41"/>
      <c r="X1059" s="41"/>
      <c r="Y1059" s="41"/>
      <c r="Z1059" s="41"/>
      <c r="AA1059" s="41"/>
      <c r="AB1059" s="41"/>
      <c r="AC1059" s="41"/>
      <c r="AD1059" s="41"/>
      <c r="AE1059" s="41"/>
      <c r="AR1059" s="227" t="s">
        <v>308</v>
      </c>
      <c r="AT1059" s="227" t="s">
        <v>178</v>
      </c>
      <c r="AU1059" s="227" t="s">
        <v>82</v>
      </c>
      <c r="AY1059" s="20" t="s">
        <v>176</v>
      </c>
      <c r="BE1059" s="228">
        <f>IF(N1059="základní",J1059,0)</f>
        <v>0</v>
      </c>
      <c r="BF1059" s="228">
        <f>IF(N1059="snížená",J1059,0)</f>
        <v>0</v>
      </c>
      <c r="BG1059" s="228">
        <f>IF(N1059="zákl. přenesená",J1059,0)</f>
        <v>0</v>
      </c>
      <c r="BH1059" s="228">
        <f>IF(N1059="sníž. přenesená",J1059,0)</f>
        <v>0</v>
      </c>
      <c r="BI1059" s="228">
        <f>IF(N1059="nulová",J1059,0)</f>
        <v>0</v>
      </c>
      <c r="BJ1059" s="20" t="s">
        <v>80</v>
      </c>
      <c r="BK1059" s="228">
        <f>ROUND(I1059*H1059,2)</f>
        <v>0</v>
      </c>
      <c r="BL1059" s="20" t="s">
        <v>308</v>
      </c>
      <c r="BM1059" s="227" t="s">
        <v>1827</v>
      </c>
    </row>
    <row r="1060" s="2" customFormat="1">
      <c r="A1060" s="41"/>
      <c r="B1060" s="42"/>
      <c r="C1060" s="43"/>
      <c r="D1060" s="229" t="s">
        <v>185</v>
      </c>
      <c r="E1060" s="43"/>
      <c r="F1060" s="230" t="s">
        <v>1828</v>
      </c>
      <c r="G1060" s="43"/>
      <c r="H1060" s="43"/>
      <c r="I1060" s="231"/>
      <c r="J1060" s="43"/>
      <c r="K1060" s="43"/>
      <c r="L1060" s="47"/>
      <c r="M1060" s="232"/>
      <c r="N1060" s="233"/>
      <c r="O1060" s="87"/>
      <c r="P1060" s="87"/>
      <c r="Q1060" s="87"/>
      <c r="R1060" s="87"/>
      <c r="S1060" s="87"/>
      <c r="T1060" s="88"/>
      <c r="U1060" s="41"/>
      <c r="V1060" s="41"/>
      <c r="W1060" s="41"/>
      <c r="X1060" s="41"/>
      <c r="Y1060" s="41"/>
      <c r="Z1060" s="41"/>
      <c r="AA1060" s="41"/>
      <c r="AB1060" s="41"/>
      <c r="AC1060" s="41"/>
      <c r="AD1060" s="41"/>
      <c r="AE1060" s="41"/>
      <c r="AT1060" s="20" t="s">
        <v>185</v>
      </c>
      <c r="AU1060" s="20" t="s">
        <v>82</v>
      </c>
    </row>
    <row r="1061" s="12" customFormat="1" ht="22.8" customHeight="1">
      <c r="A1061" s="12"/>
      <c r="B1061" s="200"/>
      <c r="C1061" s="201"/>
      <c r="D1061" s="202" t="s">
        <v>71</v>
      </c>
      <c r="E1061" s="214" t="s">
        <v>1829</v>
      </c>
      <c r="F1061" s="214" t="s">
        <v>1830</v>
      </c>
      <c r="G1061" s="201"/>
      <c r="H1061" s="201"/>
      <c r="I1061" s="204"/>
      <c r="J1061" s="215">
        <f>BK1061</f>
        <v>0</v>
      </c>
      <c r="K1061" s="201"/>
      <c r="L1061" s="206"/>
      <c r="M1061" s="207"/>
      <c r="N1061" s="208"/>
      <c r="O1061" s="208"/>
      <c r="P1061" s="209">
        <f>SUM(P1062:P1124)</f>
        <v>0</v>
      </c>
      <c r="Q1061" s="208"/>
      <c r="R1061" s="209">
        <f>SUM(R1062:R1124)</f>
        <v>2.9482937099999997</v>
      </c>
      <c r="S1061" s="208"/>
      <c r="T1061" s="210">
        <f>SUM(T1062:T1124)</f>
        <v>0</v>
      </c>
      <c r="U1061" s="12"/>
      <c r="V1061" s="12"/>
      <c r="W1061" s="12"/>
      <c r="X1061" s="12"/>
      <c r="Y1061" s="12"/>
      <c r="Z1061" s="12"/>
      <c r="AA1061" s="12"/>
      <c r="AB1061" s="12"/>
      <c r="AC1061" s="12"/>
      <c r="AD1061" s="12"/>
      <c r="AE1061" s="12"/>
      <c r="AR1061" s="211" t="s">
        <v>82</v>
      </c>
      <c r="AT1061" s="212" t="s">
        <v>71</v>
      </c>
      <c r="AU1061" s="212" t="s">
        <v>80</v>
      </c>
      <c r="AY1061" s="211" t="s">
        <v>176</v>
      </c>
      <c r="BK1061" s="213">
        <f>SUM(BK1062:BK1124)</f>
        <v>0</v>
      </c>
    </row>
    <row r="1062" s="2" customFormat="1" ht="55.5" customHeight="1">
      <c r="A1062" s="41"/>
      <c r="B1062" s="42"/>
      <c r="C1062" s="216" t="s">
        <v>1831</v>
      </c>
      <c r="D1062" s="216" t="s">
        <v>178</v>
      </c>
      <c r="E1062" s="217" t="s">
        <v>1832</v>
      </c>
      <c r="F1062" s="218" t="s">
        <v>1833</v>
      </c>
      <c r="G1062" s="219" t="s">
        <v>181</v>
      </c>
      <c r="H1062" s="220">
        <v>8.0489999999999995</v>
      </c>
      <c r="I1062" s="221"/>
      <c r="J1062" s="222">
        <f>ROUND(I1062*H1062,2)</f>
        <v>0</v>
      </c>
      <c r="K1062" s="218" t="s">
        <v>182</v>
      </c>
      <c r="L1062" s="47"/>
      <c r="M1062" s="223" t="s">
        <v>21</v>
      </c>
      <c r="N1062" s="224" t="s">
        <v>43</v>
      </c>
      <c r="O1062" s="87"/>
      <c r="P1062" s="225">
        <f>O1062*H1062</f>
        <v>0</v>
      </c>
      <c r="Q1062" s="225">
        <v>0.031060000000000001</v>
      </c>
      <c r="R1062" s="225">
        <f>Q1062*H1062</f>
        <v>0.25000193999999998</v>
      </c>
      <c r="S1062" s="225">
        <v>0</v>
      </c>
      <c r="T1062" s="226">
        <f>S1062*H1062</f>
        <v>0</v>
      </c>
      <c r="U1062" s="41"/>
      <c r="V1062" s="41"/>
      <c r="W1062" s="41"/>
      <c r="X1062" s="41"/>
      <c r="Y1062" s="41"/>
      <c r="Z1062" s="41"/>
      <c r="AA1062" s="41"/>
      <c r="AB1062" s="41"/>
      <c r="AC1062" s="41"/>
      <c r="AD1062" s="41"/>
      <c r="AE1062" s="41"/>
      <c r="AR1062" s="227" t="s">
        <v>308</v>
      </c>
      <c r="AT1062" s="227" t="s">
        <v>178</v>
      </c>
      <c r="AU1062" s="227" t="s">
        <v>82</v>
      </c>
      <c r="AY1062" s="20" t="s">
        <v>176</v>
      </c>
      <c r="BE1062" s="228">
        <f>IF(N1062="základní",J1062,0)</f>
        <v>0</v>
      </c>
      <c r="BF1062" s="228">
        <f>IF(N1062="snížená",J1062,0)</f>
        <v>0</v>
      </c>
      <c r="BG1062" s="228">
        <f>IF(N1062="zákl. přenesená",J1062,0)</f>
        <v>0</v>
      </c>
      <c r="BH1062" s="228">
        <f>IF(N1062="sníž. přenesená",J1062,0)</f>
        <v>0</v>
      </c>
      <c r="BI1062" s="228">
        <f>IF(N1062="nulová",J1062,0)</f>
        <v>0</v>
      </c>
      <c r="BJ1062" s="20" t="s">
        <v>80</v>
      </c>
      <c r="BK1062" s="228">
        <f>ROUND(I1062*H1062,2)</f>
        <v>0</v>
      </c>
      <c r="BL1062" s="20" t="s">
        <v>308</v>
      </c>
      <c r="BM1062" s="227" t="s">
        <v>1834</v>
      </c>
    </row>
    <row r="1063" s="2" customFormat="1">
      <c r="A1063" s="41"/>
      <c r="B1063" s="42"/>
      <c r="C1063" s="43"/>
      <c r="D1063" s="229" t="s">
        <v>185</v>
      </c>
      <c r="E1063" s="43"/>
      <c r="F1063" s="230" t="s">
        <v>1835</v>
      </c>
      <c r="G1063" s="43"/>
      <c r="H1063" s="43"/>
      <c r="I1063" s="231"/>
      <c r="J1063" s="43"/>
      <c r="K1063" s="43"/>
      <c r="L1063" s="47"/>
      <c r="M1063" s="232"/>
      <c r="N1063" s="233"/>
      <c r="O1063" s="87"/>
      <c r="P1063" s="87"/>
      <c r="Q1063" s="87"/>
      <c r="R1063" s="87"/>
      <c r="S1063" s="87"/>
      <c r="T1063" s="88"/>
      <c r="U1063" s="41"/>
      <c r="V1063" s="41"/>
      <c r="W1063" s="41"/>
      <c r="X1063" s="41"/>
      <c r="Y1063" s="41"/>
      <c r="Z1063" s="41"/>
      <c r="AA1063" s="41"/>
      <c r="AB1063" s="41"/>
      <c r="AC1063" s="41"/>
      <c r="AD1063" s="41"/>
      <c r="AE1063" s="41"/>
      <c r="AT1063" s="20" t="s">
        <v>185</v>
      </c>
      <c r="AU1063" s="20" t="s">
        <v>82</v>
      </c>
    </row>
    <row r="1064" s="13" customFormat="1">
      <c r="A1064" s="13"/>
      <c r="B1064" s="234"/>
      <c r="C1064" s="235"/>
      <c r="D1064" s="236" t="s">
        <v>187</v>
      </c>
      <c r="E1064" s="237" t="s">
        <v>21</v>
      </c>
      <c r="F1064" s="238" t="s">
        <v>1836</v>
      </c>
      <c r="G1064" s="235"/>
      <c r="H1064" s="237" t="s">
        <v>21</v>
      </c>
      <c r="I1064" s="239"/>
      <c r="J1064" s="235"/>
      <c r="K1064" s="235"/>
      <c r="L1064" s="240"/>
      <c r="M1064" s="241"/>
      <c r="N1064" s="242"/>
      <c r="O1064" s="242"/>
      <c r="P1064" s="242"/>
      <c r="Q1064" s="242"/>
      <c r="R1064" s="242"/>
      <c r="S1064" s="242"/>
      <c r="T1064" s="243"/>
      <c r="U1064" s="13"/>
      <c r="V1064" s="13"/>
      <c r="W1064" s="13"/>
      <c r="X1064" s="13"/>
      <c r="Y1064" s="13"/>
      <c r="Z1064" s="13"/>
      <c r="AA1064" s="13"/>
      <c r="AB1064" s="13"/>
      <c r="AC1064" s="13"/>
      <c r="AD1064" s="13"/>
      <c r="AE1064" s="13"/>
      <c r="AT1064" s="244" t="s">
        <v>187</v>
      </c>
      <c r="AU1064" s="244" t="s">
        <v>82</v>
      </c>
      <c r="AV1064" s="13" t="s">
        <v>80</v>
      </c>
      <c r="AW1064" s="13" t="s">
        <v>33</v>
      </c>
      <c r="AX1064" s="13" t="s">
        <v>72</v>
      </c>
      <c r="AY1064" s="244" t="s">
        <v>176</v>
      </c>
    </row>
    <row r="1065" s="14" customFormat="1">
      <c r="A1065" s="14"/>
      <c r="B1065" s="245"/>
      <c r="C1065" s="246"/>
      <c r="D1065" s="236" t="s">
        <v>187</v>
      </c>
      <c r="E1065" s="247" t="s">
        <v>21</v>
      </c>
      <c r="F1065" s="248" t="s">
        <v>1837</v>
      </c>
      <c r="G1065" s="246"/>
      <c r="H1065" s="249">
        <v>8.0489999999999995</v>
      </c>
      <c r="I1065" s="250"/>
      <c r="J1065" s="246"/>
      <c r="K1065" s="246"/>
      <c r="L1065" s="251"/>
      <c r="M1065" s="252"/>
      <c r="N1065" s="253"/>
      <c r="O1065" s="253"/>
      <c r="P1065" s="253"/>
      <c r="Q1065" s="253"/>
      <c r="R1065" s="253"/>
      <c r="S1065" s="253"/>
      <c r="T1065" s="254"/>
      <c r="U1065" s="14"/>
      <c r="V1065" s="14"/>
      <c r="W1065" s="14"/>
      <c r="X1065" s="14"/>
      <c r="Y1065" s="14"/>
      <c r="Z1065" s="14"/>
      <c r="AA1065" s="14"/>
      <c r="AB1065" s="14"/>
      <c r="AC1065" s="14"/>
      <c r="AD1065" s="14"/>
      <c r="AE1065" s="14"/>
      <c r="AT1065" s="255" t="s">
        <v>187</v>
      </c>
      <c r="AU1065" s="255" t="s">
        <v>82</v>
      </c>
      <c r="AV1065" s="14" t="s">
        <v>82</v>
      </c>
      <c r="AW1065" s="14" t="s">
        <v>33</v>
      </c>
      <c r="AX1065" s="14" t="s">
        <v>72</v>
      </c>
      <c r="AY1065" s="255" t="s">
        <v>176</v>
      </c>
    </row>
    <row r="1066" s="15" customFormat="1">
      <c r="A1066" s="15"/>
      <c r="B1066" s="256"/>
      <c r="C1066" s="257"/>
      <c r="D1066" s="236" t="s">
        <v>187</v>
      </c>
      <c r="E1066" s="258" t="s">
        <v>21</v>
      </c>
      <c r="F1066" s="259" t="s">
        <v>192</v>
      </c>
      <c r="G1066" s="257"/>
      <c r="H1066" s="260">
        <v>8.0489999999999995</v>
      </c>
      <c r="I1066" s="261"/>
      <c r="J1066" s="257"/>
      <c r="K1066" s="257"/>
      <c r="L1066" s="262"/>
      <c r="M1066" s="263"/>
      <c r="N1066" s="264"/>
      <c r="O1066" s="264"/>
      <c r="P1066" s="264"/>
      <c r="Q1066" s="264"/>
      <c r="R1066" s="264"/>
      <c r="S1066" s="264"/>
      <c r="T1066" s="265"/>
      <c r="U1066" s="15"/>
      <c r="V1066" s="15"/>
      <c r="W1066" s="15"/>
      <c r="X1066" s="15"/>
      <c r="Y1066" s="15"/>
      <c r="Z1066" s="15"/>
      <c r="AA1066" s="15"/>
      <c r="AB1066" s="15"/>
      <c r="AC1066" s="15"/>
      <c r="AD1066" s="15"/>
      <c r="AE1066" s="15"/>
      <c r="AT1066" s="266" t="s">
        <v>187</v>
      </c>
      <c r="AU1066" s="266" t="s">
        <v>82</v>
      </c>
      <c r="AV1066" s="15" t="s">
        <v>183</v>
      </c>
      <c r="AW1066" s="15" t="s">
        <v>33</v>
      </c>
      <c r="AX1066" s="15" t="s">
        <v>80</v>
      </c>
      <c r="AY1066" s="266" t="s">
        <v>176</v>
      </c>
    </row>
    <row r="1067" s="2" customFormat="1" ht="55.5" customHeight="1">
      <c r="A1067" s="41"/>
      <c r="B1067" s="42"/>
      <c r="C1067" s="216" t="s">
        <v>1838</v>
      </c>
      <c r="D1067" s="216" t="s">
        <v>178</v>
      </c>
      <c r="E1067" s="217" t="s">
        <v>1839</v>
      </c>
      <c r="F1067" s="218" t="s">
        <v>1840</v>
      </c>
      <c r="G1067" s="219" t="s">
        <v>181</v>
      </c>
      <c r="H1067" s="220">
        <v>26.437999999999999</v>
      </c>
      <c r="I1067" s="221"/>
      <c r="J1067" s="222">
        <f>ROUND(I1067*H1067,2)</f>
        <v>0</v>
      </c>
      <c r="K1067" s="218" t="s">
        <v>182</v>
      </c>
      <c r="L1067" s="47"/>
      <c r="M1067" s="223" t="s">
        <v>21</v>
      </c>
      <c r="N1067" s="224" t="s">
        <v>43</v>
      </c>
      <c r="O1067" s="87"/>
      <c r="P1067" s="225">
        <f>O1067*H1067</f>
        <v>0</v>
      </c>
      <c r="Q1067" s="225">
        <v>0.056890000000000003</v>
      </c>
      <c r="R1067" s="225">
        <f>Q1067*H1067</f>
        <v>1.5040578200000001</v>
      </c>
      <c r="S1067" s="225">
        <v>0</v>
      </c>
      <c r="T1067" s="226">
        <f>S1067*H1067</f>
        <v>0</v>
      </c>
      <c r="U1067" s="41"/>
      <c r="V1067" s="41"/>
      <c r="W1067" s="41"/>
      <c r="X1067" s="41"/>
      <c r="Y1067" s="41"/>
      <c r="Z1067" s="41"/>
      <c r="AA1067" s="41"/>
      <c r="AB1067" s="41"/>
      <c r="AC1067" s="41"/>
      <c r="AD1067" s="41"/>
      <c r="AE1067" s="41"/>
      <c r="AR1067" s="227" t="s">
        <v>308</v>
      </c>
      <c r="AT1067" s="227" t="s">
        <v>178</v>
      </c>
      <c r="AU1067" s="227" t="s">
        <v>82</v>
      </c>
      <c r="AY1067" s="20" t="s">
        <v>176</v>
      </c>
      <c r="BE1067" s="228">
        <f>IF(N1067="základní",J1067,0)</f>
        <v>0</v>
      </c>
      <c r="BF1067" s="228">
        <f>IF(N1067="snížená",J1067,0)</f>
        <v>0</v>
      </c>
      <c r="BG1067" s="228">
        <f>IF(N1067="zákl. přenesená",J1067,0)</f>
        <v>0</v>
      </c>
      <c r="BH1067" s="228">
        <f>IF(N1067="sníž. přenesená",J1067,0)</f>
        <v>0</v>
      </c>
      <c r="BI1067" s="228">
        <f>IF(N1067="nulová",J1067,0)</f>
        <v>0</v>
      </c>
      <c r="BJ1067" s="20" t="s">
        <v>80</v>
      </c>
      <c r="BK1067" s="228">
        <f>ROUND(I1067*H1067,2)</f>
        <v>0</v>
      </c>
      <c r="BL1067" s="20" t="s">
        <v>308</v>
      </c>
      <c r="BM1067" s="227" t="s">
        <v>1841</v>
      </c>
    </row>
    <row r="1068" s="2" customFormat="1">
      <c r="A1068" s="41"/>
      <c r="B1068" s="42"/>
      <c r="C1068" s="43"/>
      <c r="D1068" s="229" t="s">
        <v>185</v>
      </c>
      <c r="E1068" s="43"/>
      <c r="F1068" s="230" t="s">
        <v>1842</v>
      </c>
      <c r="G1068" s="43"/>
      <c r="H1068" s="43"/>
      <c r="I1068" s="231"/>
      <c r="J1068" s="43"/>
      <c r="K1068" s="43"/>
      <c r="L1068" s="47"/>
      <c r="M1068" s="232"/>
      <c r="N1068" s="233"/>
      <c r="O1068" s="87"/>
      <c r="P1068" s="87"/>
      <c r="Q1068" s="87"/>
      <c r="R1068" s="87"/>
      <c r="S1068" s="87"/>
      <c r="T1068" s="88"/>
      <c r="U1068" s="41"/>
      <c r="V1068" s="41"/>
      <c r="W1068" s="41"/>
      <c r="X1068" s="41"/>
      <c r="Y1068" s="41"/>
      <c r="Z1068" s="41"/>
      <c r="AA1068" s="41"/>
      <c r="AB1068" s="41"/>
      <c r="AC1068" s="41"/>
      <c r="AD1068" s="41"/>
      <c r="AE1068" s="41"/>
      <c r="AT1068" s="20" t="s">
        <v>185</v>
      </c>
      <c r="AU1068" s="20" t="s">
        <v>82</v>
      </c>
    </row>
    <row r="1069" s="13" customFormat="1">
      <c r="A1069" s="13"/>
      <c r="B1069" s="234"/>
      <c r="C1069" s="235"/>
      <c r="D1069" s="236" t="s">
        <v>187</v>
      </c>
      <c r="E1069" s="237" t="s">
        <v>21</v>
      </c>
      <c r="F1069" s="238" t="s">
        <v>1843</v>
      </c>
      <c r="G1069" s="235"/>
      <c r="H1069" s="237" t="s">
        <v>21</v>
      </c>
      <c r="I1069" s="239"/>
      <c r="J1069" s="235"/>
      <c r="K1069" s="235"/>
      <c r="L1069" s="240"/>
      <c r="M1069" s="241"/>
      <c r="N1069" s="242"/>
      <c r="O1069" s="242"/>
      <c r="P1069" s="242"/>
      <c r="Q1069" s="242"/>
      <c r="R1069" s="242"/>
      <c r="S1069" s="242"/>
      <c r="T1069" s="243"/>
      <c r="U1069" s="13"/>
      <c r="V1069" s="13"/>
      <c r="W1069" s="13"/>
      <c r="X1069" s="13"/>
      <c r="Y1069" s="13"/>
      <c r="Z1069" s="13"/>
      <c r="AA1069" s="13"/>
      <c r="AB1069" s="13"/>
      <c r="AC1069" s="13"/>
      <c r="AD1069" s="13"/>
      <c r="AE1069" s="13"/>
      <c r="AT1069" s="244" t="s">
        <v>187</v>
      </c>
      <c r="AU1069" s="244" t="s">
        <v>82</v>
      </c>
      <c r="AV1069" s="13" t="s">
        <v>80</v>
      </c>
      <c r="AW1069" s="13" t="s">
        <v>33</v>
      </c>
      <c r="AX1069" s="13" t="s">
        <v>72</v>
      </c>
      <c r="AY1069" s="244" t="s">
        <v>176</v>
      </c>
    </row>
    <row r="1070" s="14" customFormat="1">
      <c r="A1070" s="14"/>
      <c r="B1070" s="245"/>
      <c r="C1070" s="246"/>
      <c r="D1070" s="236" t="s">
        <v>187</v>
      </c>
      <c r="E1070" s="247" t="s">
        <v>21</v>
      </c>
      <c r="F1070" s="248" t="s">
        <v>1844</v>
      </c>
      <c r="G1070" s="246"/>
      <c r="H1070" s="249">
        <v>26.437999999999999</v>
      </c>
      <c r="I1070" s="250"/>
      <c r="J1070" s="246"/>
      <c r="K1070" s="246"/>
      <c r="L1070" s="251"/>
      <c r="M1070" s="252"/>
      <c r="N1070" s="253"/>
      <c r="O1070" s="253"/>
      <c r="P1070" s="253"/>
      <c r="Q1070" s="253"/>
      <c r="R1070" s="253"/>
      <c r="S1070" s="253"/>
      <c r="T1070" s="254"/>
      <c r="U1070" s="14"/>
      <c r="V1070" s="14"/>
      <c r="W1070" s="14"/>
      <c r="X1070" s="14"/>
      <c r="Y1070" s="14"/>
      <c r="Z1070" s="14"/>
      <c r="AA1070" s="14"/>
      <c r="AB1070" s="14"/>
      <c r="AC1070" s="14"/>
      <c r="AD1070" s="14"/>
      <c r="AE1070" s="14"/>
      <c r="AT1070" s="255" t="s">
        <v>187</v>
      </c>
      <c r="AU1070" s="255" t="s">
        <v>82</v>
      </c>
      <c r="AV1070" s="14" t="s">
        <v>82</v>
      </c>
      <c r="AW1070" s="14" t="s">
        <v>33</v>
      </c>
      <c r="AX1070" s="14" t="s">
        <v>72</v>
      </c>
      <c r="AY1070" s="255" t="s">
        <v>176</v>
      </c>
    </row>
    <row r="1071" s="15" customFormat="1">
      <c r="A1071" s="15"/>
      <c r="B1071" s="256"/>
      <c r="C1071" s="257"/>
      <c r="D1071" s="236" t="s">
        <v>187</v>
      </c>
      <c r="E1071" s="258" t="s">
        <v>21</v>
      </c>
      <c r="F1071" s="259" t="s">
        <v>192</v>
      </c>
      <c r="G1071" s="257"/>
      <c r="H1071" s="260">
        <v>26.437999999999999</v>
      </c>
      <c r="I1071" s="261"/>
      <c r="J1071" s="257"/>
      <c r="K1071" s="257"/>
      <c r="L1071" s="262"/>
      <c r="M1071" s="263"/>
      <c r="N1071" s="264"/>
      <c r="O1071" s="264"/>
      <c r="P1071" s="264"/>
      <c r="Q1071" s="264"/>
      <c r="R1071" s="264"/>
      <c r="S1071" s="264"/>
      <c r="T1071" s="265"/>
      <c r="U1071" s="15"/>
      <c r="V1071" s="15"/>
      <c r="W1071" s="15"/>
      <c r="X1071" s="15"/>
      <c r="Y1071" s="15"/>
      <c r="Z1071" s="15"/>
      <c r="AA1071" s="15"/>
      <c r="AB1071" s="15"/>
      <c r="AC1071" s="15"/>
      <c r="AD1071" s="15"/>
      <c r="AE1071" s="15"/>
      <c r="AT1071" s="266" t="s">
        <v>187</v>
      </c>
      <c r="AU1071" s="266" t="s">
        <v>82</v>
      </c>
      <c r="AV1071" s="15" t="s">
        <v>183</v>
      </c>
      <c r="AW1071" s="15" t="s">
        <v>33</v>
      </c>
      <c r="AX1071" s="15" t="s">
        <v>80</v>
      </c>
      <c r="AY1071" s="266" t="s">
        <v>176</v>
      </c>
    </row>
    <row r="1072" s="2" customFormat="1" ht="62.7" customHeight="1">
      <c r="A1072" s="41"/>
      <c r="B1072" s="42"/>
      <c r="C1072" s="216" t="s">
        <v>1845</v>
      </c>
      <c r="D1072" s="216" t="s">
        <v>178</v>
      </c>
      <c r="E1072" s="217" t="s">
        <v>1846</v>
      </c>
      <c r="F1072" s="218" t="s">
        <v>1847</v>
      </c>
      <c r="G1072" s="219" t="s">
        <v>181</v>
      </c>
      <c r="H1072" s="220">
        <v>8.9890000000000008</v>
      </c>
      <c r="I1072" s="221"/>
      <c r="J1072" s="222">
        <f>ROUND(I1072*H1072,2)</f>
        <v>0</v>
      </c>
      <c r="K1072" s="218" t="s">
        <v>182</v>
      </c>
      <c r="L1072" s="47"/>
      <c r="M1072" s="223" t="s">
        <v>21</v>
      </c>
      <c r="N1072" s="224" t="s">
        <v>43</v>
      </c>
      <c r="O1072" s="87"/>
      <c r="P1072" s="225">
        <f>O1072*H1072</f>
        <v>0</v>
      </c>
      <c r="Q1072" s="225">
        <v>0.077249999999999999</v>
      </c>
      <c r="R1072" s="225">
        <f>Q1072*H1072</f>
        <v>0.69440025000000005</v>
      </c>
      <c r="S1072" s="225">
        <v>0</v>
      </c>
      <c r="T1072" s="226">
        <f>S1072*H1072</f>
        <v>0</v>
      </c>
      <c r="U1072" s="41"/>
      <c r="V1072" s="41"/>
      <c r="W1072" s="41"/>
      <c r="X1072" s="41"/>
      <c r="Y1072" s="41"/>
      <c r="Z1072" s="41"/>
      <c r="AA1072" s="41"/>
      <c r="AB1072" s="41"/>
      <c r="AC1072" s="41"/>
      <c r="AD1072" s="41"/>
      <c r="AE1072" s="41"/>
      <c r="AR1072" s="227" t="s">
        <v>308</v>
      </c>
      <c r="AT1072" s="227" t="s">
        <v>178</v>
      </c>
      <c r="AU1072" s="227" t="s">
        <v>82</v>
      </c>
      <c r="AY1072" s="20" t="s">
        <v>176</v>
      </c>
      <c r="BE1072" s="228">
        <f>IF(N1072="základní",J1072,0)</f>
        <v>0</v>
      </c>
      <c r="BF1072" s="228">
        <f>IF(N1072="snížená",J1072,0)</f>
        <v>0</v>
      </c>
      <c r="BG1072" s="228">
        <f>IF(N1072="zákl. přenesená",J1072,0)</f>
        <v>0</v>
      </c>
      <c r="BH1072" s="228">
        <f>IF(N1072="sníž. přenesená",J1072,0)</f>
        <v>0</v>
      </c>
      <c r="BI1072" s="228">
        <f>IF(N1072="nulová",J1072,0)</f>
        <v>0</v>
      </c>
      <c r="BJ1072" s="20" t="s">
        <v>80</v>
      </c>
      <c r="BK1072" s="228">
        <f>ROUND(I1072*H1072,2)</f>
        <v>0</v>
      </c>
      <c r="BL1072" s="20" t="s">
        <v>308</v>
      </c>
      <c r="BM1072" s="227" t="s">
        <v>1848</v>
      </c>
    </row>
    <row r="1073" s="2" customFormat="1">
      <c r="A1073" s="41"/>
      <c r="B1073" s="42"/>
      <c r="C1073" s="43"/>
      <c r="D1073" s="229" t="s">
        <v>185</v>
      </c>
      <c r="E1073" s="43"/>
      <c r="F1073" s="230" t="s">
        <v>1849</v>
      </c>
      <c r="G1073" s="43"/>
      <c r="H1073" s="43"/>
      <c r="I1073" s="231"/>
      <c r="J1073" s="43"/>
      <c r="K1073" s="43"/>
      <c r="L1073" s="47"/>
      <c r="M1073" s="232"/>
      <c r="N1073" s="233"/>
      <c r="O1073" s="87"/>
      <c r="P1073" s="87"/>
      <c r="Q1073" s="87"/>
      <c r="R1073" s="87"/>
      <c r="S1073" s="87"/>
      <c r="T1073" s="88"/>
      <c r="U1073" s="41"/>
      <c r="V1073" s="41"/>
      <c r="W1073" s="41"/>
      <c r="X1073" s="41"/>
      <c r="Y1073" s="41"/>
      <c r="Z1073" s="41"/>
      <c r="AA1073" s="41"/>
      <c r="AB1073" s="41"/>
      <c r="AC1073" s="41"/>
      <c r="AD1073" s="41"/>
      <c r="AE1073" s="41"/>
      <c r="AT1073" s="20" t="s">
        <v>185</v>
      </c>
      <c r="AU1073" s="20" t="s">
        <v>82</v>
      </c>
    </row>
    <row r="1074" s="13" customFormat="1">
      <c r="A1074" s="13"/>
      <c r="B1074" s="234"/>
      <c r="C1074" s="235"/>
      <c r="D1074" s="236" t="s">
        <v>187</v>
      </c>
      <c r="E1074" s="237" t="s">
        <v>21</v>
      </c>
      <c r="F1074" s="238" t="s">
        <v>1836</v>
      </c>
      <c r="G1074" s="235"/>
      <c r="H1074" s="237" t="s">
        <v>21</v>
      </c>
      <c r="I1074" s="239"/>
      <c r="J1074" s="235"/>
      <c r="K1074" s="235"/>
      <c r="L1074" s="240"/>
      <c r="M1074" s="241"/>
      <c r="N1074" s="242"/>
      <c r="O1074" s="242"/>
      <c r="P1074" s="242"/>
      <c r="Q1074" s="242"/>
      <c r="R1074" s="242"/>
      <c r="S1074" s="242"/>
      <c r="T1074" s="243"/>
      <c r="U1074" s="13"/>
      <c r="V1074" s="13"/>
      <c r="W1074" s="13"/>
      <c r="X1074" s="13"/>
      <c r="Y1074" s="13"/>
      <c r="Z1074" s="13"/>
      <c r="AA1074" s="13"/>
      <c r="AB1074" s="13"/>
      <c r="AC1074" s="13"/>
      <c r="AD1074" s="13"/>
      <c r="AE1074" s="13"/>
      <c r="AT1074" s="244" t="s">
        <v>187</v>
      </c>
      <c r="AU1074" s="244" t="s">
        <v>82</v>
      </c>
      <c r="AV1074" s="13" t="s">
        <v>80</v>
      </c>
      <c r="AW1074" s="13" t="s">
        <v>33</v>
      </c>
      <c r="AX1074" s="13" t="s">
        <v>72</v>
      </c>
      <c r="AY1074" s="244" t="s">
        <v>176</v>
      </c>
    </row>
    <row r="1075" s="14" customFormat="1">
      <c r="A1075" s="14"/>
      <c r="B1075" s="245"/>
      <c r="C1075" s="246"/>
      <c r="D1075" s="236" t="s">
        <v>187</v>
      </c>
      <c r="E1075" s="247" t="s">
        <v>21</v>
      </c>
      <c r="F1075" s="248" t="s">
        <v>1850</v>
      </c>
      <c r="G1075" s="246"/>
      <c r="H1075" s="249">
        <v>8.9890000000000008</v>
      </c>
      <c r="I1075" s="250"/>
      <c r="J1075" s="246"/>
      <c r="K1075" s="246"/>
      <c r="L1075" s="251"/>
      <c r="M1075" s="252"/>
      <c r="N1075" s="253"/>
      <c r="O1075" s="253"/>
      <c r="P1075" s="253"/>
      <c r="Q1075" s="253"/>
      <c r="R1075" s="253"/>
      <c r="S1075" s="253"/>
      <c r="T1075" s="254"/>
      <c r="U1075" s="14"/>
      <c r="V1075" s="14"/>
      <c r="W1075" s="14"/>
      <c r="X1075" s="14"/>
      <c r="Y1075" s="14"/>
      <c r="Z1075" s="14"/>
      <c r="AA1075" s="14"/>
      <c r="AB1075" s="14"/>
      <c r="AC1075" s="14"/>
      <c r="AD1075" s="14"/>
      <c r="AE1075" s="14"/>
      <c r="AT1075" s="255" t="s">
        <v>187</v>
      </c>
      <c r="AU1075" s="255" t="s">
        <v>82</v>
      </c>
      <c r="AV1075" s="14" t="s">
        <v>82</v>
      </c>
      <c r="AW1075" s="14" t="s">
        <v>33</v>
      </c>
      <c r="AX1075" s="14" t="s">
        <v>72</v>
      </c>
      <c r="AY1075" s="255" t="s">
        <v>176</v>
      </c>
    </row>
    <row r="1076" s="15" customFormat="1">
      <c r="A1076" s="15"/>
      <c r="B1076" s="256"/>
      <c r="C1076" s="257"/>
      <c r="D1076" s="236" t="s">
        <v>187</v>
      </c>
      <c r="E1076" s="258" t="s">
        <v>21</v>
      </c>
      <c r="F1076" s="259" t="s">
        <v>192</v>
      </c>
      <c r="G1076" s="257"/>
      <c r="H1076" s="260">
        <v>8.9890000000000008</v>
      </c>
      <c r="I1076" s="261"/>
      <c r="J1076" s="257"/>
      <c r="K1076" s="257"/>
      <c r="L1076" s="262"/>
      <c r="M1076" s="263"/>
      <c r="N1076" s="264"/>
      <c r="O1076" s="264"/>
      <c r="P1076" s="264"/>
      <c r="Q1076" s="264"/>
      <c r="R1076" s="264"/>
      <c r="S1076" s="264"/>
      <c r="T1076" s="265"/>
      <c r="U1076" s="15"/>
      <c r="V1076" s="15"/>
      <c r="W1076" s="15"/>
      <c r="X1076" s="15"/>
      <c r="Y1076" s="15"/>
      <c r="Z1076" s="15"/>
      <c r="AA1076" s="15"/>
      <c r="AB1076" s="15"/>
      <c r="AC1076" s="15"/>
      <c r="AD1076" s="15"/>
      <c r="AE1076" s="15"/>
      <c r="AT1076" s="266" t="s">
        <v>187</v>
      </c>
      <c r="AU1076" s="266" t="s">
        <v>82</v>
      </c>
      <c r="AV1076" s="15" t="s">
        <v>183</v>
      </c>
      <c r="AW1076" s="15" t="s">
        <v>33</v>
      </c>
      <c r="AX1076" s="15" t="s">
        <v>80</v>
      </c>
      <c r="AY1076" s="266" t="s">
        <v>176</v>
      </c>
    </row>
    <row r="1077" s="2" customFormat="1" ht="49.05" customHeight="1">
      <c r="A1077" s="41"/>
      <c r="B1077" s="42"/>
      <c r="C1077" s="216" t="s">
        <v>1851</v>
      </c>
      <c r="D1077" s="216" t="s">
        <v>178</v>
      </c>
      <c r="E1077" s="217" t="s">
        <v>1852</v>
      </c>
      <c r="F1077" s="218" t="s">
        <v>1853</v>
      </c>
      <c r="G1077" s="219" t="s">
        <v>181</v>
      </c>
      <c r="H1077" s="220">
        <v>10.875</v>
      </c>
      <c r="I1077" s="221"/>
      <c r="J1077" s="222">
        <f>ROUND(I1077*H1077,2)</f>
        <v>0</v>
      </c>
      <c r="K1077" s="218" t="s">
        <v>182</v>
      </c>
      <c r="L1077" s="47"/>
      <c r="M1077" s="223" t="s">
        <v>21</v>
      </c>
      <c r="N1077" s="224" t="s">
        <v>43</v>
      </c>
      <c r="O1077" s="87"/>
      <c r="P1077" s="225">
        <f>O1077*H1077</f>
        <v>0</v>
      </c>
      <c r="Q1077" s="225">
        <v>0.01525</v>
      </c>
      <c r="R1077" s="225">
        <f>Q1077*H1077</f>
        <v>0.16584374999999998</v>
      </c>
      <c r="S1077" s="225">
        <v>0</v>
      </c>
      <c r="T1077" s="226">
        <f>S1077*H1077</f>
        <v>0</v>
      </c>
      <c r="U1077" s="41"/>
      <c r="V1077" s="41"/>
      <c r="W1077" s="41"/>
      <c r="X1077" s="41"/>
      <c r="Y1077" s="41"/>
      <c r="Z1077" s="41"/>
      <c r="AA1077" s="41"/>
      <c r="AB1077" s="41"/>
      <c r="AC1077" s="41"/>
      <c r="AD1077" s="41"/>
      <c r="AE1077" s="41"/>
      <c r="AR1077" s="227" t="s">
        <v>308</v>
      </c>
      <c r="AT1077" s="227" t="s">
        <v>178</v>
      </c>
      <c r="AU1077" s="227" t="s">
        <v>82</v>
      </c>
      <c r="AY1077" s="20" t="s">
        <v>176</v>
      </c>
      <c r="BE1077" s="228">
        <f>IF(N1077="základní",J1077,0)</f>
        <v>0</v>
      </c>
      <c r="BF1077" s="228">
        <f>IF(N1077="snížená",J1077,0)</f>
        <v>0</v>
      </c>
      <c r="BG1077" s="228">
        <f>IF(N1077="zákl. přenesená",J1077,0)</f>
        <v>0</v>
      </c>
      <c r="BH1077" s="228">
        <f>IF(N1077="sníž. přenesená",J1077,0)</f>
        <v>0</v>
      </c>
      <c r="BI1077" s="228">
        <f>IF(N1077="nulová",J1077,0)</f>
        <v>0</v>
      </c>
      <c r="BJ1077" s="20" t="s">
        <v>80</v>
      </c>
      <c r="BK1077" s="228">
        <f>ROUND(I1077*H1077,2)</f>
        <v>0</v>
      </c>
      <c r="BL1077" s="20" t="s">
        <v>308</v>
      </c>
      <c r="BM1077" s="227" t="s">
        <v>1854</v>
      </c>
    </row>
    <row r="1078" s="2" customFormat="1">
      <c r="A1078" s="41"/>
      <c r="B1078" s="42"/>
      <c r="C1078" s="43"/>
      <c r="D1078" s="229" t="s">
        <v>185</v>
      </c>
      <c r="E1078" s="43"/>
      <c r="F1078" s="230" t="s">
        <v>1855</v>
      </c>
      <c r="G1078" s="43"/>
      <c r="H1078" s="43"/>
      <c r="I1078" s="231"/>
      <c r="J1078" s="43"/>
      <c r="K1078" s="43"/>
      <c r="L1078" s="47"/>
      <c r="M1078" s="232"/>
      <c r="N1078" s="233"/>
      <c r="O1078" s="87"/>
      <c r="P1078" s="87"/>
      <c r="Q1078" s="87"/>
      <c r="R1078" s="87"/>
      <c r="S1078" s="87"/>
      <c r="T1078" s="88"/>
      <c r="U1078" s="41"/>
      <c r="V1078" s="41"/>
      <c r="W1078" s="41"/>
      <c r="X1078" s="41"/>
      <c r="Y1078" s="41"/>
      <c r="Z1078" s="41"/>
      <c r="AA1078" s="41"/>
      <c r="AB1078" s="41"/>
      <c r="AC1078" s="41"/>
      <c r="AD1078" s="41"/>
      <c r="AE1078" s="41"/>
      <c r="AT1078" s="20" t="s">
        <v>185</v>
      </c>
      <c r="AU1078" s="20" t="s">
        <v>82</v>
      </c>
    </row>
    <row r="1079" s="13" customFormat="1">
      <c r="A1079" s="13"/>
      <c r="B1079" s="234"/>
      <c r="C1079" s="235"/>
      <c r="D1079" s="236" t="s">
        <v>187</v>
      </c>
      <c r="E1079" s="237" t="s">
        <v>21</v>
      </c>
      <c r="F1079" s="238" t="s">
        <v>1836</v>
      </c>
      <c r="G1079" s="235"/>
      <c r="H1079" s="237" t="s">
        <v>21</v>
      </c>
      <c r="I1079" s="239"/>
      <c r="J1079" s="235"/>
      <c r="K1079" s="235"/>
      <c r="L1079" s="240"/>
      <c r="M1079" s="241"/>
      <c r="N1079" s="242"/>
      <c r="O1079" s="242"/>
      <c r="P1079" s="242"/>
      <c r="Q1079" s="242"/>
      <c r="R1079" s="242"/>
      <c r="S1079" s="242"/>
      <c r="T1079" s="243"/>
      <c r="U1079" s="13"/>
      <c r="V1079" s="13"/>
      <c r="W1079" s="13"/>
      <c r="X1079" s="13"/>
      <c r="Y1079" s="13"/>
      <c r="Z1079" s="13"/>
      <c r="AA1079" s="13"/>
      <c r="AB1079" s="13"/>
      <c r="AC1079" s="13"/>
      <c r="AD1079" s="13"/>
      <c r="AE1079" s="13"/>
      <c r="AT1079" s="244" t="s">
        <v>187</v>
      </c>
      <c r="AU1079" s="244" t="s">
        <v>82</v>
      </c>
      <c r="AV1079" s="13" t="s">
        <v>80</v>
      </c>
      <c r="AW1079" s="13" t="s">
        <v>33</v>
      </c>
      <c r="AX1079" s="13" t="s">
        <v>72</v>
      </c>
      <c r="AY1079" s="244" t="s">
        <v>176</v>
      </c>
    </row>
    <row r="1080" s="14" customFormat="1">
      <c r="A1080" s="14"/>
      <c r="B1080" s="245"/>
      <c r="C1080" s="246"/>
      <c r="D1080" s="236" t="s">
        <v>187</v>
      </c>
      <c r="E1080" s="247" t="s">
        <v>21</v>
      </c>
      <c r="F1080" s="248" t="s">
        <v>1856</v>
      </c>
      <c r="G1080" s="246"/>
      <c r="H1080" s="249">
        <v>10.875</v>
      </c>
      <c r="I1080" s="250"/>
      <c r="J1080" s="246"/>
      <c r="K1080" s="246"/>
      <c r="L1080" s="251"/>
      <c r="M1080" s="252"/>
      <c r="N1080" s="253"/>
      <c r="O1080" s="253"/>
      <c r="P1080" s="253"/>
      <c r="Q1080" s="253"/>
      <c r="R1080" s="253"/>
      <c r="S1080" s="253"/>
      <c r="T1080" s="254"/>
      <c r="U1080" s="14"/>
      <c r="V1080" s="14"/>
      <c r="W1080" s="14"/>
      <c r="X1080" s="14"/>
      <c r="Y1080" s="14"/>
      <c r="Z1080" s="14"/>
      <c r="AA1080" s="14"/>
      <c r="AB1080" s="14"/>
      <c r="AC1080" s="14"/>
      <c r="AD1080" s="14"/>
      <c r="AE1080" s="14"/>
      <c r="AT1080" s="255" t="s">
        <v>187</v>
      </c>
      <c r="AU1080" s="255" t="s">
        <v>82</v>
      </c>
      <c r="AV1080" s="14" t="s">
        <v>82</v>
      </c>
      <c r="AW1080" s="14" t="s">
        <v>33</v>
      </c>
      <c r="AX1080" s="14" t="s">
        <v>72</v>
      </c>
      <c r="AY1080" s="255" t="s">
        <v>176</v>
      </c>
    </row>
    <row r="1081" s="15" customFormat="1">
      <c r="A1081" s="15"/>
      <c r="B1081" s="256"/>
      <c r="C1081" s="257"/>
      <c r="D1081" s="236" t="s">
        <v>187</v>
      </c>
      <c r="E1081" s="258" t="s">
        <v>21</v>
      </c>
      <c r="F1081" s="259" t="s">
        <v>192</v>
      </c>
      <c r="G1081" s="257"/>
      <c r="H1081" s="260">
        <v>10.875</v>
      </c>
      <c r="I1081" s="261"/>
      <c r="J1081" s="257"/>
      <c r="K1081" s="257"/>
      <c r="L1081" s="262"/>
      <c r="M1081" s="263"/>
      <c r="N1081" s="264"/>
      <c r="O1081" s="264"/>
      <c r="P1081" s="264"/>
      <c r="Q1081" s="264"/>
      <c r="R1081" s="264"/>
      <c r="S1081" s="264"/>
      <c r="T1081" s="265"/>
      <c r="U1081" s="15"/>
      <c r="V1081" s="15"/>
      <c r="W1081" s="15"/>
      <c r="X1081" s="15"/>
      <c r="Y1081" s="15"/>
      <c r="Z1081" s="15"/>
      <c r="AA1081" s="15"/>
      <c r="AB1081" s="15"/>
      <c r="AC1081" s="15"/>
      <c r="AD1081" s="15"/>
      <c r="AE1081" s="15"/>
      <c r="AT1081" s="266" t="s">
        <v>187</v>
      </c>
      <c r="AU1081" s="266" t="s">
        <v>82</v>
      </c>
      <c r="AV1081" s="15" t="s">
        <v>183</v>
      </c>
      <c r="AW1081" s="15" t="s">
        <v>33</v>
      </c>
      <c r="AX1081" s="15" t="s">
        <v>80</v>
      </c>
      <c r="AY1081" s="266" t="s">
        <v>176</v>
      </c>
    </row>
    <row r="1082" s="2" customFormat="1" ht="24.15" customHeight="1">
      <c r="A1082" s="41"/>
      <c r="B1082" s="42"/>
      <c r="C1082" s="216" t="s">
        <v>1857</v>
      </c>
      <c r="D1082" s="216" t="s">
        <v>178</v>
      </c>
      <c r="E1082" s="217" t="s">
        <v>1858</v>
      </c>
      <c r="F1082" s="218" t="s">
        <v>1859</v>
      </c>
      <c r="G1082" s="219" t="s">
        <v>181</v>
      </c>
      <c r="H1082" s="220">
        <v>10.875</v>
      </c>
      <c r="I1082" s="221"/>
      <c r="J1082" s="222">
        <f>ROUND(I1082*H1082,2)</f>
        <v>0</v>
      </c>
      <c r="K1082" s="218" t="s">
        <v>182</v>
      </c>
      <c r="L1082" s="47"/>
      <c r="M1082" s="223" t="s">
        <v>21</v>
      </c>
      <c r="N1082" s="224" t="s">
        <v>43</v>
      </c>
      <c r="O1082" s="87"/>
      <c r="P1082" s="225">
        <f>O1082*H1082</f>
        <v>0</v>
      </c>
      <c r="Q1082" s="225">
        <v>0.00040999999999999999</v>
      </c>
      <c r="R1082" s="225">
        <f>Q1082*H1082</f>
        <v>0.00445875</v>
      </c>
      <c r="S1082" s="225">
        <v>0</v>
      </c>
      <c r="T1082" s="226">
        <f>S1082*H1082</f>
        <v>0</v>
      </c>
      <c r="U1082" s="41"/>
      <c r="V1082" s="41"/>
      <c r="W1082" s="41"/>
      <c r="X1082" s="41"/>
      <c r="Y1082" s="41"/>
      <c r="Z1082" s="41"/>
      <c r="AA1082" s="41"/>
      <c r="AB1082" s="41"/>
      <c r="AC1082" s="41"/>
      <c r="AD1082" s="41"/>
      <c r="AE1082" s="41"/>
      <c r="AR1082" s="227" t="s">
        <v>308</v>
      </c>
      <c r="AT1082" s="227" t="s">
        <v>178</v>
      </c>
      <c r="AU1082" s="227" t="s">
        <v>82</v>
      </c>
      <c r="AY1082" s="20" t="s">
        <v>176</v>
      </c>
      <c r="BE1082" s="228">
        <f>IF(N1082="základní",J1082,0)</f>
        <v>0</v>
      </c>
      <c r="BF1082" s="228">
        <f>IF(N1082="snížená",J1082,0)</f>
        <v>0</v>
      </c>
      <c r="BG1082" s="228">
        <f>IF(N1082="zákl. přenesená",J1082,0)</f>
        <v>0</v>
      </c>
      <c r="BH1082" s="228">
        <f>IF(N1082="sníž. přenesená",J1082,0)</f>
        <v>0</v>
      </c>
      <c r="BI1082" s="228">
        <f>IF(N1082="nulová",J1082,0)</f>
        <v>0</v>
      </c>
      <c r="BJ1082" s="20" t="s">
        <v>80</v>
      </c>
      <c r="BK1082" s="228">
        <f>ROUND(I1082*H1082,2)</f>
        <v>0</v>
      </c>
      <c r="BL1082" s="20" t="s">
        <v>308</v>
      </c>
      <c r="BM1082" s="227" t="s">
        <v>1860</v>
      </c>
    </row>
    <row r="1083" s="2" customFormat="1">
      <c r="A1083" s="41"/>
      <c r="B1083" s="42"/>
      <c r="C1083" s="43"/>
      <c r="D1083" s="229" t="s">
        <v>185</v>
      </c>
      <c r="E1083" s="43"/>
      <c r="F1083" s="230" t="s">
        <v>1861</v>
      </c>
      <c r="G1083" s="43"/>
      <c r="H1083" s="43"/>
      <c r="I1083" s="231"/>
      <c r="J1083" s="43"/>
      <c r="K1083" s="43"/>
      <c r="L1083" s="47"/>
      <c r="M1083" s="232"/>
      <c r="N1083" s="233"/>
      <c r="O1083" s="87"/>
      <c r="P1083" s="87"/>
      <c r="Q1083" s="87"/>
      <c r="R1083" s="87"/>
      <c r="S1083" s="87"/>
      <c r="T1083" s="88"/>
      <c r="U1083" s="41"/>
      <c r="V1083" s="41"/>
      <c r="W1083" s="41"/>
      <c r="X1083" s="41"/>
      <c r="Y1083" s="41"/>
      <c r="Z1083" s="41"/>
      <c r="AA1083" s="41"/>
      <c r="AB1083" s="41"/>
      <c r="AC1083" s="41"/>
      <c r="AD1083" s="41"/>
      <c r="AE1083" s="41"/>
      <c r="AT1083" s="20" t="s">
        <v>185</v>
      </c>
      <c r="AU1083" s="20" t="s">
        <v>82</v>
      </c>
    </row>
    <row r="1084" s="13" customFormat="1">
      <c r="A1084" s="13"/>
      <c r="B1084" s="234"/>
      <c r="C1084" s="235"/>
      <c r="D1084" s="236" t="s">
        <v>187</v>
      </c>
      <c r="E1084" s="237" t="s">
        <v>21</v>
      </c>
      <c r="F1084" s="238" t="s">
        <v>1862</v>
      </c>
      <c r="G1084" s="235"/>
      <c r="H1084" s="237" t="s">
        <v>21</v>
      </c>
      <c r="I1084" s="239"/>
      <c r="J1084" s="235"/>
      <c r="K1084" s="235"/>
      <c r="L1084" s="240"/>
      <c r="M1084" s="241"/>
      <c r="N1084" s="242"/>
      <c r="O1084" s="242"/>
      <c r="P1084" s="242"/>
      <c r="Q1084" s="242"/>
      <c r="R1084" s="242"/>
      <c r="S1084" s="242"/>
      <c r="T1084" s="243"/>
      <c r="U1084" s="13"/>
      <c r="V1084" s="13"/>
      <c r="W1084" s="13"/>
      <c r="X1084" s="13"/>
      <c r="Y1084" s="13"/>
      <c r="Z1084" s="13"/>
      <c r="AA1084" s="13"/>
      <c r="AB1084" s="13"/>
      <c r="AC1084" s="13"/>
      <c r="AD1084" s="13"/>
      <c r="AE1084" s="13"/>
      <c r="AT1084" s="244" t="s">
        <v>187</v>
      </c>
      <c r="AU1084" s="244" t="s">
        <v>82</v>
      </c>
      <c r="AV1084" s="13" t="s">
        <v>80</v>
      </c>
      <c r="AW1084" s="13" t="s">
        <v>33</v>
      </c>
      <c r="AX1084" s="13" t="s">
        <v>72</v>
      </c>
      <c r="AY1084" s="244" t="s">
        <v>176</v>
      </c>
    </row>
    <row r="1085" s="14" customFormat="1">
      <c r="A1085" s="14"/>
      <c r="B1085" s="245"/>
      <c r="C1085" s="246"/>
      <c r="D1085" s="236" t="s">
        <v>187</v>
      </c>
      <c r="E1085" s="247" t="s">
        <v>21</v>
      </c>
      <c r="F1085" s="248" t="s">
        <v>1856</v>
      </c>
      <c r="G1085" s="246"/>
      <c r="H1085" s="249">
        <v>10.875</v>
      </c>
      <c r="I1085" s="250"/>
      <c r="J1085" s="246"/>
      <c r="K1085" s="246"/>
      <c r="L1085" s="251"/>
      <c r="M1085" s="252"/>
      <c r="N1085" s="253"/>
      <c r="O1085" s="253"/>
      <c r="P1085" s="253"/>
      <c r="Q1085" s="253"/>
      <c r="R1085" s="253"/>
      <c r="S1085" s="253"/>
      <c r="T1085" s="254"/>
      <c r="U1085" s="14"/>
      <c r="V1085" s="14"/>
      <c r="W1085" s="14"/>
      <c r="X1085" s="14"/>
      <c r="Y1085" s="14"/>
      <c r="Z1085" s="14"/>
      <c r="AA1085" s="14"/>
      <c r="AB1085" s="14"/>
      <c r="AC1085" s="14"/>
      <c r="AD1085" s="14"/>
      <c r="AE1085" s="14"/>
      <c r="AT1085" s="255" t="s">
        <v>187</v>
      </c>
      <c r="AU1085" s="255" t="s">
        <v>82</v>
      </c>
      <c r="AV1085" s="14" t="s">
        <v>82</v>
      </c>
      <c r="AW1085" s="14" t="s">
        <v>33</v>
      </c>
      <c r="AX1085" s="14" t="s">
        <v>72</v>
      </c>
      <c r="AY1085" s="255" t="s">
        <v>176</v>
      </c>
    </row>
    <row r="1086" s="15" customFormat="1">
      <c r="A1086" s="15"/>
      <c r="B1086" s="256"/>
      <c r="C1086" s="257"/>
      <c r="D1086" s="236" t="s">
        <v>187</v>
      </c>
      <c r="E1086" s="258" t="s">
        <v>21</v>
      </c>
      <c r="F1086" s="259" t="s">
        <v>192</v>
      </c>
      <c r="G1086" s="257"/>
      <c r="H1086" s="260">
        <v>10.875</v>
      </c>
      <c r="I1086" s="261"/>
      <c r="J1086" s="257"/>
      <c r="K1086" s="257"/>
      <c r="L1086" s="262"/>
      <c r="M1086" s="263"/>
      <c r="N1086" s="264"/>
      <c r="O1086" s="264"/>
      <c r="P1086" s="264"/>
      <c r="Q1086" s="264"/>
      <c r="R1086" s="264"/>
      <c r="S1086" s="264"/>
      <c r="T1086" s="265"/>
      <c r="U1086" s="15"/>
      <c r="V1086" s="15"/>
      <c r="W1086" s="15"/>
      <c r="X1086" s="15"/>
      <c r="Y1086" s="15"/>
      <c r="Z1086" s="15"/>
      <c r="AA1086" s="15"/>
      <c r="AB1086" s="15"/>
      <c r="AC1086" s="15"/>
      <c r="AD1086" s="15"/>
      <c r="AE1086" s="15"/>
      <c r="AT1086" s="266" t="s">
        <v>187</v>
      </c>
      <c r="AU1086" s="266" t="s">
        <v>82</v>
      </c>
      <c r="AV1086" s="15" t="s">
        <v>183</v>
      </c>
      <c r="AW1086" s="15" t="s">
        <v>33</v>
      </c>
      <c r="AX1086" s="15" t="s">
        <v>80</v>
      </c>
      <c r="AY1086" s="266" t="s">
        <v>176</v>
      </c>
    </row>
    <row r="1087" s="2" customFormat="1" ht="16.5" customHeight="1">
      <c r="A1087" s="41"/>
      <c r="B1087" s="42"/>
      <c r="C1087" s="282" t="s">
        <v>1863</v>
      </c>
      <c r="D1087" s="282" t="s">
        <v>866</v>
      </c>
      <c r="E1087" s="283" t="s">
        <v>1864</v>
      </c>
      <c r="F1087" s="284" t="s">
        <v>1865</v>
      </c>
      <c r="G1087" s="285" t="s">
        <v>181</v>
      </c>
      <c r="H1087" s="286">
        <v>11.419000000000001</v>
      </c>
      <c r="I1087" s="287"/>
      <c r="J1087" s="288">
        <f>ROUND(I1087*H1087,2)</f>
        <v>0</v>
      </c>
      <c r="K1087" s="284" t="s">
        <v>182</v>
      </c>
      <c r="L1087" s="289"/>
      <c r="M1087" s="290" t="s">
        <v>21</v>
      </c>
      <c r="N1087" s="291" t="s">
        <v>43</v>
      </c>
      <c r="O1087" s="87"/>
      <c r="P1087" s="225">
        <f>O1087*H1087</f>
        <v>0</v>
      </c>
      <c r="Q1087" s="225">
        <v>0.012</v>
      </c>
      <c r="R1087" s="225">
        <f>Q1087*H1087</f>
        <v>0.13702800000000001</v>
      </c>
      <c r="S1087" s="225">
        <v>0</v>
      </c>
      <c r="T1087" s="226">
        <f>S1087*H1087</f>
        <v>0</v>
      </c>
      <c r="U1087" s="41"/>
      <c r="V1087" s="41"/>
      <c r="W1087" s="41"/>
      <c r="X1087" s="41"/>
      <c r="Y1087" s="41"/>
      <c r="Z1087" s="41"/>
      <c r="AA1087" s="41"/>
      <c r="AB1087" s="41"/>
      <c r="AC1087" s="41"/>
      <c r="AD1087" s="41"/>
      <c r="AE1087" s="41"/>
      <c r="AR1087" s="227" t="s">
        <v>445</v>
      </c>
      <c r="AT1087" s="227" t="s">
        <v>866</v>
      </c>
      <c r="AU1087" s="227" t="s">
        <v>82</v>
      </c>
      <c r="AY1087" s="20" t="s">
        <v>176</v>
      </c>
      <c r="BE1087" s="228">
        <f>IF(N1087="základní",J1087,0)</f>
        <v>0</v>
      </c>
      <c r="BF1087" s="228">
        <f>IF(N1087="snížená",J1087,0)</f>
        <v>0</v>
      </c>
      <c r="BG1087" s="228">
        <f>IF(N1087="zákl. přenesená",J1087,0)</f>
        <v>0</v>
      </c>
      <c r="BH1087" s="228">
        <f>IF(N1087="sníž. přenesená",J1087,0)</f>
        <v>0</v>
      </c>
      <c r="BI1087" s="228">
        <f>IF(N1087="nulová",J1087,0)</f>
        <v>0</v>
      </c>
      <c r="BJ1087" s="20" t="s">
        <v>80</v>
      </c>
      <c r="BK1087" s="228">
        <f>ROUND(I1087*H1087,2)</f>
        <v>0</v>
      </c>
      <c r="BL1087" s="20" t="s">
        <v>308</v>
      </c>
      <c r="BM1087" s="227" t="s">
        <v>1866</v>
      </c>
    </row>
    <row r="1088" s="14" customFormat="1">
      <c r="A1088" s="14"/>
      <c r="B1088" s="245"/>
      <c r="C1088" s="246"/>
      <c r="D1088" s="236" t="s">
        <v>187</v>
      </c>
      <c r="E1088" s="246"/>
      <c r="F1088" s="248" t="s">
        <v>1867</v>
      </c>
      <c r="G1088" s="246"/>
      <c r="H1088" s="249">
        <v>11.419000000000001</v>
      </c>
      <c r="I1088" s="250"/>
      <c r="J1088" s="246"/>
      <c r="K1088" s="246"/>
      <c r="L1088" s="251"/>
      <c r="M1088" s="252"/>
      <c r="N1088" s="253"/>
      <c r="O1088" s="253"/>
      <c r="P1088" s="253"/>
      <c r="Q1088" s="253"/>
      <c r="R1088" s="253"/>
      <c r="S1088" s="253"/>
      <c r="T1088" s="254"/>
      <c r="U1088" s="14"/>
      <c r="V1088" s="14"/>
      <c r="W1088" s="14"/>
      <c r="X1088" s="14"/>
      <c r="Y1088" s="14"/>
      <c r="Z1088" s="14"/>
      <c r="AA1088" s="14"/>
      <c r="AB1088" s="14"/>
      <c r="AC1088" s="14"/>
      <c r="AD1088" s="14"/>
      <c r="AE1088" s="14"/>
      <c r="AT1088" s="255" t="s">
        <v>187</v>
      </c>
      <c r="AU1088" s="255" t="s">
        <v>82</v>
      </c>
      <c r="AV1088" s="14" t="s">
        <v>82</v>
      </c>
      <c r="AW1088" s="14" t="s">
        <v>4</v>
      </c>
      <c r="AX1088" s="14" t="s">
        <v>80</v>
      </c>
      <c r="AY1088" s="255" t="s">
        <v>176</v>
      </c>
    </row>
    <row r="1089" s="2" customFormat="1" ht="33" customHeight="1">
      <c r="A1089" s="41"/>
      <c r="B1089" s="42"/>
      <c r="C1089" s="216" t="s">
        <v>1868</v>
      </c>
      <c r="D1089" s="216" t="s">
        <v>178</v>
      </c>
      <c r="E1089" s="217" t="s">
        <v>1869</v>
      </c>
      <c r="F1089" s="218" t="s">
        <v>1870</v>
      </c>
      <c r="G1089" s="219" t="s">
        <v>195</v>
      </c>
      <c r="H1089" s="220">
        <v>2</v>
      </c>
      <c r="I1089" s="221"/>
      <c r="J1089" s="222">
        <f>ROUND(I1089*H1089,2)</f>
        <v>0</v>
      </c>
      <c r="K1089" s="218" t="s">
        <v>182</v>
      </c>
      <c r="L1089" s="47"/>
      <c r="M1089" s="223" t="s">
        <v>21</v>
      </c>
      <c r="N1089" s="224" t="s">
        <v>43</v>
      </c>
      <c r="O1089" s="87"/>
      <c r="P1089" s="225">
        <f>O1089*H1089</f>
        <v>0</v>
      </c>
      <c r="Q1089" s="225">
        <v>1.0000000000000001E-05</v>
      </c>
      <c r="R1089" s="225">
        <f>Q1089*H1089</f>
        <v>2.0000000000000002E-05</v>
      </c>
      <c r="S1089" s="225">
        <v>0</v>
      </c>
      <c r="T1089" s="226">
        <f>S1089*H1089</f>
        <v>0</v>
      </c>
      <c r="U1089" s="41"/>
      <c r="V1089" s="41"/>
      <c r="W1089" s="41"/>
      <c r="X1089" s="41"/>
      <c r="Y1089" s="41"/>
      <c r="Z1089" s="41"/>
      <c r="AA1089" s="41"/>
      <c r="AB1089" s="41"/>
      <c r="AC1089" s="41"/>
      <c r="AD1089" s="41"/>
      <c r="AE1089" s="41"/>
      <c r="AR1089" s="227" t="s">
        <v>308</v>
      </c>
      <c r="AT1089" s="227" t="s">
        <v>178</v>
      </c>
      <c r="AU1089" s="227" t="s">
        <v>82</v>
      </c>
      <c r="AY1089" s="20" t="s">
        <v>176</v>
      </c>
      <c r="BE1089" s="228">
        <f>IF(N1089="základní",J1089,0)</f>
        <v>0</v>
      </c>
      <c r="BF1089" s="228">
        <f>IF(N1089="snížená",J1089,0)</f>
        <v>0</v>
      </c>
      <c r="BG1089" s="228">
        <f>IF(N1089="zákl. přenesená",J1089,0)</f>
        <v>0</v>
      </c>
      <c r="BH1089" s="228">
        <f>IF(N1089="sníž. přenesená",J1089,0)</f>
        <v>0</v>
      </c>
      <c r="BI1089" s="228">
        <f>IF(N1089="nulová",J1089,0)</f>
        <v>0</v>
      </c>
      <c r="BJ1089" s="20" t="s">
        <v>80</v>
      </c>
      <c r="BK1089" s="228">
        <f>ROUND(I1089*H1089,2)</f>
        <v>0</v>
      </c>
      <c r="BL1089" s="20" t="s">
        <v>308</v>
      </c>
      <c r="BM1089" s="227" t="s">
        <v>1871</v>
      </c>
    </row>
    <row r="1090" s="2" customFormat="1">
      <c r="A1090" s="41"/>
      <c r="B1090" s="42"/>
      <c r="C1090" s="43"/>
      <c r="D1090" s="229" t="s">
        <v>185</v>
      </c>
      <c r="E1090" s="43"/>
      <c r="F1090" s="230" t="s">
        <v>1872</v>
      </c>
      <c r="G1090" s="43"/>
      <c r="H1090" s="43"/>
      <c r="I1090" s="231"/>
      <c r="J1090" s="43"/>
      <c r="K1090" s="43"/>
      <c r="L1090" s="47"/>
      <c r="M1090" s="232"/>
      <c r="N1090" s="233"/>
      <c r="O1090" s="87"/>
      <c r="P1090" s="87"/>
      <c r="Q1090" s="87"/>
      <c r="R1090" s="87"/>
      <c r="S1090" s="87"/>
      <c r="T1090" s="88"/>
      <c r="U1090" s="41"/>
      <c r="V1090" s="41"/>
      <c r="W1090" s="41"/>
      <c r="X1090" s="41"/>
      <c r="Y1090" s="41"/>
      <c r="Z1090" s="41"/>
      <c r="AA1090" s="41"/>
      <c r="AB1090" s="41"/>
      <c r="AC1090" s="41"/>
      <c r="AD1090" s="41"/>
      <c r="AE1090" s="41"/>
      <c r="AT1090" s="20" t="s">
        <v>185</v>
      </c>
      <c r="AU1090" s="20" t="s">
        <v>82</v>
      </c>
    </row>
    <row r="1091" s="13" customFormat="1">
      <c r="A1091" s="13"/>
      <c r="B1091" s="234"/>
      <c r="C1091" s="235"/>
      <c r="D1091" s="236" t="s">
        <v>187</v>
      </c>
      <c r="E1091" s="237" t="s">
        <v>21</v>
      </c>
      <c r="F1091" s="238" t="s">
        <v>1836</v>
      </c>
      <c r="G1091" s="235"/>
      <c r="H1091" s="237" t="s">
        <v>21</v>
      </c>
      <c r="I1091" s="239"/>
      <c r="J1091" s="235"/>
      <c r="K1091" s="235"/>
      <c r="L1091" s="240"/>
      <c r="M1091" s="241"/>
      <c r="N1091" s="242"/>
      <c r="O1091" s="242"/>
      <c r="P1091" s="242"/>
      <c r="Q1091" s="242"/>
      <c r="R1091" s="242"/>
      <c r="S1091" s="242"/>
      <c r="T1091" s="243"/>
      <c r="U1091" s="13"/>
      <c r="V1091" s="13"/>
      <c r="W1091" s="13"/>
      <c r="X1091" s="13"/>
      <c r="Y1091" s="13"/>
      <c r="Z1091" s="13"/>
      <c r="AA1091" s="13"/>
      <c r="AB1091" s="13"/>
      <c r="AC1091" s="13"/>
      <c r="AD1091" s="13"/>
      <c r="AE1091" s="13"/>
      <c r="AT1091" s="244" t="s">
        <v>187</v>
      </c>
      <c r="AU1091" s="244" t="s">
        <v>82</v>
      </c>
      <c r="AV1091" s="13" t="s">
        <v>80</v>
      </c>
      <c r="AW1091" s="13" t="s">
        <v>33</v>
      </c>
      <c r="AX1091" s="13" t="s">
        <v>72</v>
      </c>
      <c r="AY1091" s="244" t="s">
        <v>176</v>
      </c>
    </row>
    <row r="1092" s="14" customFormat="1">
      <c r="A1092" s="14"/>
      <c r="B1092" s="245"/>
      <c r="C1092" s="246"/>
      <c r="D1092" s="236" t="s">
        <v>187</v>
      </c>
      <c r="E1092" s="247" t="s">
        <v>21</v>
      </c>
      <c r="F1092" s="248" t="s">
        <v>82</v>
      </c>
      <c r="G1092" s="246"/>
      <c r="H1092" s="249">
        <v>2</v>
      </c>
      <c r="I1092" s="250"/>
      <c r="J1092" s="246"/>
      <c r="K1092" s="246"/>
      <c r="L1092" s="251"/>
      <c r="M1092" s="252"/>
      <c r="N1092" s="253"/>
      <c r="O1092" s="253"/>
      <c r="P1092" s="253"/>
      <c r="Q1092" s="253"/>
      <c r="R1092" s="253"/>
      <c r="S1092" s="253"/>
      <c r="T1092" s="254"/>
      <c r="U1092" s="14"/>
      <c r="V1092" s="14"/>
      <c r="W1092" s="14"/>
      <c r="X1092" s="14"/>
      <c r="Y1092" s="14"/>
      <c r="Z1092" s="14"/>
      <c r="AA1092" s="14"/>
      <c r="AB1092" s="14"/>
      <c r="AC1092" s="14"/>
      <c r="AD1092" s="14"/>
      <c r="AE1092" s="14"/>
      <c r="AT1092" s="255" t="s">
        <v>187</v>
      </c>
      <c r="AU1092" s="255" t="s">
        <v>82</v>
      </c>
      <c r="AV1092" s="14" t="s">
        <v>82</v>
      </c>
      <c r="AW1092" s="14" t="s">
        <v>33</v>
      </c>
      <c r="AX1092" s="14" t="s">
        <v>72</v>
      </c>
      <c r="AY1092" s="255" t="s">
        <v>176</v>
      </c>
    </row>
    <row r="1093" s="15" customFormat="1">
      <c r="A1093" s="15"/>
      <c r="B1093" s="256"/>
      <c r="C1093" s="257"/>
      <c r="D1093" s="236" t="s">
        <v>187</v>
      </c>
      <c r="E1093" s="258" t="s">
        <v>21</v>
      </c>
      <c r="F1093" s="259" t="s">
        <v>192</v>
      </c>
      <c r="G1093" s="257"/>
      <c r="H1093" s="260">
        <v>2</v>
      </c>
      <c r="I1093" s="261"/>
      <c r="J1093" s="257"/>
      <c r="K1093" s="257"/>
      <c r="L1093" s="262"/>
      <c r="M1093" s="263"/>
      <c r="N1093" s="264"/>
      <c r="O1093" s="264"/>
      <c r="P1093" s="264"/>
      <c r="Q1093" s="264"/>
      <c r="R1093" s="264"/>
      <c r="S1093" s="264"/>
      <c r="T1093" s="265"/>
      <c r="U1093" s="15"/>
      <c r="V1093" s="15"/>
      <c r="W1093" s="15"/>
      <c r="X1093" s="15"/>
      <c r="Y1093" s="15"/>
      <c r="Z1093" s="15"/>
      <c r="AA1093" s="15"/>
      <c r="AB1093" s="15"/>
      <c r="AC1093" s="15"/>
      <c r="AD1093" s="15"/>
      <c r="AE1093" s="15"/>
      <c r="AT1093" s="266" t="s">
        <v>187</v>
      </c>
      <c r="AU1093" s="266" t="s">
        <v>82</v>
      </c>
      <c r="AV1093" s="15" t="s">
        <v>183</v>
      </c>
      <c r="AW1093" s="15" t="s">
        <v>33</v>
      </c>
      <c r="AX1093" s="15" t="s">
        <v>80</v>
      </c>
      <c r="AY1093" s="266" t="s">
        <v>176</v>
      </c>
    </row>
    <row r="1094" s="2" customFormat="1" ht="24.15" customHeight="1">
      <c r="A1094" s="41"/>
      <c r="B1094" s="42"/>
      <c r="C1094" s="282" t="s">
        <v>1873</v>
      </c>
      <c r="D1094" s="282" t="s">
        <v>866</v>
      </c>
      <c r="E1094" s="283" t="s">
        <v>1874</v>
      </c>
      <c r="F1094" s="284" t="s">
        <v>1875</v>
      </c>
      <c r="G1094" s="285" t="s">
        <v>195</v>
      </c>
      <c r="H1094" s="286">
        <v>2</v>
      </c>
      <c r="I1094" s="287"/>
      <c r="J1094" s="288">
        <f>ROUND(I1094*H1094,2)</f>
        <v>0</v>
      </c>
      <c r="K1094" s="284" t="s">
        <v>182</v>
      </c>
      <c r="L1094" s="289"/>
      <c r="M1094" s="290" t="s">
        <v>21</v>
      </c>
      <c r="N1094" s="291" t="s">
        <v>43</v>
      </c>
      <c r="O1094" s="87"/>
      <c r="P1094" s="225">
        <f>O1094*H1094</f>
        <v>0</v>
      </c>
      <c r="Q1094" s="225">
        <v>0.0025000000000000001</v>
      </c>
      <c r="R1094" s="225">
        <f>Q1094*H1094</f>
        <v>0.0050000000000000001</v>
      </c>
      <c r="S1094" s="225">
        <v>0</v>
      </c>
      <c r="T1094" s="226">
        <f>S1094*H1094</f>
        <v>0</v>
      </c>
      <c r="U1094" s="41"/>
      <c r="V1094" s="41"/>
      <c r="W1094" s="41"/>
      <c r="X1094" s="41"/>
      <c r="Y1094" s="41"/>
      <c r="Z1094" s="41"/>
      <c r="AA1094" s="41"/>
      <c r="AB1094" s="41"/>
      <c r="AC1094" s="41"/>
      <c r="AD1094" s="41"/>
      <c r="AE1094" s="41"/>
      <c r="AR1094" s="227" t="s">
        <v>445</v>
      </c>
      <c r="AT1094" s="227" t="s">
        <v>866</v>
      </c>
      <c r="AU1094" s="227" t="s">
        <v>82</v>
      </c>
      <c r="AY1094" s="20" t="s">
        <v>176</v>
      </c>
      <c r="BE1094" s="228">
        <f>IF(N1094="základní",J1094,0)</f>
        <v>0</v>
      </c>
      <c r="BF1094" s="228">
        <f>IF(N1094="snížená",J1094,0)</f>
        <v>0</v>
      </c>
      <c r="BG1094" s="228">
        <f>IF(N1094="zákl. přenesená",J1094,0)</f>
        <v>0</v>
      </c>
      <c r="BH1094" s="228">
        <f>IF(N1094="sníž. přenesená",J1094,0)</f>
        <v>0</v>
      </c>
      <c r="BI1094" s="228">
        <f>IF(N1094="nulová",J1094,0)</f>
        <v>0</v>
      </c>
      <c r="BJ1094" s="20" t="s">
        <v>80</v>
      </c>
      <c r="BK1094" s="228">
        <f>ROUND(I1094*H1094,2)</f>
        <v>0</v>
      </c>
      <c r="BL1094" s="20" t="s">
        <v>308</v>
      </c>
      <c r="BM1094" s="227" t="s">
        <v>1876</v>
      </c>
    </row>
    <row r="1095" s="2" customFormat="1" ht="33" customHeight="1">
      <c r="A1095" s="41"/>
      <c r="B1095" s="42"/>
      <c r="C1095" s="216" t="s">
        <v>1877</v>
      </c>
      <c r="D1095" s="216" t="s">
        <v>178</v>
      </c>
      <c r="E1095" s="217" t="s">
        <v>1878</v>
      </c>
      <c r="F1095" s="218" t="s">
        <v>1879</v>
      </c>
      <c r="G1095" s="219" t="s">
        <v>195</v>
      </c>
      <c r="H1095" s="220">
        <v>3</v>
      </c>
      <c r="I1095" s="221"/>
      <c r="J1095" s="222">
        <f>ROUND(I1095*H1095,2)</f>
        <v>0</v>
      </c>
      <c r="K1095" s="218" t="s">
        <v>182</v>
      </c>
      <c r="L1095" s="47"/>
      <c r="M1095" s="223" t="s">
        <v>21</v>
      </c>
      <c r="N1095" s="224" t="s">
        <v>43</v>
      </c>
      <c r="O1095" s="87"/>
      <c r="P1095" s="225">
        <f>O1095*H1095</f>
        <v>0</v>
      </c>
      <c r="Q1095" s="225">
        <v>1.0000000000000001E-05</v>
      </c>
      <c r="R1095" s="225">
        <f>Q1095*H1095</f>
        <v>3.0000000000000004E-05</v>
      </c>
      <c r="S1095" s="225">
        <v>0</v>
      </c>
      <c r="T1095" s="226">
        <f>S1095*H1095</f>
        <v>0</v>
      </c>
      <c r="U1095" s="41"/>
      <c r="V1095" s="41"/>
      <c r="W1095" s="41"/>
      <c r="X1095" s="41"/>
      <c r="Y1095" s="41"/>
      <c r="Z1095" s="41"/>
      <c r="AA1095" s="41"/>
      <c r="AB1095" s="41"/>
      <c r="AC1095" s="41"/>
      <c r="AD1095" s="41"/>
      <c r="AE1095" s="41"/>
      <c r="AR1095" s="227" t="s">
        <v>308</v>
      </c>
      <c r="AT1095" s="227" t="s">
        <v>178</v>
      </c>
      <c r="AU1095" s="227" t="s">
        <v>82</v>
      </c>
      <c r="AY1095" s="20" t="s">
        <v>176</v>
      </c>
      <c r="BE1095" s="228">
        <f>IF(N1095="základní",J1095,0)</f>
        <v>0</v>
      </c>
      <c r="BF1095" s="228">
        <f>IF(N1095="snížená",J1095,0)</f>
        <v>0</v>
      </c>
      <c r="BG1095" s="228">
        <f>IF(N1095="zákl. přenesená",J1095,0)</f>
        <v>0</v>
      </c>
      <c r="BH1095" s="228">
        <f>IF(N1095="sníž. přenesená",J1095,0)</f>
        <v>0</v>
      </c>
      <c r="BI1095" s="228">
        <f>IF(N1095="nulová",J1095,0)</f>
        <v>0</v>
      </c>
      <c r="BJ1095" s="20" t="s">
        <v>80</v>
      </c>
      <c r="BK1095" s="228">
        <f>ROUND(I1095*H1095,2)</f>
        <v>0</v>
      </c>
      <c r="BL1095" s="20" t="s">
        <v>308</v>
      </c>
      <c r="BM1095" s="227" t="s">
        <v>1880</v>
      </c>
    </row>
    <row r="1096" s="2" customFormat="1">
      <c r="A1096" s="41"/>
      <c r="B1096" s="42"/>
      <c r="C1096" s="43"/>
      <c r="D1096" s="229" t="s">
        <v>185</v>
      </c>
      <c r="E1096" s="43"/>
      <c r="F1096" s="230" t="s">
        <v>1881</v>
      </c>
      <c r="G1096" s="43"/>
      <c r="H1096" s="43"/>
      <c r="I1096" s="231"/>
      <c r="J1096" s="43"/>
      <c r="K1096" s="43"/>
      <c r="L1096" s="47"/>
      <c r="M1096" s="232"/>
      <c r="N1096" s="233"/>
      <c r="O1096" s="87"/>
      <c r="P1096" s="87"/>
      <c r="Q1096" s="87"/>
      <c r="R1096" s="87"/>
      <c r="S1096" s="87"/>
      <c r="T1096" s="88"/>
      <c r="U1096" s="41"/>
      <c r="V1096" s="41"/>
      <c r="W1096" s="41"/>
      <c r="X1096" s="41"/>
      <c r="Y1096" s="41"/>
      <c r="Z1096" s="41"/>
      <c r="AA1096" s="41"/>
      <c r="AB1096" s="41"/>
      <c r="AC1096" s="41"/>
      <c r="AD1096" s="41"/>
      <c r="AE1096" s="41"/>
      <c r="AT1096" s="20" t="s">
        <v>185</v>
      </c>
      <c r="AU1096" s="20" t="s">
        <v>82</v>
      </c>
    </row>
    <row r="1097" s="13" customFormat="1">
      <c r="A1097" s="13"/>
      <c r="B1097" s="234"/>
      <c r="C1097" s="235"/>
      <c r="D1097" s="236" t="s">
        <v>187</v>
      </c>
      <c r="E1097" s="237" t="s">
        <v>21</v>
      </c>
      <c r="F1097" s="238" t="s">
        <v>1836</v>
      </c>
      <c r="G1097" s="235"/>
      <c r="H1097" s="237" t="s">
        <v>21</v>
      </c>
      <c r="I1097" s="239"/>
      <c r="J1097" s="235"/>
      <c r="K1097" s="235"/>
      <c r="L1097" s="240"/>
      <c r="M1097" s="241"/>
      <c r="N1097" s="242"/>
      <c r="O1097" s="242"/>
      <c r="P1097" s="242"/>
      <c r="Q1097" s="242"/>
      <c r="R1097" s="242"/>
      <c r="S1097" s="242"/>
      <c r="T1097" s="243"/>
      <c r="U1097" s="13"/>
      <c r="V1097" s="13"/>
      <c r="W1097" s="13"/>
      <c r="X1097" s="13"/>
      <c r="Y1097" s="13"/>
      <c r="Z1097" s="13"/>
      <c r="AA1097" s="13"/>
      <c r="AB1097" s="13"/>
      <c r="AC1097" s="13"/>
      <c r="AD1097" s="13"/>
      <c r="AE1097" s="13"/>
      <c r="AT1097" s="244" t="s">
        <v>187</v>
      </c>
      <c r="AU1097" s="244" t="s">
        <v>82</v>
      </c>
      <c r="AV1097" s="13" t="s">
        <v>80</v>
      </c>
      <c r="AW1097" s="13" t="s">
        <v>33</v>
      </c>
      <c r="AX1097" s="13" t="s">
        <v>72</v>
      </c>
      <c r="AY1097" s="244" t="s">
        <v>176</v>
      </c>
    </row>
    <row r="1098" s="14" customFormat="1">
      <c r="A1098" s="14"/>
      <c r="B1098" s="245"/>
      <c r="C1098" s="246"/>
      <c r="D1098" s="236" t="s">
        <v>187</v>
      </c>
      <c r="E1098" s="247" t="s">
        <v>21</v>
      </c>
      <c r="F1098" s="248" t="s">
        <v>198</v>
      </c>
      <c r="G1098" s="246"/>
      <c r="H1098" s="249">
        <v>3</v>
      </c>
      <c r="I1098" s="250"/>
      <c r="J1098" s="246"/>
      <c r="K1098" s="246"/>
      <c r="L1098" s="251"/>
      <c r="M1098" s="252"/>
      <c r="N1098" s="253"/>
      <c r="O1098" s="253"/>
      <c r="P1098" s="253"/>
      <c r="Q1098" s="253"/>
      <c r="R1098" s="253"/>
      <c r="S1098" s="253"/>
      <c r="T1098" s="254"/>
      <c r="U1098" s="14"/>
      <c r="V1098" s="14"/>
      <c r="W1098" s="14"/>
      <c r="X1098" s="14"/>
      <c r="Y1098" s="14"/>
      <c r="Z1098" s="14"/>
      <c r="AA1098" s="14"/>
      <c r="AB1098" s="14"/>
      <c r="AC1098" s="14"/>
      <c r="AD1098" s="14"/>
      <c r="AE1098" s="14"/>
      <c r="AT1098" s="255" t="s">
        <v>187</v>
      </c>
      <c r="AU1098" s="255" t="s">
        <v>82</v>
      </c>
      <c r="AV1098" s="14" t="s">
        <v>82</v>
      </c>
      <c r="AW1098" s="14" t="s">
        <v>33</v>
      </c>
      <c r="AX1098" s="14" t="s">
        <v>72</v>
      </c>
      <c r="AY1098" s="255" t="s">
        <v>176</v>
      </c>
    </row>
    <row r="1099" s="15" customFormat="1">
      <c r="A1099" s="15"/>
      <c r="B1099" s="256"/>
      <c r="C1099" s="257"/>
      <c r="D1099" s="236" t="s">
        <v>187</v>
      </c>
      <c r="E1099" s="258" t="s">
        <v>21</v>
      </c>
      <c r="F1099" s="259" t="s">
        <v>192</v>
      </c>
      <c r="G1099" s="257"/>
      <c r="H1099" s="260">
        <v>3</v>
      </c>
      <c r="I1099" s="261"/>
      <c r="J1099" s="257"/>
      <c r="K1099" s="257"/>
      <c r="L1099" s="262"/>
      <c r="M1099" s="263"/>
      <c r="N1099" s="264"/>
      <c r="O1099" s="264"/>
      <c r="P1099" s="264"/>
      <c r="Q1099" s="264"/>
      <c r="R1099" s="264"/>
      <c r="S1099" s="264"/>
      <c r="T1099" s="265"/>
      <c r="U1099" s="15"/>
      <c r="V1099" s="15"/>
      <c r="W1099" s="15"/>
      <c r="X1099" s="15"/>
      <c r="Y1099" s="15"/>
      <c r="Z1099" s="15"/>
      <c r="AA1099" s="15"/>
      <c r="AB1099" s="15"/>
      <c r="AC1099" s="15"/>
      <c r="AD1099" s="15"/>
      <c r="AE1099" s="15"/>
      <c r="AT1099" s="266" t="s">
        <v>187</v>
      </c>
      <c r="AU1099" s="266" t="s">
        <v>82</v>
      </c>
      <c r="AV1099" s="15" t="s">
        <v>183</v>
      </c>
      <c r="AW1099" s="15" t="s">
        <v>33</v>
      </c>
      <c r="AX1099" s="15" t="s">
        <v>80</v>
      </c>
      <c r="AY1099" s="266" t="s">
        <v>176</v>
      </c>
    </row>
    <row r="1100" s="2" customFormat="1" ht="24.15" customHeight="1">
      <c r="A1100" s="41"/>
      <c r="B1100" s="42"/>
      <c r="C1100" s="282" t="s">
        <v>1882</v>
      </c>
      <c r="D1100" s="282" t="s">
        <v>866</v>
      </c>
      <c r="E1100" s="283" t="s">
        <v>1883</v>
      </c>
      <c r="F1100" s="284" t="s">
        <v>1884</v>
      </c>
      <c r="G1100" s="285" t="s">
        <v>195</v>
      </c>
      <c r="H1100" s="286">
        <v>3</v>
      </c>
      <c r="I1100" s="287"/>
      <c r="J1100" s="288">
        <f>ROUND(I1100*H1100,2)</f>
        <v>0</v>
      </c>
      <c r="K1100" s="284" t="s">
        <v>182</v>
      </c>
      <c r="L1100" s="289"/>
      <c r="M1100" s="290" t="s">
        <v>21</v>
      </c>
      <c r="N1100" s="291" t="s">
        <v>43</v>
      </c>
      <c r="O1100" s="87"/>
      <c r="P1100" s="225">
        <f>O1100*H1100</f>
        <v>0</v>
      </c>
      <c r="Q1100" s="225">
        <v>0.0067000000000000002</v>
      </c>
      <c r="R1100" s="225">
        <f>Q1100*H1100</f>
        <v>0.0201</v>
      </c>
      <c r="S1100" s="225">
        <v>0</v>
      </c>
      <c r="T1100" s="226">
        <f>S1100*H1100</f>
        <v>0</v>
      </c>
      <c r="U1100" s="41"/>
      <c r="V1100" s="41"/>
      <c r="W1100" s="41"/>
      <c r="X1100" s="41"/>
      <c r="Y1100" s="41"/>
      <c r="Z1100" s="41"/>
      <c r="AA1100" s="41"/>
      <c r="AB1100" s="41"/>
      <c r="AC1100" s="41"/>
      <c r="AD1100" s="41"/>
      <c r="AE1100" s="41"/>
      <c r="AR1100" s="227" t="s">
        <v>445</v>
      </c>
      <c r="AT1100" s="227" t="s">
        <v>866</v>
      </c>
      <c r="AU1100" s="227" t="s">
        <v>82</v>
      </c>
      <c r="AY1100" s="20" t="s">
        <v>176</v>
      </c>
      <c r="BE1100" s="228">
        <f>IF(N1100="základní",J1100,0)</f>
        <v>0</v>
      </c>
      <c r="BF1100" s="228">
        <f>IF(N1100="snížená",J1100,0)</f>
        <v>0</v>
      </c>
      <c r="BG1100" s="228">
        <f>IF(N1100="zákl. přenesená",J1100,0)</f>
        <v>0</v>
      </c>
      <c r="BH1100" s="228">
        <f>IF(N1100="sníž. přenesená",J1100,0)</f>
        <v>0</v>
      </c>
      <c r="BI1100" s="228">
        <f>IF(N1100="nulová",J1100,0)</f>
        <v>0</v>
      </c>
      <c r="BJ1100" s="20" t="s">
        <v>80</v>
      </c>
      <c r="BK1100" s="228">
        <f>ROUND(I1100*H1100,2)</f>
        <v>0</v>
      </c>
      <c r="BL1100" s="20" t="s">
        <v>308</v>
      </c>
      <c r="BM1100" s="227" t="s">
        <v>1885</v>
      </c>
    </row>
    <row r="1101" s="2" customFormat="1" ht="33" customHeight="1">
      <c r="A1101" s="41"/>
      <c r="B1101" s="42"/>
      <c r="C1101" s="216" t="s">
        <v>1886</v>
      </c>
      <c r="D1101" s="216" t="s">
        <v>178</v>
      </c>
      <c r="E1101" s="217" t="s">
        <v>1887</v>
      </c>
      <c r="F1101" s="218" t="s">
        <v>1888</v>
      </c>
      <c r="G1101" s="219" t="s">
        <v>195</v>
      </c>
      <c r="H1101" s="220">
        <v>5</v>
      </c>
      <c r="I1101" s="221"/>
      <c r="J1101" s="222">
        <f>ROUND(I1101*H1101,2)</f>
        <v>0</v>
      </c>
      <c r="K1101" s="218" t="s">
        <v>182</v>
      </c>
      <c r="L1101" s="47"/>
      <c r="M1101" s="223" t="s">
        <v>21</v>
      </c>
      <c r="N1101" s="224" t="s">
        <v>43</v>
      </c>
      <c r="O1101" s="87"/>
      <c r="P1101" s="225">
        <f>O1101*H1101</f>
        <v>0</v>
      </c>
      <c r="Q1101" s="225">
        <v>0.00022000000000000001</v>
      </c>
      <c r="R1101" s="225">
        <f>Q1101*H1101</f>
        <v>0.0011000000000000001</v>
      </c>
      <c r="S1101" s="225">
        <v>0</v>
      </c>
      <c r="T1101" s="226">
        <f>S1101*H1101</f>
        <v>0</v>
      </c>
      <c r="U1101" s="41"/>
      <c r="V1101" s="41"/>
      <c r="W1101" s="41"/>
      <c r="X1101" s="41"/>
      <c r="Y1101" s="41"/>
      <c r="Z1101" s="41"/>
      <c r="AA1101" s="41"/>
      <c r="AB1101" s="41"/>
      <c r="AC1101" s="41"/>
      <c r="AD1101" s="41"/>
      <c r="AE1101" s="41"/>
      <c r="AR1101" s="227" t="s">
        <v>308</v>
      </c>
      <c r="AT1101" s="227" t="s">
        <v>178</v>
      </c>
      <c r="AU1101" s="227" t="s">
        <v>82</v>
      </c>
      <c r="AY1101" s="20" t="s">
        <v>176</v>
      </c>
      <c r="BE1101" s="228">
        <f>IF(N1101="základní",J1101,0)</f>
        <v>0</v>
      </c>
      <c r="BF1101" s="228">
        <f>IF(N1101="snížená",J1101,0)</f>
        <v>0</v>
      </c>
      <c r="BG1101" s="228">
        <f>IF(N1101="zákl. přenesená",J1101,0)</f>
        <v>0</v>
      </c>
      <c r="BH1101" s="228">
        <f>IF(N1101="sníž. přenesená",J1101,0)</f>
        <v>0</v>
      </c>
      <c r="BI1101" s="228">
        <f>IF(N1101="nulová",J1101,0)</f>
        <v>0</v>
      </c>
      <c r="BJ1101" s="20" t="s">
        <v>80</v>
      </c>
      <c r="BK1101" s="228">
        <f>ROUND(I1101*H1101,2)</f>
        <v>0</v>
      </c>
      <c r="BL1101" s="20" t="s">
        <v>308</v>
      </c>
      <c r="BM1101" s="227" t="s">
        <v>1889</v>
      </c>
    </row>
    <row r="1102" s="2" customFormat="1">
      <c r="A1102" s="41"/>
      <c r="B1102" s="42"/>
      <c r="C1102" s="43"/>
      <c r="D1102" s="229" t="s">
        <v>185</v>
      </c>
      <c r="E1102" s="43"/>
      <c r="F1102" s="230" t="s">
        <v>1890</v>
      </c>
      <c r="G1102" s="43"/>
      <c r="H1102" s="43"/>
      <c r="I1102" s="231"/>
      <c r="J1102" s="43"/>
      <c r="K1102" s="43"/>
      <c r="L1102" s="47"/>
      <c r="M1102" s="232"/>
      <c r="N1102" s="233"/>
      <c r="O1102" s="87"/>
      <c r="P1102" s="87"/>
      <c r="Q1102" s="87"/>
      <c r="R1102" s="87"/>
      <c r="S1102" s="87"/>
      <c r="T1102" s="88"/>
      <c r="U1102" s="41"/>
      <c r="V1102" s="41"/>
      <c r="W1102" s="41"/>
      <c r="X1102" s="41"/>
      <c r="Y1102" s="41"/>
      <c r="Z1102" s="41"/>
      <c r="AA1102" s="41"/>
      <c r="AB1102" s="41"/>
      <c r="AC1102" s="41"/>
      <c r="AD1102" s="41"/>
      <c r="AE1102" s="41"/>
      <c r="AT1102" s="20" t="s">
        <v>185</v>
      </c>
      <c r="AU1102" s="20" t="s">
        <v>82</v>
      </c>
    </row>
    <row r="1103" s="14" customFormat="1">
      <c r="A1103" s="14"/>
      <c r="B1103" s="245"/>
      <c r="C1103" s="246"/>
      <c r="D1103" s="236" t="s">
        <v>187</v>
      </c>
      <c r="E1103" s="247" t="s">
        <v>21</v>
      </c>
      <c r="F1103" s="248" t="s">
        <v>1891</v>
      </c>
      <c r="G1103" s="246"/>
      <c r="H1103" s="249">
        <v>4</v>
      </c>
      <c r="I1103" s="250"/>
      <c r="J1103" s="246"/>
      <c r="K1103" s="246"/>
      <c r="L1103" s="251"/>
      <c r="M1103" s="252"/>
      <c r="N1103" s="253"/>
      <c r="O1103" s="253"/>
      <c r="P1103" s="253"/>
      <c r="Q1103" s="253"/>
      <c r="R1103" s="253"/>
      <c r="S1103" s="253"/>
      <c r="T1103" s="254"/>
      <c r="U1103" s="14"/>
      <c r="V1103" s="14"/>
      <c r="W1103" s="14"/>
      <c r="X1103" s="14"/>
      <c r="Y1103" s="14"/>
      <c r="Z1103" s="14"/>
      <c r="AA1103" s="14"/>
      <c r="AB1103" s="14"/>
      <c r="AC1103" s="14"/>
      <c r="AD1103" s="14"/>
      <c r="AE1103" s="14"/>
      <c r="AT1103" s="255" t="s">
        <v>187</v>
      </c>
      <c r="AU1103" s="255" t="s">
        <v>82</v>
      </c>
      <c r="AV1103" s="14" t="s">
        <v>82</v>
      </c>
      <c r="AW1103" s="14" t="s">
        <v>33</v>
      </c>
      <c r="AX1103" s="14" t="s">
        <v>72</v>
      </c>
      <c r="AY1103" s="255" t="s">
        <v>176</v>
      </c>
    </row>
    <row r="1104" s="14" customFormat="1">
      <c r="A1104" s="14"/>
      <c r="B1104" s="245"/>
      <c r="C1104" s="246"/>
      <c r="D1104" s="236" t="s">
        <v>187</v>
      </c>
      <c r="E1104" s="247" t="s">
        <v>21</v>
      </c>
      <c r="F1104" s="248" t="s">
        <v>1892</v>
      </c>
      <c r="G1104" s="246"/>
      <c r="H1104" s="249">
        <v>1</v>
      </c>
      <c r="I1104" s="250"/>
      <c r="J1104" s="246"/>
      <c r="K1104" s="246"/>
      <c r="L1104" s="251"/>
      <c r="M1104" s="252"/>
      <c r="N1104" s="253"/>
      <c r="O1104" s="253"/>
      <c r="P1104" s="253"/>
      <c r="Q1104" s="253"/>
      <c r="R1104" s="253"/>
      <c r="S1104" s="253"/>
      <c r="T1104" s="254"/>
      <c r="U1104" s="14"/>
      <c r="V1104" s="14"/>
      <c r="W1104" s="14"/>
      <c r="X1104" s="14"/>
      <c r="Y1104" s="14"/>
      <c r="Z1104" s="14"/>
      <c r="AA1104" s="14"/>
      <c r="AB1104" s="14"/>
      <c r="AC1104" s="14"/>
      <c r="AD1104" s="14"/>
      <c r="AE1104" s="14"/>
      <c r="AT1104" s="255" t="s">
        <v>187</v>
      </c>
      <c r="AU1104" s="255" t="s">
        <v>82</v>
      </c>
      <c r="AV1104" s="14" t="s">
        <v>82</v>
      </c>
      <c r="AW1104" s="14" t="s">
        <v>33</v>
      </c>
      <c r="AX1104" s="14" t="s">
        <v>72</v>
      </c>
      <c r="AY1104" s="255" t="s">
        <v>176</v>
      </c>
    </row>
    <row r="1105" s="15" customFormat="1">
      <c r="A1105" s="15"/>
      <c r="B1105" s="256"/>
      <c r="C1105" s="257"/>
      <c r="D1105" s="236" t="s">
        <v>187</v>
      </c>
      <c r="E1105" s="258" t="s">
        <v>21</v>
      </c>
      <c r="F1105" s="259" t="s">
        <v>192</v>
      </c>
      <c r="G1105" s="257"/>
      <c r="H1105" s="260">
        <v>5</v>
      </c>
      <c r="I1105" s="261"/>
      <c r="J1105" s="257"/>
      <c r="K1105" s="257"/>
      <c r="L1105" s="262"/>
      <c r="M1105" s="263"/>
      <c r="N1105" s="264"/>
      <c r="O1105" s="264"/>
      <c r="P1105" s="264"/>
      <c r="Q1105" s="264"/>
      <c r="R1105" s="264"/>
      <c r="S1105" s="264"/>
      <c r="T1105" s="265"/>
      <c r="U1105" s="15"/>
      <c r="V1105" s="15"/>
      <c r="W1105" s="15"/>
      <c r="X1105" s="15"/>
      <c r="Y1105" s="15"/>
      <c r="Z1105" s="15"/>
      <c r="AA1105" s="15"/>
      <c r="AB1105" s="15"/>
      <c r="AC1105" s="15"/>
      <c r="AD1105" s="15"/>
      <c r="AE1105" s="15"/>
      <c r="AT1105" s="266" t="s">
        <v>187</v>
      </c>
      <c r="AU1105" s="266" t="s">
        <v>82</v>
      </c>
      <c r="AV1105" s="15" t="s">
        <v>183</v>
      </c>
      <c r="AW1105" s="15" t="s">
        <v>33</v>
      </c>
      <c r="AX1105" s="15" t="s">
        <v>80</v>
      </c>
      <c r="AY1105" s="266" t="s">
        <v>176</v>
      </c>
    </row>
    <row r="1106" s="2" customFormat="1" ht="24.15" customHeight="1">
      <c r="A1106" s="41"/>
      <c r="B1106" s="42"/>
      <c r="C1106" s="282" t="s">
        <v>1893</v>
      </c>
      <c r="D1106" s="282" t="s">
        <v>866</v>
      </c>
      <c r="E1106" s="283" t="s">
        <v>1894</v>
      </c>
      <c r="F1106" s="284" t="s">
        <v>1895</v>
      </c>
      <c r="G1106" s="285" t="s">
        <v>195</v>
      </c>
      <c r="H1106" s="286">
        <v>4</v>
      </c>
      <c r="I1106" s="287"/>
      <c r="J1106" s="288">
        <f>ROUND(I1106*H1106,2)</f>
        <v>0</v>
      </c>
      <c r="K1106" s="284" t="s">
        <v>182</v>
      </c>
      <c r="L1106" s="289"/>
      <c r="M1106" s="290" t="s">
        <v>21</v>
      </c>
      <c r="N1106" s="291" t="s">
        <v>43</v>
      </c>
      <c r="O1106" s="87"/>
      <c r="P1106" s="225">
        <f>O1106*H1106</f>
        <v>0</v>
      </c>
      <c r="Q1106" s="225">
        <v>0.02</v>
      </c>
      <c r="R1106" s="225">
        <f>Q1106*H1106</f>
        <v>0.080000000000000002</v>
      </c>
      <c r="S1106" s="225">
        <v>0</v>
      </c>
      <c r="T1106" s="226">
        <f>S1106*H1106</f>
        <v>0</v>
      </c>
      <c r="U1106" s="41"/>
      <c r="V1106" s="41"/>
      <c r="W1106" s="41"/>
      <c r="X1106" s="41"/>
      <c r="Y1106" s="41"/>
      <c r="Z1106" s="41"/>
      <c r="AA1106" s="41"/>
      <c r="AB1106" s="41"/>
      <c r="AC1106" s="41"/>
      <c r="AD1106" s="41"/>
      <c r="AE1106" s="41"/>
      <c r="AR1106" s="227" t="s">
        <v>445</v>
      </c>
      <c r="AT1106" s="227" t="s">
        <v>866</v>
      </c>
      <c r="AU1106" s="227" t="s">
        <v>82</v>
      </c>
      <c r="AY1106" s="20" t="s">
        <v>176</v>
      </c>
      <c r="BE1106" s="228">
        <f>IF(N1106="základní",J1106,0)</f>
        <v>0</v>
      </c>
      <c r="BF1106" s="228">
        <f>IF(N1106="snížená",J1106,0)</f>
        <v>0</v>
      </c>
      <c r="BG1106" s="228">
        <f>IF(N1106="zákl. přenesená",J1106,0)</f>
        <v>0</v>
      </c>
      <c r="BH1106" s="228">
        <f>IF(N1106="sníž. přenesená",J1106,0)</f>
        <v>0</v>
      </c>
      <c r="BI1106" s="228">
        <f>IF(N1106="nulová",J1106,0)</f>
        <v>0</v>
      </c>
      <c r="BJ1106" s="20" t="s">
        <v>80</v>
      </c>
      <c r="BK1106" s="228">
        <f>ROUND(I1106*H1106,2)</f>
        <v>0</v>
      </c>
      <c r="BL1106" s="20" t="s">
        <v>308</v>
      </c>
      <c r="BM1106" s="227" t="s">
        <v>1896</v>
      </c>
    </row>
    <row r="1107" s="14" customFormat="1">
      <c r="A1107" s="14"/>
      <c r="B1107" s="245"/>
      <c r="C1107" s="246"/>
      <c r="D1107" s="236" t="s">
        <v>187</v>
      </c>
      <c r="E1107" s="247" t="s">
        <v>21</v>
      </c>
      <c r="F1107" s="248" t="s">
        <v>1891</v>
      </c>
      <c r="G1107" s="246"/>
      <c r="H1107" s="249">
        <v>4</v>
      </c>
      <c r="I1107" s="250"/>
      <c r="J1107" s="246"/>
      <c r="K1107" s="246"/>
      <c r="L1107" s="251"/>
      <c r="M1107" s="252"/>
      <c r="N1107" s="253"/>
      <c r="O1107" s="253"/>
      <c r="P1107" s="253"/>
      <c r="Q1107" s="253"/>
      <c r="R1107" s="253"/>
      <c r="S1107" s="253"/>
      <c r="T1107" s="254"/>
      <c r="U1107" s="14"/>
      <c r="V1107" s="14"/>
      <c r="W1107" s="14"/>
      <c r="X1107" s="14"/>
      <c r="Y1107" s="14"/>
      <c r="Z1107" s="14"/>
      <c r="AA1107" s="14"/>
      <c r="AB1107" s="14"/>
      <c r="AC1107" s="14"/>
      <c r="AD1107" s="14"/>
      <c r="AE1107" s="14"/>
      <c r="AT1107" s="255" t="s">
        <v>187</v>
      </c>
      <c r="AU1107" s="255" t="s">
        <v>82</v>
      </c>
      <c r="AV1107" s="14" t="s">
        <v>82</v>
      </c>
      <c r="AW1107" s="14" t="s">
        <v>33</v>
      </c>
      <c r="AX1107" s="14" t="s">
        <v>72</v>
      </c>
      <c r="AY1107" s="255" t="s">
        <v>176</v>
      </c>
    </row>
    <row r="1108" s="15" customFormat="1">
      <c r="A1108" s="15"/>
      <c r="B1108" s="256"/>
      <c r="C1108" s="257"/>
      <c r="D1108" s="236" t="s">
        <v>187</v>
      </c>
      <c r="E1108" s="258" t="s">
        <v>21</v>
      </c>
      <c r="F1108" s="259" t="s">
        <v>192</v>
      </c>
      <c r="G1108" s="257"/>
      <c r="H1108" s="260">
        <v>4</v>
      </c>
      <c r="I1108" s="261"/>
      <c r="J1108" s="257"/>
      <c r="K1108" s="257"/>
      <c r="L1108" s="262"/>
      <c r="M1108" s="263"/>
      <c r="N1108" s="264"/>
      <c r="O1108" s="264"/>
      <c r="P1108" s="264"/>
      <c r="Q1108" s="264"/>
      <c r="R1108" s="264"/>
      <c r="S1108" s="264"/>
      <c r="T1108" s="265"/>
      <c r="U1108" s="15"/>
      <c r="V1108" s="15"/>
      <c r="W1108" s="15"/>
      <c r="X1108" s="15"/>
      <c r="Y1108" s="15"/>
      <c r="Z1108" s="15"/>
      <c r="AA1108" s="15"/>
      <c r="AB1108" s="15"/>
      <c r="AC1108" s="15"/>
      <c r="AD1108" s="15"/>
      <c r="AE1108" s="15"/>
      <c r="AT1108" s="266" t="s">
        <v>187</v>
      </c>
      <c r="AU1108" s="266" t="s">
        <v>82</v>
      </c>
      <c r="AV1108" s="15" t="s">
        <v>183</v>
      </c>
      <c r="AW1108" s="15" t="s">
        <v>33</v>
      </c>
      <c r="AX1108" s="15" t="s">
        <v>80</v>
      </c>
      <c r="AY1108" s="266" t="s">
        <v>176</v>
      </c>
    </row>
    <row r="1109" s="2" customFormat="1" ht="24.15" customHeight="1">
      <c r="A1109" s="41"/>
      <c r="B1109" s="42"/>
      <c r="C1109" s="282" t="s">
        <v>1897</v>
      </c>
      <c r="D1109" s="282" t="s">
        <v>866</v>
      </c>
      <c r="E1109" s="283" t="s">
        <v>1898</v>
      </c>
      <c r="F1109" s="284" t="s">
        <v>1899</v>
      </c>
      <c r="G1109" s="285" t="s">
        <v>195</v>
      </c>
      <c r="H1109" s="286">
        <v>1</v>
      </c>
      <c r="I1109" s="287"/>
      <c r="J1109" s="288">
        <f>ROUND(I1109*H1109,2)</f>
        <v>0</v>
      </c>
      <c r="K1109" s="284" t="s">
        <v>182</v>
      </c>
      <c r="L1109" s="289"/>
      <c r="M1109" s="290" t="s">
        <v>21</v>
      </c>
      <c r="N1109" s="291" t="s">
        <v>43</v>
      </c>
      <c r="O1109" s="87"/>
      <c r="P1109" s="225">
        <f>O1109*H1109</f>
        <v>0</v>
      </c>
      <c r="Q1109" s="225">
        <v>0.02</v>
      </c>
      <c r="R1109" s="225">
        <f>Q1109*H1109</f>
        <v>0.02</v>
      </c>
      <c r="S1109" s="225">
        <v>0</v>
      </c>
      <c r="T1109" s="226">
        <f>S1109*H1109</f>
        <v>0</v>
      </c>
      <c r="U1109" s="41"/>
      <c r="V1109" s="41"/>
      <c r="W1109" s="41"/>
      <c r="X1109" s="41"/>
      <c r="Y1109" s="41"/>
      <c r="Z1109" s="41"/>
      <c r="AA1109" s="41"/>
      <c r="AB1109" s="41"/>
      <c r="AC1109" s="41"/>
      <c r="AD1109" s="41"/>
      <c r="AE1109" s="41"/>
      <c r="AR1109" s="227" t="s">
        <v>445</v>
      </c>
      <c r="AT1109" s="227" t="s">
        <v>866</v>
      </c>
      <c r="AU1109" s="227" t="s">
        <v>82</v>
      </c>
      <c r="AY1109" s="20" t="s">
        <v>176</v>
      </c>
      <c r="BE1109" s="228">
        <f>IF(N1109="základní",J1109,0)</f>
        <v>0</v>
      </c>
      <c r="BF1109" s="228">
        <f>IF(N1109="snížená",J1109,0)</f>
        <v>0</v>
      </c>
      <c r="BG1109" s="228">
        <f>IF(N1109="zákl. přenesená",J1109,0)</f>
        <v>0</v>
      </c>
      <c r="BH1109" s="228">
        <f>IF(N1109="sníž. přenesená",J1109,0)</f>
        <v>0</v>
      </c>
      <c r="BI1109" s="228">
        <f>IF(N1109="nulová",J1109,0)</f>
        <v>0</v>
      </c>
      <c r="BJ1109" s="20" t="s">
        <v>80</v>
      </c>
      <c r="BK1109" s="228">
        <f>ROUND(I1109*H1109,2)</f>
        <v>0</v>
      </c>
      <c r="BL1109" s="20" t="s">
        <v>308</v>
      </c>
      <c r="BM1109" s="227" t="s">
        <v>1900</v>
      </c>
    </row>
    <row r="1110" s="14" customFormat="1">
      <c r="A1110" s="14"/>
      <c r="B1110" s="245"/>
      <c r="C1110" s="246"/>
      <c r="D1110" s="236" t="s">
        <v>187</v>
      </c>
      <c r="E1110" s="247" t="s">
        <v>21</v>
      </c>
      <c r="F1110" s="248" t="s">
        <v>1892</v>
      </c>
      <c r="G1110" s="246"/>
      <c r="H1110" s="249">
        <v>1</v>
      </c>
      <c r="I1110" s="250"/>
      <c r="J1110" s="246"/>
      <c r="K1110" s="246"/>
      <c r="L1110" s="251"/>
      <c r="M1110" s="252"/>
      <c r="N1110" s="253"/>
      <c r="O1110" s="253"/>
      <c r="P1110" s="253"/>
      <c r="Q1110" s="253"/>
      <c r="R1110" s="253"/>
      <c r="S1110" s="253"/>
      <c r="T1110" s="254"/>
      <c r="U1110" s="14"/>
      <c r="V1110" s="14"/>
      <c r="W1110" s="14"/>
      <c r="X1110" s="14"/>
      <c r="Y1110" s="14"/>
      <c r="Z1110" s="14"/>
      <c r="AA1110" s="14"/>
      <c r="AB1110" s="14"/>
      <c r="AC1110" s="14"/>
      <c r="AD1110" s="14"/>
      <c r="AE1110" s="14"/>
      <c r="AT1110" s="255" t="s">
        <v>187</v>
      </c>
      <c r="AU1110" s="255" t="s">
        <v>82</v>
      </c>
      <c r="AV1110" s="14" t="s">
        <v>82</v>
      </c>
      <c r="AW1110" s="14" t="s">
        <v>33</v>
      </c>
      <c r="AX1110" s="14" t="s">
        <v>72</v>
      </c>
      <c r="AY1110" s="255" t="s">
        <v>176</v>
      </c>
    </row>
    <row r="1111" s="15" customFormat="1">
      <c r="A1111" s="15"/>
      <c r="B1111" s="256"/>
      <c r="C1111" s="257"/>
      <c r="D1111" s="236" t="s">
        <v>187</v>
      </c>
      <c r="E1111" s="258" t="s">
        <v>21</v>
      </c>
      <c r="F1111" s="259" t="s">
        <v>192</v>
      </c>
      <c r="G1111" s="257"/>
      <c r="H1111" s="260">
        <v>1</v>
      </c>
      <c r="I1111" s="261"/>
      <c r="J1111" s="257"/>
      <c r="K1111" s="257"/>
      <c r="L1111" s="262"/>
      <c r="M1111" s="263"/>
      <c r="N1111" s="264"/>
      <c r="O1111" s="264"/>
      <c r="P1111" s="264"/>
      <c r="Q1111" s="264"/>
      <c r="R1111" s="264"/>
      <c r="S1111" s="264"/>
      <c r="T1111" s="265"/>
      <c r="U1111" s="15"/>
      <c r="V1111" s="15"/>
      <c r="W1111" s="15"/>
      <c r="X1111" s="15"/>
      <c r="Y1111" s="15"/>
      <c r="Z1111" s="15"/>
      <c r="AA1111" s="15"/>
      <c r="AB1111" s="15"/>
      <c r="AC1111" s="15"/>
      <c r="AD1111" s="15"/>
      <c r="AE1111" s="15"/>
      <c r="AT1111" s="266" t="s">
        <v>187</v>
      </c>
      <c r="AU1111" s="266" t="s">
        <v>82</v>
      </c>
      <c r="AV1111" s="15" t="s">
        <v>183</v>
      </c>
      <c r="AW1111" s="15" t="s">
        <v>33</v>
      </c>
      <c r="AX1111" s="15" t="s">
        <v>80</v>
      </c>
      <c r="AY1111" s="266" t="s">
        <v>176</v>
      </c>
    </row>
    <row r="1112" s="2" customFormat="1" ht="37.8" customHeight="1">
      <c r="A1112" s="41"/>
      <c r="B1112" s="42"/>
      <c r="C1112" s="216" t="s">
        <v>1901</v>
      </c>
      <c r="D1112" s="216" t="s">
        <v>178</v>
      </c>
      <c r="E1112" s="217" t="s">
        <v>1902</v>
      </c>
      <c r="F1112" s="218" t="s">
        <v>1903</v>
      </c>
      <c r="G1112" s="219" t="s">
        <v>195</v>
      </c>
      <c r="H1112" s="220">
        <v>3</v>
      </c>
      <c r="I1112" s="221"/>
      <c r="J1112" s="222">
        <f>ROUND(I1112*H1112,2)</f>
        <v>0</v>
      </c>
      <c r="K1112" s="218" t="s">
        <v>182</v>
      </c>
      <c r="L1112" s="47"/>
      <c r="M1112" s="223" t="s">
        <v>21</v>
      </c>
      <c r="N1112" s="224" t="s">
        <v>43</v>
      </c>
      <c r="O1112" s="87"/>
      <c r="P1112" s="225">
        <f>O1112*H1112</f>
        <v>0</v>
      </c>
      <c r="Q1112" s="225">
        <v>0.0050299999999999997</v>
      </c>
      <c r="R1112" s="225">
        <f>Q1112*H1112</f>
        <v>0.015089999999999999</v>
      </c>
      <c r="S1112" s="225">
        <v>0</v>
      </c>
      <c r="T1112" s="226">
        <f>S1112*H1112</f>
        <v>0</v>
      </c>
      <c r="U1112" s="41"/>
      <c r="V1112" s="41"/>
      <c r="W1112" s="41"/>
      <c r="X1112" s="41"/>
      <c r="Y1112" s="41"/>
      <c r="Z1112" s="41"/>
      <c r="AA1112" s="41"/>
      <c r="AB1112" s="41"/>
      <c r="AC1112" s="41"/>
      <c r="AD1112" s="41"/>
      <c r="AE1112" s="41"/>
      <c r="AR1112" s="227" t="s">
        <v>308</v>
      </c>
      <c r="AT1112" s="227" t="s">
        <v>178</v>
      </c>
      <c r="AU1112" s="227" t="s">
        <v>82</v>
      </c>
      <c r="AY1112" s="20" t="s">
        <v>176</v>
      </c>
      <c r="BE1112" s="228">
        <f>IF(N1112="základní",J1112,0)</f>
        <v>0</v>
      </c>
      <c r="BF1112" s="228">
        <f>IF(N1112="snížená",J1112,0)</f>
        <v>0</v>
      </c>
      <c r="BG1112" s="228">
        <f>IF(N1112="zákl. přenesená",J1112,0)</f>
        <v>0</v>
      </c>
      <c r="BH1112" s="228">
        <f>IF(N1112="sníž. přenesená",J1112,0)</f>
        <v>0</v>
      </c>
      <c r="BI1112" s="228">
        <f>IF(N1112="nulová",J1112,0)</f>
        <v>0</v>
      </c>
      <c r="BJ1112" s="20" t="s">
        <v>80</v>
      </c>
      <c r="BK1112" s="228">
        <f>ROUND(I1112*H1112,2)</f>
        <v>0</v>
      </c>
      <c r="BL1112" s="20" t="s">
        <v>308</v>
      </c>
      <c r="BM1112" s="227" t="s">
        <v>1904</v>
      </c>
    </row>
    <row r="1113" s="2" customFormat="1">
      <c r="A1113" s="41"/>
      <c r="B1113" s="42"/>
      <c r="C1113" s="43"/>
      <c r="D1113" s="229" t="s">
        <v>185</v>
      </c>
      <c r="E1113" s="43"/>
      <c r="F1113" s="230" t="s">
        <v>1905</v>
      </c>
      <c r="G1113" s="43"/>
      <c r="H1113" s="43"/>
      <c r="I1113" s="231"/>
      <c r="J1113" s="43"/>
      <c r="K1113" s="43"/>
      <c r="L1113" s="47"/>
      <c r="M1113" s="232"/>
      <c r="N1113" s="233"/>
      <c r="O1113" s="87"/>
      <c r="P1113" s="87"/>
      <c r="Q1113" s="87"/>
      <c r="R1113" s="87"/>
      <c r="S1113" s="87"/>
      <c r="T1113" s="88"/>
      <c r="U1113" s="41"/>
      <c r="V1113" s="41"/>
      <c r="W1113" s="41"/>
      <c r="X1113" s="41"/>
      <c r="Y1113" s="41"/>
      <c r="Z1113" s="41"/>
      <c r="AA1113" s="41"/>
      <c r="AB1113" s="41"/>
      <c r="AC1113" s="41"/>
      <c r="AD1113" s="41"/>
      <c r="AE1113" s="41"/>
      <c r="AT1113" s="20" t="s">
        <v>185</v>
      </c>
      <c r="AU1113" s="20" t="s">
        <v>82</v>
      </c>
    </row>
    <row r="1114" s="13" customFormat="1">
      <c r="A1114" s="13"/>
      <c r="B1114" s="234"/>
      <c r="C1114" s="235"/>
      <c r="D1114" s="236" t="s">
        <v>187</v>
      </c>
      <c r="E1114" s="237" t="s">
        <v>21</v>
      </c>
      <c r="F1114" s="238" t="s">
        <v>1836</v>
      </c>
      <c r="G1114" s="235"/>
      <c r="H1114" s="237" t="s">
        <v>21</v>
      </c>
      <c r="I1114" s="239"/>
      <c r="J1114" s="235"/>
      <c r="K1114" s="235"/>
      <c r="L1114" s="240"/>
      <c r="M1114" s="241"/>
      <c r="N1114" s="242"/>
      <c r="O1114" s="242"/>
      <c r="P1114" s="242"/>
      <c r="Q1114" s="242"/>
      <c r="R1114" s="242"/>
      <c r="S1114" s="242"/>
      <c r="T1114" s="243"/>
      <c r="U1114" s="13"/>
      <c r="V1114" s="13"/>
      <c r="W1114" s="13"/>
      <c r="X1114" s="13"/>
      <c r="Y1114" s="13"/>
      <c r="Z1114" s="13"/>
      <c r="AA1114" s="13"/>
      <c r="AB1114" s="13"/>
      <c r="AC1114" s="13"/>
      <c r="AD1114" s="13"/>
      <c r="AE1114" s="13"/>
      <c r="AT1114" s="244" t="s">
        <v>187</v>
      </c>
      <c r="AU1114" s="244" t="s">
        <v>82</v>
      </c>
      <c r="AV1114" s="13" t="s">
        <v>80</v>
      </c>
      <c r="AW1114" s="13" t="s">
        <v>33</v>
      </c>
      <c r="AX1114" s="13" t="s">
        <v>72</v>
      </c>
      <c r="AY1114" s="244" t="s">
        <v>176</v>
      </c>
    </row>
    <row r="1115" s="14" customFormat="1">
      <c r="A1115" s="14"/>
      <c r="B1115" s="245"/>
      <c r="C1115" s="246"/>
      <c r="D1115" s="236" t="s">
        <v>187</v>
      </c>
      <c r="E1115" s="247" t="s">
        <v>21</v>
      </c>
      <c r="F1115" s="248" t="s">
        <v>198</v>
      </c>
      <c r="G1115" s="246"/>
      <c r="H1115" s="249">
        <v>3</v>
      </c>
      <c r="I1115" s="250"/>
      <c r="J1115" s="246"/>
      <c r="K1115" s="246"/>
      <c r="L1115" s="251"/>
      <c r="M1115" s="252"/>
      <c r="N1115" s="253"/>
      <c r="O1115" s="253"/>
      <c r="P1115" s="253"/>
      <c r="Q1115" s="253"/>
      <c r="R1115" s="253"/>
      <c r="S1115" s="253"/>
      <c r="T1115" s="254"/>
      <c r="U1115" s="14"/>
      <c r="V1115" s="14"/>
      <c r="W1115" s="14"/>
      <c r="X1115" s="14"/>
      <c r="Y1115" s="14"/>
      <c r="Z1115" s="14"/>
      <c r="AA1115" s="14"/>
      <c r="AB1115" s="14"/>
      <c r="AC1115" s="14"/>
      <c r="AD1115" s="14"/>
      <c r="AE1115" s="14"/>
      <c r="AT1115" s="255" t="s">
        <v>187</v>
      </c>
      <c r="AU1115" s="255" t="s">
        <v>82</v>
      </c>
      <c r="AV1115" s="14" t="s">
        <v>82</v>
      </c>
      <c r="AW1115" s="14" t="s">
        <v>33</v>
      </c>
      <c r="AX1115" s="14" t="s">
        <v>72</v>
      </c>
      <c r="AY1115" s="255" t="s">
        <v>176</v>
      </c>
    </row>
    <row r="1116" s="15" customFormat="1">
      <c r="A1116" s="15"/>
      <c r="B1116" s="256"/>
      <c r="C1116" s="257"/>
      <c r="D1116" s="236" t="s">
        <v>187</v>
      </c>
      <c r="E1116" s="258" t="s">
        <v>21</v>
      </c>
      <c r="F1116" s="259" t="s">
        <v>192</v>
      </c>
      <c r="G1116" s="257"/>
      <c r="H1116" s="260">
        <v>3</v>
      </c>
      <c r="I1116" s="261"/>
      <c r="J1116" s="257"/>
      <c r="K1116" s="257"/>
      <c r="L1116" s="262"/>
      <c r="M1116" s="263"/>
      <c r="N1116" s="264"/>
      <c r="O1116" s="264"/>
      <c r="P1116" s="264"/>
      <c r="Q1116" s="264"/>
      <c r="R1116" s="264"/>
      <c r="S1116" s="264"/>
      <c r="T1116" s="265"/>
      <c r="U1116" s="15"/>
      <c r="V1116" s="15"/>
      <c r="W1116" s="15"/>
      <c r="X1116" s="15"/>
      <c r="Y1116" s="15"/>
      <c r="Z1116" s="15"/>
      <c r="AA1116" s="15"/>
      <c r="AB1116" s="15"/>
      <c r="AC1116" s="15"/>
      <c r="AD1116" s="15"/>
      <c r="AE1116" s="15"/>
      <c r="AT1116" s="266" t="s">
        <v>187</v>
      </c>
      <c r="AU1116" s="266" t="s">
        <v>82</v>
      </c>
      <c r="AV1116" s="15" t="s">
        <v>183</v>
      </c>
      <c r="AW1116" s="15" t="s">
        <v>33</v>
      </c>
      <c r="AX1116" s="15" t="s">
        <v>80</v>
      </c>
      <c r="AY1116" s="266" t="s">
        <v>176</v>
      </c>
    </row>
    <row r="1117" s="2" customFormat="1" ht="33" customHeight="1">
      <c r="A1117" s="41"/>
      <c r="B1117" s="42"/>
      <c r="C1117" s="216" t="s">
        <v>1906</v>
      </c>
      <c r="D1117" s="216" t="s">
        <v>178</v>
      </c>
      <c r="E1117" s="217" t="s">
        <v>1907</v>
      </c>
      <c r="F1117" s="218" t="s">
        <v>1908</v>
      </c>
      <c r="G1117" s="219" t="s">
        <v>181</v>
      </c>
      <c r="H1117" s="220">
        <v>2.992</v>
      </c>
      <c r="I1117" s="221"/>
      <c r="J1117" s="222">
        <f>ROUND(I1117*H1117,2)</f>
        <v>0</v>
      </c>
      <c r="K1117" s="218" t="s">
        <v>182</v>
      </c>
      <c r="L1117" s="47"/>
      <c r="M1117" s="223" t="s">
        <v>21</v>
      </c>
      <c r="N1117" s="224" t="s">
        <v>43</v>
      </c>
      <c r="O1117" s="87"/>
      <c r="P1117" s="225">
        <f>O1117*H1117</f>
        <v>0</v>
      </c>
      <c r="Q1117" s="225">
        <v>0.017100000000000001</v>
      </c>
      <c r="R1117" s="225">
        <f>Q1117*H1117</f>
        <v>0.051163199999999999</v>
      </c>
      <c r="S1117" s="225">
        <v>0</v>
      </c>
      <c r="T1117" s="226">
        <f>S1117*H1117</f>
        <v>0</v>
      </c>
      <c r="U1117" s="41"/>
      <c r="V1117" s="41"/>
      <c r="W1117" s="41"/>
      <c r="X1117" s="41"/>
      <c r="Y1117" s="41"/>
      <c r="Z1117" s="41"/>
      <c r="AA1117" s="41"/>
      <c r="AB1117" s="41"/>
      <c r="AC1117" s="41"/>
      <c r="AD1117" s="41"/>
      <c r="AE1117" s="41"/>
      <c r="AR1117" s="227" t="s">
        <v>308</v>
      </c>
      <c r="AT1117" s="227" t="s">
        <v>178</v>
      </c>
      <c r="AU1117" s="227" t="s">
        <v>82</v>
      </c>
      <c r="AY1117" s="20" t="s">
        <v>176</v>
      </c>
      <c r="BE1117" s="228">
        <f>IF(N1117="základní",J1117,0)</f>
        <v>0</v>
      </c>
      <c r="BF1117" s="228">
        <f>IF(N1117="snížená",J1117,0)</f>
        <v>0</v>
      </c>
      <c r="BG1117" s="228">
        <f>IF(N1117="zákl. přenesená",J1117,0)</f>
        <v>0</v>
      </c>
      <c r="BH1117" s="228">
        <f>IF(N1117="sníž. přenesená",J1117,0)</f>
        <v>0</v>
      </c>
      <c r="BI1117" s="228">
        <f>IF(N1117="nulová",J1117,0)</f>
        <v>0</v>
      </c>
      <c r="BJ1117" s="20" t="s">
        <v>80</v>
      </c>
      <c r="BK1117" s="228">
        <f>ROUND(I1117*H1117,2)</f>
        <v>0</v>
      </c>
      <c r="BL1117" s="20" t="s">
        <v>308</v>
      </c>
      <c r="BM1117" s="227" t="s">
        <v>1909</v>
      </c>
    </row>
    <row r="1118" s="2" customFormat="1">
      <c r="A1118" s="41"/>
      <c r="B1118" s="42"/>
      <c r="C1118" s="43"/>
      <c r="D1118" s="229" t="s">
        <v>185</v>
      </c>
      <c r="E1118" s="43"/>
      <c r="F1118" s="230" t="s">
        <v>1910</v>
      </c>
      <c r="G1118" s="43"/>
      <c r="H1118" s="43"/>
      <c r="I1118" s="231"/>
      <c r="J1118" s="43"/>
      <c r="K1118" s="43"/>
      <c r="L1118" s="47"/>
      <c r="M1118" s="232"/>
      <c r="N1118" s="233"/>
      <c r="O1118" s="87"/>
      <c r="P1118" s="87"/>
      <c r="Q1118" s="87"/>
      <c r="R1118" s="87"/>
      <c r="S1118" s="87"/>
      <c r="T1118" s="88"/>
      <c r="U1118" s="41"/>
      <c r="V1118" s="41"/>
      <c r="W1118" s="41"/>
      <c r="X1118" s="41"/>
      <c r="Y1118" s="41"/>
      <c r="Z1118" s="41"/>
      <c r="AA1118" s="41"/>
      <c r="AB1118" s="41"/>
      <c r="AC1118" s="41"/>
      <c r="AD1118" s="41"/>
      <c r="AE1118" s="41"/>
      <c r="AT1118" s="20" t="s">
        <v>185</v>
      </c>
      <c r="AU1118" s="20" t="s">
        <v>82</v>
      </c>
    </row>
    <row r="1119" s="13" customFormat="1">
      <c r="A1119" s="13"/>
      <c r="B1119" s="234"/>
      <c r="C1119" s="235"/>
      <c r="D1119" s="236" t="s">
        <v>187</v>
      </c>
      <c r="E1119" s="237" t="s">
        <v>21</v>
      </c>
      <c r="F1119" s="238" t="s">
        <v>1836</v>
      </c>
      <c r="G1119" s="235"/>
      <c r="H1119" s="237" t="s">
        <v>21</v>
      </c>
      <c r="I1119" s="239"/>
      <c r="J1119" s="235"/>
      <c r="K1119" s="235"/>
      <c r="L1119" s="240"/>
      <c r="M1119" s="241"/>
      <c r="N1119" s="242"/>
      <c r="O1119" s="242"/>
      <c r="P1119" s="242"/>
      <c r="Q1119" s="242"/>
      <c r="R1119" s="242"/>
      <c r="S1119" s="242"/>
      <c r="T1119" s="243"/>
      <c r="U1119" s="13"/>
      <c r="V1119" s="13"/>
      <c r="W1119" s="13"/>
      <c r="X1119" s="13"/>
      <c r="Y1119" s="13"/>
      <c r="Z1119" s="13"/>
      <c r="AA1119" s="13"/>
      <c r="AB1119" s="13"/>
      <c r="AC1119" s="13"/>
      <c r="AD1119" s="13"/>
      <c r="AE1119" s="13"/>
      <c r="AT1119" s="244" t="s">
        <v>187</v>
      </c>
      <c r="AU1119" s="244" t="s">
        <v>82</v>
      </c>
      <c r="AV1119" s="13" t="s">
        <v>80</v>
      </c>
      <c r="AW1119" s="13" t="s">
        <v>33</v>
      </c>
      <c r="AX1119" s="13" t="s">
        <v>72</v>
      </c>
      <c r="AY1119" s="244" t="s">
        <v>176</v>
      </c>
    </row>
    <row r="1120" s="14" customFormat="1">
      <c r="A1120" s="14"/>
      <c r="B1120" s="245"/>
      <c r="C1120" s="246"/>
      <c r="D1120" s="236" t="s">
        <v>187</v>
      </c>
      <c r="E1120" s="247" t="s">
        <v>21</v>
      </c>
      <c r="F1120" s="248" t="s">
        <v>1911</v>
      </c>
      <c r="G1120" s="246"/>
      <c r="H1120" s="249">
        <v>5.75</v>
      </c>
      <c r="I1120" s="250"/>
      <c r="J1120" s="246"/>
      <c r="K1120" s="246"/>
      <c r="L1120" s="251"/>
      <c r="M1120" s="252"/>
      <c r="N1120" s="253"/>
      <c r="O1120" s="253"/>
      <c r="P1120" s="253"/>
      <c r="Q1120" s="253"/>
      <c r="R1120" s="253"/>
      <c r="S1120" s="253"/>
      <c r="T1120" s="254"/>
      <c r="U1120" s="14"/>
      <c r="V1120" s="14"/>
      <c r="W1120" s="14"/>
      <c r="X1120" s="14"/>
      <c r="Y1120" s="14"/>
      <c r="Z1120" s="14"/>
      <c r="AA1120" s="14"/>
      <c r="AB1120" s="14"/>
      <c r="AC1120" s="14"/>
      <c r="AD1120" s="14"/>
      <c r="AE1120" s="14"/>
      <c r="AT1120" s="255" t="s">
        <v>187</v>
      </c>
      <c r="AU1120" s="255" t="s">
        <v>82</v>
      </c>
      <c r="AV1120" s="14" t="s">
        <v>82</v>
      </c>
      <c r="AW1120" s="14" t="s">
        <v>33</v>
      </c>
      <c r="AX1120" s="14" t="s">
        <v>72</v>
      </c>
      <c r="AY1120" s="255" t="s">
        <v>176</v>
      </c>
    </row>
    <row r="1121" s="14" customFormat="1">
      <c r="A1121" s="14"/>
      <c r="B1121" s="245"/>
      <c r="C1121" s="246"/>
      <c r="D1121" s="236" t="s">
        <v>187</v>
      </c>
      <c r="E1121" s="247" t="s">
        <v>21</v>
      </c>
      <c r="F1121" s="248" t="s">
        <v>962</v>
      </c>
      <c r="G1121" s="246"/>
      <c r="H1121" s="249">
        <v>-2.758</v>
      </c>
      <c r="I1121" s="250"/>
      <c r="J1121" s="246"/>
      <c r="K1121" s="246"/>
      <c r="L1121" s="251"/>
      <c r="M1121" s="252"/>
      <c r="N1121" s="253"/>
      <c r="O1121" s="253"/>
      <c r="P1121" s="253"/>
      <c r="Q1121" s="253"/>
      <c r="R1121" s="253"/>
      <c r="S1121" s="253"/>
      <c r="T1121" s="254"/>
      <c r="U1121" s="14"/>
      <c r="V1121" s="14"/>
      <c r="W1121" s="14"/>
      <c r="X1121" s="14"/>
      <c r="Y1121" s="14"/>
      <c r="Z1121" s="14"/>
      <c r="AA1121" s="14"/>
      <c r="AB1121" s="14"/>
      <c r="AC1121" s="14"/>
      <c r="AD1121" s="14"/>
      <c r="AE1121" s="14"/>
      <c r="AT1121" s="255" t="s">
        <v>187</v>
      </c>
      <c r="AU1121" s="255" t="s">
        <v>82</v>
      </c>
      <c r="AV1121" s="14" t="s">
        <v>82</v>
      </c>
      <c r="AW1121" s="14" t="s">
        <v>33</v>
      </c>
      <c r="AX1121" s="14" t="s">
        <v>72</v>
      </c>
      <c r="AY1121" s="255" t="s">
        <v>176</v>
      </c>
    </row>
    <row r="1122" s="15" customFormat="1">
      <c r="A1122" s="15"/>
      <c r="B1122" s="256"/>
      <c r="C1122" s="257"/>
      <c r="D1122" s="236" t="s">
        <v>187</v>
      </c>
      <c r="E1122" s="258" t="s">
        <v>21</v>
      </c>
      <c r="F1122" s="259" t="s">
        <v>192</v>
      </c>
      <c r="G1122" s="257"/>
      <c r="H1122" s="260">
        <v>2.992</v>
      </c>
      <c r="I1122" s="261"/>
      <c r="J1122" s="257"/>
      <c r="K1122" s="257"/>
      <c r="L1122" s="262"/>
      <c r="M1122" s="263"/>
      <c r="N1122" s="264"/>
      <c r="O1122" s="264"/>
      <c r="P1122" s="264"/>
      <c r="Q1122" s="264"/>
      <c r="R1122" s="264"/>
      <c r="S1122" s="264"/>
      <c r="T1122" s="265"/>
      <c r="U1122" s="15"/>
      <c r="V1122" s="15"/>
      <c r="W1122" s="15"/>
      <c r="X1122" s="15"/>
      <c r="Y1122" s="15"/>
      <c r="Z1122" s="15"/>
      <c r="AA1122" s="15"/>
      <c r="AB1122" s="15"/>
      <c r="AC1122" s="15"/>
      <c r="AD1122" s="15"/>
      <c r="AE1122" s="15"/>
      <c r="AT1122" s="266" t="s">
        <v>187</v>
      </c>
      <c r="AU1122" s="266" t="s">
        <v>82</v>
      </c>
      <c r="AV1122" s="15" t="s">
        <v>183</v>
      </c>
      <c r="AW1122" s="15" t="s">
        <v>33</v>
      </c>
      <c r="AX1122" s="15" t="s">
        <v>80</v>
      </c>
      <c r="AY1122" s="266" t="s">
        <v>176</v>
      </c>
    </row>
    <row r="1123" s="2" customFormat="1" ht="44.25" customHeight="1">
      <c r="A1123" s="41"/>
      <c r="B1123" s="42"/>
      <c r="C1123" s="216" t="s">
        <v>1912</v>
      </c>
      <c r="D1123" s="216" t="s">
        <v>178</v>
      </c>
      <c r="E1123" s="217" t="s">
        <v>1913</v>
      </c>
      <c r="F1123" s="218" t="s">
        <v>1914</v>
      </c>
      <c r="G1123" s="219" t="s">
        <v>533</v>
      </c>
      <c r="H1123" s="220">
        <v>2.948</v>
      </c>
      <c r="I1123" s="221"/>
      <c r="J1123" s="222">
        <f>ROUND(I1123*H1123,2)</f>
        <v>0</v>
      </c>
      <c r="K1123" s="218" t="s">
        <v>182</v>
      </c>
      <c r="L1123" s="47"/>
      <c r="M1123" s="223" t="s">
        <v>21</v>
      </c>
      <c r="N1123" s="224" t="s">
        <v>43</v>
      </c>
      <c r="O1123" s="87"/>
      <c r="P1123" s="225">
        <f>O1123*H1123</f>
        <v>0</v>
      </c>
      <c r="Q1123" s="225">
        <v>0</v>
      </c>
      <c r="R1123" s="225">
        <f>Q1123*H1123</f>
        <v>0</v>
      </c>
      <c r="S1123" s="225">
        <v>0</v>
      </c>
      <c r="T1123" s="226">
        <f>S1123*H1123</f>
        <v>0</v>
      </c>
      <c r="U1123" s="41"/>
      <c r="V1123" s="41"/>
      <c r="W1123" s="41"/>
      <c r="X1123" s="41"/>
      <c r="Y1123" s="41"/>
      <c r="Z1123" s="41"/>
      <c r="AA1123" s="41"/>
      <c r="AB1123" s="41"/>
      <c r="AC1123" s="41"/>
      <c r="AD1123" s="41"/>
      <c r="AE1123" s="41"/>
      <c r="AR1123" s="227" t="s">
        <v>308</v>
      </c>
      <c r="AT1123" s="227" t="s">
        <v>178</v>
      </c>
      <c r="AU1123" s="227" t="s">
        <v>82</v>
      </c>
      <c r="AY1123" s="20" t="s">
        <v>176</v>
      </c>
      <c r="BE1123" s="228">
        <f>IF(N1123="základní",J1123,0)</f>
        <v>0</v>
      </c>
      <c r="BF1123" s="228">
        <f>IF(N1123="snížená",J1123,0)</f>
        <v>0</v>
      </c>
      <c r="BG1123" s="228">
        <f>IF(N1123="zákl. přenesená",J1123,0)</f>
        <v>0</v>
      </c>
      <c r="BH1123" s="228">
        <f>IF(N1123="sníž. přenesená",J1123,0)</f>
        <v>0</v>
      </c>
      <c r="BI1123" s="228">
        <f>IF(N1123="nulová",J1123,0)</f>
        <v>0</v>
      </c>
      <c r="BJ1123" s="20" t="s">
        <v>80</v>
      </c>
      <c r="BK1123" s="228">
        <f>ROUND(I1123*H1123,2)</f>
        <v>0</v>
      </c>
      <c r="BL1123" s="20" t="s">
        <v>308</v>
      </c>
      <c r="BM1123" s="227" t="s">
        <v>1915</v>
      </c>
    </row>
    <row r="1124" s="2" customFormat="1">
      <c r="A1124" s="41"/>
      <c r="B1124" s="42"/>
      <c r="C1124" s="43"/>
      <c r="D1124" s="229" t="s">
        <v>185</v>
      </c>
      <c r="E1124" s="43"/>
      <c r="F1124" s="230" t="s">
        <v>1916</v>
      </c>
      <c r="G1124" s="43"/>
      <c r="H1124" s="43"/>
      <c r="I1124" s="231"/>
      <c r="J1124" s="43"/>
      <c r="K1124" s="43"/>
      <c r="L1124" s="47"/>
      <c r="M1124" s="232"/>
      <c r="N1124" s="233"/>
      <c r="O1124" s="87"/>
      <c r="P1124" s="87"/>
      <c r="Q1124" s="87"/>
      <c r="R1124" s="87"/>
      <c r="S1124" s="87"/>
      <c r="T1124" s="88"/>
      <c r="U1124" s="41"/>
      <c r="V1124" s="41"/>
      <c r="W1124" s="41"/>
      <c r="X1124" s="41"/>
      <c r="Y1124" s="41"/>
      <c r="Z1124" s="41"/>
      <c r="AA1124" s="41"/>
      <c r="AB1124" s="41"/>
      <c r="AC1124" s="41"/>
      <c r="AD1124" s="41"/>
      <c r="AE1124" s="41"/>
      <c r="AT1124" s="20" t="s">
        <v>185</v>
      </c>
      <c r="AU1124" s="20" t="s">
        <v>82</v>
      </c>
    </row>
    <row r="1125" s="12" customFormat="1" ht="22.8" customHeight="1">
      <c r="A1125" s="12"/>
      <c r="B1125" s="200"/>
      <c r="C1125" s="201"/>
      <c r="D1125" s="202" t="s">
        <v>71</v>
      </c>
      <c r="E1125" s="214" t="s">
        <v>1917</v>
      </c>
      <c r="F1125" s="214" t="s">
        <v>1918</v>
      </c>
      <c r="G1125" s="201"/>
      <c r="H1125" s="201"/>
      <c r="I1125" s="204"/>
      <c r="J1125" s="215">
        <f>BK1125</f>
        <v>0</v>
      </c>
      <c r="K1125" s="201"/>
      <c r="L1125" s="206"/>
      <c r="M1125" s="207"/>
      <c r="N1125" s="208"/>
      <c r="O1125" s="208"/>
      <c r="P1125" s="209">
        <f>SUM(P1126:P1219)</f>
        <v>0</v>
      </c>
      <c r="Q1125" s="208"/>
      <c r="R1125" s="209">
        <f>SUM(R1126:R1219)</f>
        <v>1.0924829999999999</v>
      </c>
      <c r="S1125" s="208"/>
      <c r="T1125" s="210">
        <f>SUM(T1126:T1219)</f>
        <v>0</v>
      </c>
      <c r="U1125" s="12"/>
      <c r="V1125" s="12"/>
      <c r="W1125" s="12"/>
      <c r="X1125" s="12"/>
      <c r="Y1125" s="12"/>
      <c r="Z1125" s="12"/>
      <c r="AA1125" s="12"/>
      <c r="AB1125" s="12"/>
      <c r="AC1125" s="12"/>
      <c r="AD1125" s="12"/>
      <c r="AE1125" s="12"/>
      <c r="AR1125" s="211" t="s">
        <v>82</v>
      </c>
      <c r="AT1125" s="212" t="s">
        <v>71</v>
      </c>
      <c r="AU1125" s="212" t="s">
        <v>80</v>
      </c>
      <c r="AY1125" s="211" t="s">
        <v>176</v>
      </c>
      <c r="BK1125" s="213">
        <f>SUM(BK1126:BK1219)</f>
        <v>0</v>
      </c>
    </row>
    <row r="1126" s="2" customFormat="1" ht="24.15" customHeight="1">
      <c r="A1126" s="41"/>
      <c r="B1126" s="42"/>
      <c r="C1126" s="216" t="s">
        <v>1919</v>
      </c>
      <c r="D1126" s="216" t="s">
        <v>178</v>
      </c>
      <c r="E1126" s="217" t="s">
        <v>1920</v>
      </c>
      <c r="F1126" s="218" t="s">
        <v>1921</v>
      </c>
      <c r="G1126" s="219" t="s">
        <v>407</v>
      </c>
      <c r="H1126" s="220">
        <v>27</v>
      </c>
      <c r="I1126" s="221"/>
      <c r="J1126" s="222">
        <f>ROUND(I1126*H1126,2)</f>
        <v>0</v>
      </c>
      <c r="K1126" s="218" t="s">
        <v>182</v>
      </c>
      <c r="L1126" s="47"/>
      <c r="M1126" s="223" t="s">
        <v>21</v>
      </c>
      <c r="N1126" s="224" t="s">
        <v>43</v>
      </c>
      <c r="O1126" s="87"/>
      <c r="P1126" s="225">
        <f>O1126*H1126</f>
        <v>0</v>
      </c>
      <c r="Q1126" s="225">
        <v>0.00072999999999999996</v>
      </c>
      <c r="R1126" s="225">
        <f>Q1126*H1126</f>
        <v>0.019709999999999998</v>
      </c>
      <c r="S1126" s="225">
        <v>0</v>
      </c>
      <c r="T1126" s="226">
        <f>S1126*H1126</f>
        <v>0</v>
      </c>
      <c r="U1126" s="41"/>
      <c r="V1126" s="41"/>
      <c r="W1126" s="41"/>
      <c r="X1126" s="41"/>
      <c r="Y1126" s="41"/>
      <c r="Z1126" s="41"/>
      <c r="AA1126" s="41"/>
      <c r="AB1126" s="41"/>
      <c r="AC1126" s="41"/>
      <c r="AD1126" s="41"/>
      <c r="AE1126" s="41"/>
      <c r="AR1126" s="227" t="s">
        <v>308</v>
      </c>
      <c r="AT1126" s="227" t="s">
        <v>178</v>
      </c>
      <c r="AU1126" s="227" t="s">
        <v>82</v>
      </c>
      <c r="AY1126" s="20" t="s">
        <v>176</v>
      </c>
      <c r="BE1126" s="228">
        <f>IF(N1126="základní",J1126,0)</f>
        <v>0</v>
      </c>
      <c r="BF1126" s="228">
        <f>IF(N1126="snížená",J1126,0)</f>
        <v>0</v>
      </c>
      <c r="BG1126" s="228">
        <f>IF(N1126="zákl. přenesená",J1126,0)</f>
        <v>0</v>
      </c>
      <c r="BH1126" s="228">
        <f>IF(N1126="sníž. přenesená",J1126,0)</f>
        <v>0</v>
      </c>
      <c r="BI1126" s="228">
        <f>IF(N1126="nulová",J1126,0)</f>
        <v>0</v>
      </c>
      <c r="BJ1126" s="20" t="s">
        <v>80</v>
      </c>
      <c r="BK1126" s="228">
        <f>ROUND(I1126*H1126,2)</f>
        <v>0</v>
      </c>
      <c r="BL1126" s="20" t="s">
        <v>308</v>
      </c>
      <c r="BM1126" s="227" t="s">
        <v>1922</v>
      </c>
    </row>
    <row r="1127" s="2" customFormat="1">
      <c r="A1127" s="41"/>
      <c r="B1127" s="42"/>
      <c r="C1127" s="43"/>
      <c r="D1127" s="229" t="s">
        <v>185</v>
      </c>
      <c r="E1127" s="43"/>
      <c r="F1127" s="230" t="s">
        <v>1923</v>
      </c>
      <c r="G1127" s="43"/>
      <c r="H1127" s="43"/>
      <c r="I1127" s="231"/>
      <c r="J1127" s="43"/>
      <c r="K1127" s="43"/>
      <c r="L1127" s="47"/>
      <c r="M1127" s="232"/>
      <c r="N1127" s="233"/>
      <c r="O1127" s="87"/>
      <c r="P1127" s="87"/>
      <c r="Q1127" s="87"/>
      <c r="R1127" s="87"/>
      <c r="S1127" s="87"/>
      <c r="T1127" s="88"/>
      <c r="U1127" s="41"/>
      <c r="V1127" s="41"/>
      <c r="W1127" s="41"/>
      <c r="X1127" s="41"/>
      <c r="Y1127" s="41"/>
      <c r="Z1127" s="41"/>
      <c r="AA1127" s="41"/>
      <c r="AB1127" s="41"/>
      <c r="AC1127" s="41"/>
      <c r="AD1127" s="41"/>
      <c r="AE1127" s="41"/>
      <c r="AT1127" s="20" t="s">
        <v>185</v>
      </c>
      <c r="AU1127" s="20" t="s">
        <v>82</v>
      </c>
    </row>
    <row r="1128" s="14" customFormat="1">
      <c r="A1128" s="14"/>
      <c r="B1128" s="245"/>
      <c r="C1128" s="246"/>
      <c r="D1128" s="236" t="s">
        <v>187</v>
      </c>
      <c r="E1128" s="247" t="s">
        <v>21</v>
      </c>
      <c r="F1128" s="248" t="s">
        <v>1924</v>
      </c>
      <c r="G1128" s="246"/>
      <c r="H1128" s="249">
        <v>18</v>
      </c>
      <c r="I1128" s="250"/>
      <c r="J1128" s="246"/>
      <c r="K1128" s="246"/>
      <c r="L1128" s="251"/>
      <c r="M1128" s="252"/>
      <c r="N1128" s="253"/>
      <c r="O1128" s="253"/>
      <c r="P1128" s="253"/>
      <c r="Q1128" s="253"/>
      <c r="R1128" s="253"/>
      <c r="S1128" s="253"/>
      <c r="T1128" s="254"/>
      <c r="U1128" s="14"/>
      <c r="V1128" s="14"/>
      <c r="W1128" s="14"/>
      <c r="X1128" s="14"/>
      <c r="Y1128" s="14"/>
      <c r="Z1128" s="14"/>
      <c r="AA1128" s="14"/>
      <c r="AB1128" s="14"/>
      <c r="AC1128" s="14"/>
      <c r="AD1128" s="14"/>
      <c r="AE1128" s="14"/>
      <c r="AT1128" s="255" t="s">
        <v>187</v>
      </c>
      <c r="AU1128" s="255" t="s">
        <v>82</v>
      </c>
      <c r="AV1128" s="14" t="s">
        <v>82</v>
      </c>
      <c r="AW1128" s="14" t="s">
        <v>33</v>
      </c>
      <c r="AX1128" s="14" t="s">
        <v>72</v>
      </c>
      <c r="AY1128" s="255" t="s">
        <v>176</v>
      </c>
    </row>
    <row r="1129" s="14" customFormat="1">
      <c r="A1129" s="14"/>
      <c r="B1129" s="245"/>
      <c r="C1129" s="246"/>
      <c r="D1129" s="236" t="s">
        <v>187</v>
      </c>
      <c r="E1129" s="247" t="s">
        <v>21</v>
      </c>
      <c r="F1129" s="248" t="s">
        <v>1925</v>
      </c>
      <c r="G1129" s="246"/>
      <c r="H1129" s="249">
        <v>9</v>
      </c>
      <c r="I1129" s="250"/>
      <c r="J1129" s="246"/>
      <c r="K1129" s="246"/>
      <c r="L1129" s="251"/>
      <c r="M1129" s="252"/>
      <c r="N1129" s="253"/>
      <c r="O1129" s="253"/>
      <c r="P1129" s="253"/>
      <c r="Q1129" s="253"/>
      <c r="R1129" s="253"/>
      <c r="S1129" s="253"/>
      <c r="T1129" s="254"/>
      <c r="U1129" s="14"/>
      <c r="V1129" s="14"/>
      <c r="W1129" s="14"/>
      <c r="X1129" s="14"/>
      <c r="Y1129" s="14"/>
      <c r="Z1129" s="14"/>
      <c r="AA1129" s="14"/>
      <c r="AB1129" s="14"/>
      <c r="AC1129" s="14"/>
      <c r="AD1129" s="14"/>
      <c r="AE1129" s="14"/>
      <c r="AT1129" s="255" t="s">
        <v>187</v>
      </c>
      <c r="AU1129" s="255" t="s">
        <v>82</v>
      </c>
      <c r="AV1129" s="14" t="s">
        <v>82</v>
      </c>
      <c r="AW1129" s="14" t="s">
        <v>33</v>
      </c>
      <c r="AX1129" s="14" t="s">
        <v>72</v>
      </c>
      <c r="AY1129" s="255" t="s">
        <v>176</v>
      </c>
    </row>
    <row r="1130" s="15" customFormat="1">
      <c r="A1130" s="15"/>
      <c r="B1130" s="256"/>
      <c r="C1130" s="257"/>
      <c r="D1130" s="236" t="s">
        <v>187</v>
      </c>
      <c r="E1130" s="258" t="s">
        <v>21</v>
      </c>
      <c r="F1130" s="259" t="s">
        <v>192</v>
      </c>
      <c r="G1130" s="257"/>
      <c r="H1130" s="260">
        <v>27</v>
      </c>
      <c r="I1130" s="261"/>
      <c r="J1130" s="257"/>
      <c r="K1130" s="257"/>
      <c r="L1130" s="262"/>
      <c r="M1130" s="263"/>
      <c r="N1130" s="264"/>
      <c r="O1130" s="264"/>
      <c r="P1130" s="264"/>
      <c r="Q1130" s="264"/>
      <c r="R1130" s="264"/>
      <c r="S1130" s="264"/>
      <c r="T1130" s="265"/>
      <c r="U1130" s="15"/>
      <c r="V1130" s="15"/>
      <c r="W1130" s="15"/>
      <c r="X1130" s="15"/>
      <c r="Y1130" s="15"/>
      <c r="Z1130" s="15"/>
      <c r="AA1130" s="15"/>
      <c r="AB1130" s="15"/>
      <c r="AC1130" s="15"/>
      <c r="AD1130" s="15"/>
      <c r="AE1130" s="15"/>
      <c r="AT1130" s="266" t="s">
        <v>187</v>
      </c>
      <c r="AU1130" s="266" t="s">
        <v>82</v>
      </c>
      <c r="AV1130" s="15" t="s">
        <v>183</v>
      </c>
      <c r="AW1130" s="15" t="s">
        <v>33</v>
      </c>
      <c r="AX1130" s="15" t="s">
        <v>80</v>
      </c>
      <c r="AY1130" s="266" t="s">
        <v>176</v>
      </c>
    </row>
    <row r="1131" s="2" customFormat="1" ht="24.15" customHeight="1">
      <c r="A1131" s="41"/>
      <c r="B1131" s="42"/>
      <c r="C1131" s="216" t="s">
        <v>1926</v>
      </c>
      <c r="D1131" s="216" t="s">
        <v>178</v>
      </c>
      <c r="E1131" s="217" t="s">
        <v>1927</v>
      </c>
      <c r="F1131" s="218" t="s">
        <v>1928</v>
      </c>
      <c r="G1131" s="219" t="s">
        <v>407</v>
      </c>
      <c r="H1131" s="220">
        <v>50</v>
      </c>
      <c r="I1131" s="221"/>
      <c r="J1131" s="222">
        <f>ROUND(I1131*H1131,2)</f>
        <v>0</v>
      </c>
      <c r="K1131" s="218" t="s">
        <v>182</v>
      </c>
      <c r="L1131" s="47"/>
      <c r="M1131" s="223" t="s">
        <v>21</v>
      </c>
      <c r="N1131" s="224" t="s">
        <v>43</v>
      </c>
      <c r="O1131" s="87"/>
      <c r="P1131" s="225">
        <f>O1131*H1131</f>
        <v>0</v>
      </c>
      <c r="Q1131" s="225">
        <v>0.00115</v>
      </c>
      <c r="R1131" s="225">
        <f>Q1131*H1131</f>
        <v>0.057499999999999996</v>
      </c>
      <c r="S1131" s="225">
        <v>0</v>
      </c>
      <c r="T1131" s="226">
        <f>S1131*H1131</f>
        <v>0</v>
      </c>
      <c r="U1131" s="41"/>
      <c r="V1131" s="41"/>
      <c r="W1131" s="41"/>
      <c r="X1131" s="41"/>
      <c r="Y1131" s="41"/>
      <c r="Z1131" s="41"/>
      <c r="AA1131" s="41"/>
      <c r="AB1131" s="41"/>
      <c r="AC1131" s="41"/>
      <c r="AD1131" s="41"/>
      <c r="AE1131" s="41"/>
      <c r="AR1131" s="227" t="s">
        <v>308</v>
      </c>
      <c r="AT1131" s="227" t="s">
        <v>178</v>
      </c>
      <c r="AU1131" s="227" t="s">
        <v>82</v>
      </c>
      <c r="AY1131" s="20" t="s">
        <v>176</v>
      </c>
      <c r="BE1131" s="228">
        <f>IF(N1131="základní",J1131,0)</f>
        <v>0</v>
      </c>
      <c r="BF1131" s="228">
        <f>IF(N1131="snížená",J1131,0)</f>
        <v>0</v>
      </c>
      <c r="BG1131" s="228">
        <f>IF(N1131="zákl. přenesená",J1131,0)</f>
        <v>0</v>
      </c>
      <c r="BH1131" s="228">
        <f>IF(N1131="sníž. přenesená",J1131,0)</f>
        <v>0</v>
      </c>
      <c r="BI1131" s="228">
        <f>IF(N1131="nulová",J1131,0)</f>
        <v>0</v>
      </c>
      <c r="BJ1131" s="20" t="s">
        <v>80</v>
      </c>
      <c r="BK1131" s="228">
        <f>ROUND(I1131*H1131,2)</f>
        <v>0</v>
      </c>
      <c r="BL1131" s="20" t="s">
        <v>308</v>
      </c>
      <c r="BM1131" s="227" t="s">
        <v>1929</v>
      </c>
    </row>
    <row r="1132" s="2" customFormat="1">
      <c r="A1132" s="41"/>
      <c r="B1132" s="42"/>
      <c r="C1132" s="43"/>
      <c r="D1132" s="229" t="s">
        <v>185</v>
      </c>
      <c r="E1132" s="43"/>
      <c r="F1132" s="230" t="s">
        <v>1930</v>
      </c>
      <c r="G1132" s="43"/>
      <c r="H1132" s="43"/>
      <c r="I1132" s="231"/>
      <c r="J1132" s="43"/>
      <c r="K1132" s="43"/>
      <c r="L1132" s="47"/>
      <c r="M1132" s="232"/>
      <c r="N1132" s="233"/>
      <c r="O1132" s="87"/>
      <c r="P1132" s="87"/>
      <c r="Q1132" s="87"/>
      <c r="R1132" s="87"/>
      <c r="S1132" s="87"/>
      <c r="T1132" s="88"/>
      <c r="U1132" s="41"/>
      <c r="V1132" s="41"/>
      <c r="W1132" s="41"/>
      <c r="X1132" s="41"/>
      <c r="Y1132" s="41"/>
      <c r="Z1132" s="41"/>
      <c r="AA1132" s="41"/>
      <c r="AB1132" s="41"/>
      <c r="AC1132" s="41"/>
      <c r="AD1132" s="41"/>
      <c r="AE1132" s="41"/>
      <c r="AT1132" s="20" t="s">
        <v>185</v>
      </c>
      <c r="AU1132" s="20" t="s">
        <v>82</v>
      </c>
    </row>
    <row r="1133" s="14" customFormat="1">
      <c r="A1133" s="14"/>
      <c r="B1133" s="245"/>
      <c r="C1133" s="246"/>
      <c r="D1133" s="236" t="s">
        <v>187</v>
      </c>
      <c r="E1133" s="247" t="s">
        <v>21</v>
      </c>
      <c r="F1133" s="248" t="s">
        <v>1931</v>
      </c>
      <c r="G1133" s="246"/>
      <c r="H1133" s="249">
        <v>50</v>
      </c>
      <c r="I1133" s="250"/>
      <c r="J1133" s="246"/>
      <c r="K1133" s="246"/>
      <c r="L1133" s="251"/>
      <c r="M1133" s="252"/>
      <c r="N1133" s="253"/>
      <c r="O1133" s="253"/>
      <c r="P1133" s="253"/>
      <c r="Q1133" s="253"/>
      <c r="R1133" s="253"/>
      <c r="S1133" s="253"/>
      <c r="T1133" s="254"/>
      <c r="U1133" s="14"/>
      <c r="V1133" s="14"/>
      <c r="W1133" s="14"/>
      <c r="X1133" s="14"/>
      <c r="Y1133" s="14"/>
      <c r="Z1133" s="14"/>
      <c r="AA1133" s="14"/>
      <c r="AB1133" s="14"/>
      <c r="AC1133" s="14"/>
      <c r="AD1133" s="14"/>
      <c r="AE1133" s="14"/>
      <c r="AT1133" s="255" t="s">
        <v>187</v>
      </c>
      <c r="AU1133" s="255" t="s">
        <v>82</v>
      </c>
      <c r="AV1133" s="14" t="s">
        <v>82</v>
      </c>
      <c r="AW1133" s="14" t="s">
        <v>33</v>
      </c>
      <c r="AX1133" s="14" t="s">
        <v>72</v>
      </c>
      <c r="AY1133" s="255" t="s">
        <v>176</v>
      </c>
    </row>
    <row r="1134" s="15" customFormat="1">
      <c r="A1134" s="15"/>
      <c r="B1134" s="256"/>
      <c r="C1134" s="257"/>
      <c r="D1134" s="236" t="s">
        <v>187</v>
      </c>
      <c r="E1134" s="258" t="s">
        <v>21</v>
      </c>
      <c r="F1134" s="259" t="s">
        <v>192</v>
      </c>
      <c r="G1134" s="257"/>
      <c r="H1134" s="260">
        <v>50</v>
      </c>
      <c r="I1134" s="261"/>
      <c r="J1134" s="257"/>
      <c r="K1134" s="257"/>
      <c r="L1134" s="262"/>
      <c r="M1134" s="263"/>
      <c r="N1134" s="264"/>
      <c r="O1134" s="264"/>
      <c r="P1134" s="264"/>
      <c r="Q1134" s="264"/>
      <c r="R1134" s="264"/>
      <c r="S1134" s="264"/>
      <c r="T1134" s="265"/>
      <c r="U1134" s="15"/>
      <c r="V1134" s="15"/>
      <c r="W1134" s="15"/>
      <c r="X1134" s="15"/>
      <c r="Y1134" s="15"/>
      <c r="Z1134" s="15"/>
      <c r="AA1134" s="15"/>
      <c r="AB1134" s="15"/>
      <c r="AC1134" s="15"/>
      <c r="AD1134" s="15"/>
      <c r="AE1134" s="15"/>
      <c r="AT1134" s="266" t="s">
        <v>187</v>
      </c>
      <c r="AU1134" s="266" t="s">
        <v>82</v>
      </c>
      <c r="AV1134" s="15" t="s">
        <v>183</v>
      </c>
      <c r="AW1134" s="15" t="s">
        <v>33</v>
      </c>
      <c r="AX1134" s="15" t="s">
        <v>80</v>
      </c>
      <c r="AY1134" s="266" t="s">
        <v>176</v>
      </c>
    </row>
    <row r="1135" s="2" customFormat="1" ht="37.8" customHeight="1">
      <c r="A1135" s="41"/>
      <c r="B1135" s="42"/>
      <c r="C1135" s="216" t="s">
        <v>1932</v>
      </c>
      <c r="D1135" s="216" t="s">
        <v>178</v>
      </c>
      <c r="E1135" s="217" t="s">
        <v>1933</v>
      </c>
      <c r="F1135" s="218" t="s">
        <v>1934</v>
      </c>
      <c r="G1135" s="219" t="s">
        <v>181</v>
      </c>
      <c r="H1135" s="220">
        <v>4</v>
      </c>
      <c r="I1135" s="221"/>
      <c r="J1135" s="222">
        <f>ROUND(I1135*H1135,2)</f>
        <v>0</v>
      </c>
      <c r="K1135" s="218" t="s">
        <v>182</v>
      </c>
      <c r="L1135" s="47"/>
      <c r="M1135" s="223" t="s">
        <v>21</v>
      </c>
      <c r="N1135" s="224" t="s">
        <v>43</v>
      </c>
      <c r="O1135" s="87"/>
      <c r="P1135" s="225">
        <f>O1135*H1135</f>
        <v>0</v>
      </c>
      <c r="Q1135" s="225">
        <v>0</v>
      </c>
      <c r="R1135" s="225">
        <f>Q1135*H1135</f>
        <v>0</v>
      </c>
      <c r="S1135" s="225">
        <v>0</v>
      </c>
      <c r="T1135" s="226">
        <f>S1135*H1135</f>
        <v>0</v>
      </c>
      <c r="U1135" s="41"/>
      <c r="V1135" s="41"/>
      <c r="W1135" s="41"/>
      <c r="X1135" s="41"/>
      <c r="Y1135" s="41"/>
      <c r="Z1135" s="41"/>
      <c r="AA1135" s="41"/>
      <c r="AB1135" s="41"/>
      <c r="AC1135" s="41"/>
      <c r="AD1135" s="41"/>
      <c r="AE1135" s="41"/>
      <c r="AR1135" s="227" t="s">
        <v>308</v>
      </c>
      <c r="AT1135" s="227" t="s">
        <v>178</v>
      </c>
      <c r="AU1135" s="227" t="s">
        <v>82</v>
      </c>
      <c r="AY1135" s="20" t="s">
        <v>176</v>
      </c>
      <c r="BE1135" s="228">
        <f>IF(N1135="základní",J1135,0)</f>
        <v>0</v>
      </c>
      <c r="BF1135" s="228">
        <f>IF(N1135="snížená",J1135,0)</f>
        <v>0</v>
      </c>
      <c r="BG1135" s="228">
        <f>IF(N1135="zákl. přenesená",J1135,0)</f>
        <v>0</v>
      </c>
      <c r="BH1135" s="228">
        <f>IF(N1135="sníž. přenesená",J1135,0)</f>
        <v>0</v>
      </c>
      <c r="BI1135" s="228">
        <f>IF(N1135="nulová",J1135,0)</f>
        <v>0</v>
      </c>
      <c r="BJ1135" s="20" t="s">
        <v>80</v>
      </c>
      <c r="BK1135" s="228">
        <f>ROUND(I1135*H1135,2)</f>
        <v>0</v>
      </c>
      <c r="BL1135" s="20" t="s">
        <v>308</v>
      </c>
      <c r="BM1135" s="227" t="s">
        <v>1935</v>
      </c>
    </row>
    <row r="1136" s="2" customFormat="1">
      <c r="A1136" s="41"/>
      <c r="B1136" s="42"/>
      <c r="C1136" s="43"/>
      <c r="D1136" s="229" t="s">
        <v>185</v>
      </c>
      <c r="E1136" s="43"/>
      <c r="F1136" s="230" t="s">
        <v>1936</v>
      </c>
      <c r="G1136" s="43"/>
      <c r="H1136" s="43"/>
      <c r="I1136" s="231"/>
      <c r="J1136" s="43"/>
      <c r="K1136" s="43"/>
      <c r="L1136" s="47"/>
      <c r="M1136" s="232"/>
      <c r="N1136" s="233"/>
      <c r="O1136" s="87"/>
      <c r="P1136" s="87"/>
      <c r="Q1136" s="87"/>
      <c r="R1136" s="87"/>
      <c r="S1136" s="87"/>
      <c r="T1136" s="88"/>
      <c r="U1136" s="41"/>
      <c r="V1136" s="41"/>
      <c r="W1136" s="41"/>
      <c r="X1136" s="41"/>
      <c r="Y1136" s="41"/>
      <c r="Z1136" s="41"/>
      <c r="AA1136" s="41"/>
      <c r="AB1136" s="41"/>
      <c r="AC1136" s="41"/>
      <c r="AD1136" s="41"/>
      <c r="AE1136" s="41"/>
      <c r="AT1136" s="20" t="s">
        <v>185</v>
      </c>
      <c r="AU1136" s="20" t="s">
        <v>82</v>
      </c>
    </row>
    <row r="1137" s="14" customFormat="1">
      <c r="A1137" s="14"/>
      <c r="B1137" s="245"/>
      <c r="C1137" s="246"/>
      <c r="D1137" s="236" t="s">
        <v>187</v>
      </c>
      <c r="E1137" s="247" t="s">
        <v>21</v>
      </c>
      <c r="F1137" s="248" t="s">
        <v>1937</v>
      </c>
      <c r="G1137" s="246"/>
      <c r="H1137" s="249">
        <v>4</v>
      </c>
      <c r="I1137" s="250"/>
      <c r="J1137" s="246"/>
      <c r="K1137" s="246"/>
      <c r="L1137" s="251"/>
      <c r="M1137" s="252"/>
      <c r="N1137" s="253"/>
      <c r="O1137" s="253"/>
      <c r="P1137" s="253"/>
      <c r="Q1137" s="253"/>
      <c r="R1137" s="253"/>
      <c r="S1137" s="253"/>
      <c r="T1137" s="254"/>
      <c r="U1137" s="14"/>
      <c r="V1137" s="14"/>
      <c r="W1137" s="14"/>
      <c r="X1137" s="14"/>
      <c r="Y1137" s="14"/>
      <c r="Z1137" s="14"/>
      <c r="AA1137" s="14"/>
      <c r="AB1137" s="14"/>
      <c r="AC1137" s="14"/>
      <c r="AD1137" s="14"/>
      <c r="AE1137" s="14"/>
      <c r="AT1137" s="255" t="s">
        <v>187</v>
      </c>
      <c r="AU1137" s="255" t="s">
        <v>82</v>
      </c>
      <c r="AV1137" s="14" t="s">
        <v>82</v>
      </c>
      <c r="AW1137" s="14" t="s">
        <v>33</v>
      </c>
      <c r="AX1137" s="14" t="s">
        <v>72</v>
      </c>
      <c r="AY1137" s="255" t="s">
        <v>176</v>
      </c>
    </row>
    <row r="1138" s="15" customFormat="1">
      <c r="A1138" s="15"/>
      <c r="B1138" s="256"/>
      <c r="C1138" s="257"/>
      <c r="D1138" s="236" t="s">
        <v>187</v>
      </c>
      <c r="E1138" s="258" t="s">
        <v>21</v>
      </c>
      <c r="F1138" s="259" t="s">
        <v>192</v>
      </c>
      <c r="G1138" s="257"/>
      <c r="H1138" s="260">
        <v>4</v>
      </c>
      <c r="I1138" s="261"/>
      <c r="J1138" s="257"/>
      <c r="K1138" s="257"/>
      <c r="L1138" s="262"/>
      <c r="M1138" s="263"/>
      <c r="N1138" s="264"/>
      <c r="O1138" s="264"/>
      <c r="P1138" s="264"/>
      <c r="Q1138" s="264"/>
      <c r="R1138" s="264"/>
      <c r="S1138" s="264"/>
      <c r="T1138" s="265"/>
      <c r="U1138" s="15"/>
      <c r="V1138" s="15"/>
      <c r="W1138" s="15"/>
      <c r="X1138" s="15"/>
      <c r="Y1138" s="15"/>
      <c r="Z1138" s="15"/>
      <c r="AA1138" s="15"/>
      <c r="AB1138" s="15"/>
      <c r="AC1138" s="15"/>
      <c r="AD1138" s="15"/>
      <c r="AE1138" s="15"/>
      <c r="AT1138" s="266" t="s">
        <v>187</v>
      </c>
      <c r="AU1138" s="266" t="s">
        <v>82</v>
      </c>
      <c r="AV1138" s="15" t="s">
        <v>183</v>
      </c>
      <c r="AW1138" s="15" t="s">
        <v>33</v>
      </c>
      <c r="AX1138" s="15" t="s">
        <v>80</v>
      </c>
      <c r="AY1138" s="266" t="s">
        <v>176</v>
      </c>
    </row>
    <row r="1139" s="2" customFormat="1" ht="16.5" customHeight="1">
      <c r="A1139" s="41"/>
      <c r="B1139" s="42"/>
      <c r="C1139" s="282" t="s">
        <v>1938</v>
      </c>
      <c r="D1139" s="282" t="s">
        <v>866</v>
      </c>
      <c r="E1139" s="283" t="s">
        <v>1939</v>
      </c>
      <c r="F1139" s="284" t="s">
        <v>1940</v>
      </c>
      <c r="G1139" s="285" t="s">
        <v>181</v>
      </c>
      <c r="H1139" s="286">
        <v>4</v>
      </c>
      <c r="I1139" s="287"/>
      <c r="J1139" s="288">
        <f>ROUND(I1139*H1139,2)</f>
        <v>0</v>
      </c>
      <c r="K1139" s="284" t="s">
        <v>280</v>
      </c>
      <c r="L1139" s="289"/>
      <c r="M1139" s="290" t="s">
        <v>21</v>
      </c>
      <c r="N1139" s="291" t="s">
        <v>43</v>
      </c>
      <c r="O1139" s="87"/>
      <c r="P1139" s="225">
        <f>O1139*H1139</f>
        <v>0</v>
      </c>
      <c r="Q1139" s="225">
        <v>0.0050000000000000001</v>
      </c>
      <c r="R1139" s="225">
        <f>Q1139*H1139</f>
        <v>0.02</v>
      </c>
      <c r="S1139" s="225">
        <v>0</v>
      </c>
      <c r="T1139" s="226">
        <f>S1139*H1139</f>
        <v>0</v>
      </c>
      <c r="U1139" s="41"/>
      <c r="V1139" s="41"/>
      <c r="W1139" s="41"/>
      <c r="X1139" s="41"/>
      <c r="Y1139" s="41"/>
      <c r="Z1139" s="41"/>
      <c r="AA1139" s="41"/>
      <c r="AB1139" s="41"/>
      <c r="AC1139" s="41"/>
      <c r="AD1139" s="41"/>
      <c r="AE1139" s="41"/>
      <c r="AR1139" s="227" t="s">
        <v>445</v>
      </c>
      <c r="AT1139" s="227" t="s">
        <v>866</v>
      </c>
      <c r="AU1139" s="227" t="s">
        <v>82</v>
      </c>
      <c r="AY1139" s="20" t="s">
        <v>176</v>
      </c>
      <c r="BE1139" s="228">
        <f>IF(N1139="základní",J1139,0)</f>
        <v>0</v>
      </c>
      <c r="BF1139" s="228">
        <f>IF(N1139="snížená",J1139,0)</f>
        <v>0</v>
      </c>
      <c r="BG1139" s="228">
        <f>IF(N1139="zákl. přenesená",J1139,0)</f>
        <v>0</v>
      </c>
      <c r="BH1139" s="228">
        <f>IF(N1139="sníž. přenesená",J1139,0)</f>
        <v>0</v>
      </c>
      <c r="BI1139" s="228">
        <f>IF(N1139="nulová",J1139,0)</f>
        <v>0</v>
      </c>
      <c r="BJ1139" s="20" t="s">
        <v>80</v>
      </c>
      <c r="BK1139" s="228">
        <f>ROUND(I1139*H1139,2)</f>
        <v>0</v>
      </c>
      <c r="BL1139" s="20" t="s">
        <v>308</v>
      </c>
      <c r="BM1139" s="227" t="s">
        <v>1941</v>
      </c>
    </row>
    <row r="1140" s="2" customFormat="1" ht="33" customHeight="1">
      <c r="A1140" s="41"/>
      <c r="B1140" s="42"/>
      <c r="C1140" s="216" t="s">
        <v>1942</v>
      </c>
      <c r="D1140" s="216" t="s">
        <v>178</v>
      </c>
      <c r="E1140" s="217" t="s">
        <v>1943</v>
      </c>
      <c r="F1140" s="218" t="s">
        <v>1944</v>
      </c>
      <c r="G1140" s="219" t="s">
        <v>195</v>
      </c>
      <c r="H1140" s="220">
        <v>2</v>
      </c>
      <c r="I1140" s="221"/>
      <c r="J1140" s="222">
        <f>ROUND(I1140*H1140,2)</f>
        <v>0</v>
      </c>
      <c r="K1140" s="218" t="s">
        <v>182</v>
      </c>
      <c r="L1140" s="47"/>
      <c r="M1140" s="223" t="s">
        <v>21</v>
      </c>
      <c r="N1140" s="224" t="s">
        <v>43</v>
      </c>
      <c r="O1140" s="87"/>
      <c r="P1140" s="225">
        <f>O1140*H1140</f>
        <v>0</v>
      </c>
      <c r="Q1140" s="225">
        <v>0</v>
      </c>
      <c r="R1140" s="225">
        <f>Q1140*H1140</f>
        <v>0</v>
      </c>
      <c r="S1140" s="225">
        <v>0</v>
      </c>
      <c r="T1140" s="226">
        <f>S1140*H1140</f>
        <v>0</v>
      </c>
      <c r="U1140" s="41"/>
      <c r="V1140" s="41"/>
      <c r="W1140" s="41"/>
      <c r="X1140" s="41"/>
      <c r="Y1140" s="41"/>
      <c r="Z1140" s="41"/>
      <c r="AA1140" s="41"/>
      <c r="AB1140" s="41"/>
      <c r="AC1140" s="41"/>
      <c r="AD1140" s="41"/>
      <c r="AE1140" s="41"/>
      <c r="AR1140" s="227" t="s">
        <v>308</v>
      </c>
      <c r="AT1140" s="227" t="s">
        <v>178</v>
      </c>
      <c r="AU1140" s="227" t="s">
        <v>82</v>
      </c>
      <c r="AY1140" s="20" t="s">
        <v>176</v>
      </c>
      <c r="BE1140" s="228">
        <f>IF(N1140="základní",J1140,0)</f>
        <v>0</v>
      </c>
      <c r="BF1140" s="228">
        <f>IF(N1140="snížená",J1140,0)</f>
        <v>0</v>
      </c>
      <c r="BG1140" s="228">
        <f>IF(N1140="zákl. přenesená",J1140,0)</f>
        <v>0</v>
      </c>
      <c r="BH1140" s="228">
        <f>IF(N1140="sníž. přenesená",J1140,0)</f>
        <v>0</v>
      </c>
      <c r="BI1140" s="228">
        <f>IF(N1140="nulová",J1140,0)</f>
        <v>0</v>
      </c>
      <c r="BJ1140" s="20" t="s">
        <v>80</v>
      </c>
      <c r="BK1140" s="228">
        <f>ROUND(I1140*H1140,2)</f>
        <v>0</v>
      </c>
      <c r="BL1140" s="20" t="s">
        <v>308</v>
      </c>
      <c r="BM1140" s="227" t="s">
        <v>1945</v>
      </c>
    </row>
    <row r="1141" s="2" customFormat="1">
      <c r="A1141" s="41"/>
      <c r="B1141" s="42"/>
      <c r="C1141" s="43"/>
      <c r="D1141" s="229" t="s">
        <v>185</v>
      </c>
      <c r="E1141" s="43"/>
      <c r="F1141" s="230" t="s">
        <v>1946</v>
      </c>
      <c r="G1141" s="43"/>
      <c r="H1141" s="43"/>
      <c r="I1141" s="231"/>
      <c r="J1141" s="43"/>
      <c r="K1141" s="43"/>
      <c r="L1141" s="47"/>
      <c r="M1141" s="232"/>
      <c r="N1141" s="233"/>
      <c r="O1141" s="87"/>
      <c r="P1141" s="87"/>
      <c r="Q1141" s="87"/>
      <c r="R1141" s="87"/>
      <c r="S1141" s="87"/>
      <c r="T1141" s="88"/>
      <c r="U1141" s="41"/>
      <c r="V1141" s="41"/>
      <c r="W1141" s="41"/>
      <c r="X1141" s="41"/>
      <c r="Y1141" s="41"/>
      <c r="Z1141" s="41"/>
      <c r="AA1141" s="41"/>
      <c r="AB1141" s="41"/>
      <c r="AC1141" s="41"/>
      <c r="AD1141" s="41"/>
      <c r="AE1141" s="41"/>
      <c r="AT1141" s="20" t="s">
        <v>185</v>
      </c>
      <c r="AU1141" s="20" t="s">
        <v>82</v>
      </c>
    </row>
    <row r="1142" s="14" customFormat="1">
      <c r="A1142" s="14"/>
      <c r="B1142" s="245"/>
      <c r="C1142" s="246"/>
      <c r="D1142" s="236" t="s">
        <v>187</v>
      </c>
      <c r="E1142" s="247" t="s">
        <v>21</v>
      </c>
      <c r="F1142" s="248" t="s">
        <v>1947</v>
      </c>
      <c r="G1142" s="246"/>
      <c r="H1142" s="249">
        <v>2</v>
      </c>
      <c r="I1142" s="250"/>
      <c r="J1142" s="246"/>
      <c r="K1142" s="246"/>
      <c r="L1142" s="251"/>
      <c r="M1142" s="252"/>
      <c r="N1142" s="253"/>
      <c r="O1142" s="253"/>
      <c r="P1142" s="253"/>
      <c r="Q1142" s="253"/>
      <c r="R1142" s="253"/>
      <c r="S1142" s="253"/>
      <c r="T1142" s="254"/>
      <c r="U1142" s="14"/>
      <c r="V1142" s="14"/>
      <c r="W1142" s="14"/>
      <c r="X1142" s="14"/>
      <c r="Y1142" s="14"/>
      <c r="Z1142" s="14"/>
      <c r="AA1142" s="14"/>
      <c r="AB1142" s="14"/>
      <c r="AC1142" s="14"/>
      <c r="AD1142" s="14"/>
      <c r="AE1142" s="14"/>
      <c r="AT1142" s="255" t="s">
        <v>187</v>
      </c>
      <c r="AU1142" s="255" t="s">
        <v>82</v>
      </c>
      <c r="AV1142" s="14" t="s">
        <v>82</v>
      </c>
      <c r="AW1142" s="14" t="s">
        <v>33</v>
      </c>
      <c r="AX1142" s="14" t="s">
        <v>72</v>
      </c>
      <c r="AY1142" s="255" t="s">
        <v>176</v>
      </c>
    </row>
    <row r="1143" s="15" customFormat="1">
      <c r="A1143" s="15"/>
      <c r="B1143" s="256"/>
      <c r="C1143" s="257"/>
      <c r="D1143" s="236" t="s">
        <v>187</v>
      </c>
      <c r="E1143" s="258" t="s">
        <v>21</v>
      </c>
      <c r="F1143" s="259" t="s">
        <v>192</v>
      </c>
      <c r="G1143" s="257"/>
      <c r="H1143" s="260">
        <v>2</v>
      </c>
      <c r="I1143" s="261"/>
      <c r="J1143" s="257"/>
      <c r="K1143" s="257"/>
      <c r="L1143" s="262"/>
      <c r="M1143" s="263"/>
      <c r="N1143" s="264"/>
      <c r="O1143" s="264"/>
      <c r="P1143" s="264"/>
      <c r="Q1143" s="264"/>
      <c r="R1143" s="264"/>
      <c r="S1143" s="264"/>
      <c r="T1143" s="265"/>
      <c r="U1143" s="15"/>
      <c r="V1143" s="15"/>
      <c r="W1143" s="15"/>
      <c r="X1143" s="15"/>
      <c r="Y1143" s="15"/>
      <c r="Z1143" s="15"/>
      <c r="AA1143" s="15"/>
      <c r="AB1143" s="15"/>
      <c r="AC1143" s="15"/>
      <c r="AD1143" s="15"/>
      <c r="AE1143" s="15"/>
      <c r="AT1143" s="266" t="s">
        <v>187</v>
      </c>
      <c r="AU1143" s="266" t="s">
        <v>82</v>
      </c>
      <c r="AV1143" s="15" t="s">
        <v>183</v>
      </c>
      <c r="AW1143" s="15" t="s">
        <v>33</v>
      </c>
      <c r="AX1143" s="15" t="s">
        <v>80</v>
      </c>
      <c r="AY1143" s="266" t="s">
        <v>176</v>
      </c>
    </row>
    <row r="1144" s="2" customFormat="1" ht="16.5" customHeight="1">
      <c r="A1144" s="41"/>
      <c r="B1144" s="42"/>
      <c r="C1144" s="282" t="s">
        <v>1948</v>
      </c>
      <c r="D1144" s="282" t="s">
        <v>866</v>
      </c>
      <c r="E1144" s="283" t="s">
        <v>1949</v>
      </c>
      <c r="F1144" s="284" t="s">
        <v>1950</v>
      </c>
      <c r="G1144" s="285" t="s">
        <v>195</v>
      </c>
      <c r="H1144" s="286">
        <v>2</v>
      </c>
      <c r="I1144" s="287"/>
      <c r="J1144" s="288">
        <f>ROUND(I1144*H1144,2)</f>
        <v>0</v>
      </c>
      <c r="K1144" s="284" t="s">
        <v>182</v>
      </c>
      <c r="L1144" s="289"/>
      <c r="M1144" s="290" t="s">
        <v>21</v>
      </c>
      <c r="N1144" s="291" t="s">
        <v>43</v>
      </c>
      <c r="O1144" s="87"/>
      <c r="P1144" s="225">
        <f>O1144*H1144</f>
        <v>0</v>
      </c>
      <c r="Q1144" s="225">
        <v>0.0089999999999999993</v>
      </c>
      <c r="R1144" s="225">
        <f>Q1144*H1144</f>
        <v>0.017999999999999999</v>
      </c>
      <c r="S1144" s="225">
        <v>0</v>
      </c>
      <c r="T1144" s="226">
        <f>S1144*H1144</f>
        <v>0</v>
      </c>
      <c r="U1144" s="41"/>
      <c r="V1144" s="41"/>
      <c r="W1144" s="41"/>
      <c r="X1144" s="41"/>
      <c r="Y1144" s="41"/>
      <c r="Z1144" s="41"/>
      <c r="AA1144" s="41"/>
      <c r="AB1144" s="41"/>
      <c r="AC1144" s="41"/>
      <c r="AD1144" s="41"/>
      <c r="AE1144" s="41"/>
      <c r="AR1144" s="227" t="s">
        <v>445</v>
      </c>
      <c r="AT1144" s="227" t="s">
        <v>866</v>
      </c>
      <c r="AU1144" s="227" t="s">
        <v>82</v>
      </c>
      <c r="AY1144" s="20" t="s">
        <v>176</v>
      </c>
      <c r="BE1144" s="228">
        <f>IF(N1144="základní",J1144,0)</f>
        <v>0</v>
      </c>
      <c r="BF1144" s="228">
        <f>IF(N1144="snížená",J1144,0)</f>
        <v>0</v>
      </c>
      <c r="BG1144" s="228">
        <f>IF(N1144="zákl. přenesená",J1144,0)</f>
        <v>0</v>
      </c>
      <c r="BH1144" s="228">
        <f>IF(N1144="sníž. přenesená",J1144,0)</f>
        <v>0</v>
      </c>
      <c r="BI1144" s="228">
        <f>IF(N1144="nulová",J1144,0)</f>
        <v>0</v>
      </c>
      <c r="BJ1144" s="20" t="s">
        <v>80</v>
      </c>
      <c r="BK1144" s="228">
        <f>ROUND(I1144*H1144,2)</f>
        <v>0</v>
      </c>
      <c r="BL1144" s="20" t="s">
        <v>308</v>
      </c>
      <c r="BM1144" s="227" t="s">
        <v>1951</v>
      </c>
    </row>
    <row r="1145" s="2" customFormat="1" ht="24.15" customHeight="1">
      <c r="A1145" s="41"/>
      <c r="B1145" s="42"/>
      <c r="C1145" s="216" t="s">
        <v>1952</v>
      </c>
      <c r="D1145" s="216" t="s">
        <v>178</v>
      </c>
      <c r="E1145" s="217" t="s">
        <v>1953</v>
      </c>
      <c r="F1145" s="218" t="s">
        <v>1954</v>
      </c>
      <c r="G1145" s="219" t="s">
        <v>407</v>
      </c>
      <c r="H1145" s="220">
        <v>8.5</v>
      </c>
      <c r="I1145" s="221"/>
      <c r="J1145" s="222">
        <f>ROUND(I1145*H1145,2)</f>
        <v>0</v>
      </c>
      <c r="K1145" s="218" t="s">
        <v>182</v>
      </c>
      <c r="L1145" s="47"/>
      <c r="M1145" s="223" t="s">
        <v>21</v>
      </c>
      <c r="N1145" s="224" t="s">
        <v>43</v>
      </c>
      <c r="O1145" s="87"/>
      <c r="P1145" s="225">
        <f>O1145*H1145</f>
        <v>0</v>
      </c>
      <c r="Q1145" s="225">
        <v>0.00282</v>
      </c>
      <c r="R1145" s="225">
        <f>Q1145*H1145</f>
        <v>0.023970000000000002</v>
      </c>
      <c r="S1145" s="225">
        <v>0</v>
      </c>
      <c r="T1145" s="226">
        <f>S1145*H1145</f>
        <v>0</v>
      </c>
      <c r="U1145" s="41"/>
      <c r="V1145" s="41"/>
      <c r="W1145" s="41"/>
      <c r="X1145" s="41"/>
      <c r="Y1145" s="41"/>
      <c r="Z1145" s="41"/>
      <c r="AA1145" s="41"/>
      <c r="AB1145" s="41"/>
      <c r="AC1145" s="41"/>
      <c r="AD1145" s="41"/>
      <c r="AE1145" s="41"/>
      <c r="AR1145" s="227" t="s">
        <v>308</v>
      </c>
      <c r="AT1145" s="227" t="s">
        <v>178</v>
      </c>
      <c r="AU1145" s="227" t="s">
        <v>82</v>
      </c>
      <c r="AY1145" s="20" t="s">
        <v>176</v>
      </c>
      <c r="BE1145" s="228">
        <f>IF(N1145="základní",J1145,0)</f>
        <v>0</v>
      </c>
      <c r="BF1145" s="228">
        <f>IF(N1145="snížená",J1145,0)</f>
        <v>0</v>
      </c>
      <c r="BG1145" s="228">
        <f>IF(N1145="zákl. přenesená",J1145,0)</f>
        <v>0</v>
      </c>
      <c r="BH1145" s="228">
        <f>IF(N1145="sníž. přenesená",J1145,0)</f>
        <v>0</v>
      </c>
      <c r="BI1145" s="228">
        <f>IF(N1145="nulová",J1145,0)</f>
        <v>0</v>
      </c>
      <c r="BJ1145" s="20" t="s">
        <v>80</v>
      </c>
      <c r="BK1145" s="228">
        <f>ROUND(I1145*H1145,2)</f>
        <v>0</v>
      </c>
      <c r="BL1145" s="20" t="s">
        <v>308</v>
      </c>
      <c r="BM1145" s="227" t="s">
        <v>1955</v>
      </c>
    </row>
    <row r="1146" s="2" customFormat="1">
      <c r="A1146" s="41"/>
      <c r="B1146" s="42"/>
      <c r="C1146" s="43"/>
      <c r="D1146" s="229" t="s">
        <v>185</v>
      </c>
      <c r="E1146" s="43"/>
      <c r="F1146" s="230" t="s">
        <v>1956</v>
      </c>
      <c r="G1146" s="43"/>
      <c r="H1146" s="43"/>
      <c r="I1146" s="231"/>
      <c r="J1146" s="43"/>
      <c r="K1146" s="43"/>
      <c r="L1146" s="47"/>
      <c r="M1146" s="232"/>
      <c r="N1146" s="233"/>
      <c r="O1146" s="87"/>
      <c r="P1146" s="87"/>
      <c r="Q1146" s="87"/>
      <c r="R1146" s="87"/>
      <c r="S1146" s="87"/>
      <c r="T1146" s="88"/>
      <c r="U1146" s="41"/>
      <c r="V1146" s="41"/>
      <c r="W1146" s="41"/>
      <c r="X1146" s="41"/>
      <c r="Y1146" s="41"/>
      <c r="Z1146" s="41"/>
      <c r="AA1146" s="41"/>
      <c r="AB1146" s="41"/>
      <c r="AC1146" s="41"/>
      <c r="AD1146" s="41"/>
      <c r="AE1146" s="41"/>
      <c r="AT1146" s="20" t="s">
        <v>185</v>
      </c>
      <c r="AU1146" s="20" t="s">
        <v>82</v>
      </c>
    </row>
    <row r="1147" s="14" customFormat="1">
      <c r="A1147" s="14"/>
      <c r="B1147" s="245"/>
      <c r="C1147" s="246"/>
      <c r="D1147" s="236" t="s">
        <v>187</v>
      </c>
      <c r="E1147" s="247" t="s">
        <v>21</v>
      </c>
      <c r="F1147" s="248" t="s">
        <v>1957</v>
      </c>
      <c r="G1147" s="246"/>
      <c r="H1147" s="249">
        <v>8.5</v>
      </c>
      <c r="I1147" s="250"/>
      <c r="J1147" s="246"/>
      <c r="K1147" s="246"/>
      <c r="L1147" s="251"/>
      <c r="M1147" s="252"/>
      <c r="N1147" s="253"/>
      <c r="O1147" s="253"/>
      <c r="P1147" s="253"/>
      <c r="Q1147" s="253"/>
      <c r="R1147" s="253"/>
      <c r="S1147" s="253"/>
      <c r="T1147" s="254"/>
      <c r="U1147" s="14"/>
      <c r="V1147" s="14"/>
      <c r="W1147" s="14"/>
      <c r="X1147" s="14"/>
      <c r="Y1147" s="14"/>
      <c r="Z1147" s="14"/>
      <c r="AA1147" s="14"/>
      <c r="AB1147" s="14"/>
      <c r="AC1147" s="14"/>
      <c r="AD1147" s="14"/>
      <c r="AE1147" s="14"/>
      <c r="AT1147" s="255" t="s">
        <v>187</v>
      </c>
      <c r="AU1147" s="255" t="s">
        <v>82</v>
      </c>
      <c r="AV1147" s="14" t="s">
        <v>82</v>
      </c>
      <c r="AW1147" s="14" t="s">
        <v>33</v>
      </c>
      <c r="AX1147" s="14" t="s">
        <v>72</v>
      </c>
      <c r="AY1147" s="255" t="s">
        <v>176</v>
      </c>
    </row>
    <row r="1148" s="15" customFormat="1">
      <c r="A1148" s="15"/>
      <c r="B1148" s="256"/>
      <c r="C1148" s="257"/>
      <c r="D1148" s="236" t="s">
        <v>187</v>
      </c>
      <c r="E1148" s="258" t="s">
        <v>21</v>
      </c>
      <c r="F1148" s="259" t="s">
        <v>192</v>
      </c>
      <c r="G1148" s="257"/>
      <c r="H1148" s="260">
        <v>8.5</v>
      </c>
      <c r="I1148" s="261"/>
      <c r="J1148" s="257"/>
      <c r="K1148" s="257"/>
      <c r="L1148" s="262"/>
      <c r="M1148" s="263"/>
      <c r="N1148" s="264"/>
      <c r="O1148" s="264"/>
      <c r="P1148" s="264"/>
      <c r="Q1148" s="264"/>
      <c r="R1148" s="264"/>
      <c r="S1148" s="264"/>
      <c r="T1148" s="265"/>
      <c r="U1148" s="15"/>
      <c r="V1148" s="15"/>
      <c r="W1148" s="15"/>
      <c r="X1148" s="15"/>
      <c r="Y1148" s="15"/>
      <c r="Z1148" s="15"/>
      <c r="AA1148" s="15"/>
      <c r="AB1148" s="15"/>
      <c r="AC1148" s="15"/>
      <c r="AD1148" s="15"/>
      <c r="AE1148" s="15"/>
      <c r="AT1148" s="266" t="s">
        <v>187</v>
      </c>
      <c r="AU1148" s="266" t="s">
        <v>82</v>
      </c>
      <c r="AV1148" s="15" t="s">
        <v>183</v>
      </c>
      <c r="AW1148" s="15" t="s">
        <v>33</v>
      </c>
      <c r="AX1148" s="15" t="s">
        <v>80</v>
      </c>
      <c r="AY1148" s="266" t="s">
        <v>176</v>
      </c>
    </row>
    <row r="1149" s="2" customFormat="1" ht="24.15" customHeight="1">
      <c r="A1149" s="41"/>
      <c r="B1149" s="42"/>
      <c r="C1149" s="216" t="s">
        <v>1958</v>
      </c>
      <c r="D1149" s="216" t="s">
        <v>178</v>
      </c>
      <c r="E1149" s="217" t="s">
        <v>1959</v>
      </c>
      <c r="F1149" s="218" t="s">
        <v>1960</v>
      </c>
      <c r="G1149" s="219" t="s">
        <v>407</v>
      </c>
      <c r="H1149" s="220">
        <v>30</v>
      </c>
      <c r="I1149" s="221"/>
      <c r="J1149" s="222">
        <f>ROUND(I1149*H1149,2)</f>
        <v>0</v>
      </c>
      <c r="K1149" s="218" t="s">
        <v>182</v>
      </c>
      <c r="L1149" s="47"/>
      <c r="M1149" s="223" t="s">
        <v>21</v>
      </c>
      <c r="N1149" s="224" t="s">
        <v>43</v>
      </c>
      <c r="O1149" s="87"/>
      <c r="P1149" s="225">
        <f>O1149*H1149</f>
        <v>0</v>
      </c>
      <c r="Q1149" s="225">
        <v>0.0038</v>
      </c>
      <c r="R1149" s="225">
        <f>Q1149*H1149</f>
        <v>0.114</v>
      </c>
      <c r="S1149" s="225">
        <v>0</v>
      </c>
      <c r="T1149" s="226">
        <f>S1149*H1149</f>
        <v>0</v>
      </c>
      <c r="U1149" s="41"/>
      <c r="V1149" s="41"/>
      <c r="W1149" s="41"/>
      <c r="X1149" s="41"/>
      <c r="Y1149" s="41"/>
      <c r="Z1149" s="41"/>
      <c r="AA1149" s="41"/>
      <c r="AB1149" s="41"/>
      <c r="AC1149" s="41"/>
      <c r="AD1149" s="41"/>
      <c r="AE1149" s="41"/>
      <c r="AR1149" s="227" t="s">
        <v>308</v>
      </c>
      <c r="AT1149" s="227" t="s">
        <v>178</v>
      </c>
      <c r="AU1149" s="227" t="s">
        <v>82</v>
      </c>
      <c r="AY1149" s="20" t="s">
        <v>176</v>
      </c>
      <c r="BE1149" s="228">
        <f>IF(N1149="základní",J1149,0)</f>
        <v>0</v>
      </c>
      <c r="BF1149" s="228">
        <f>IF(N1149="snížená",J1149,0)</f>
        <v>0</v>
      </c>
      <c r="BG1149" s="228">
        <f>IF(N1149="zákl. přenesená",J1149,0)</f>
        <v>0</v>
      </c>
      <c r="BH1149" s="228">
        <f>IF(N1149="sníž. přenesená",J1149,0)</f>
        <v>0</v>
      </c>
      <c r="BI1149" s="228">
        <f>IF(N1149="nulová",J1149,0)</f>
        <v>0</v>
      </c>
      <c r="BJ1149" s="20" t="s">
        <v>80</v>
      </c>
      <c r="BK1149" s="228">
        <f>ROUND(I1149*H1149,2)</f>
        <v>0</v>
      </c>
      <c r="BL1149" s="20" t="s">
        <v>308</v>
      </c>
      <c r="BM1149" s="227" t="s">
        <v>1961</v>
      </c>
    </row>
    <row r="1150" s="2" customFormat="1">
      <c r="A1150" s="41"/>
      <c r="B1150" s="42"/>
      <c r="C1150" s="43"/>
      <c r="D1150" s="229" t="s">
        <v>185</v>
      </c>
      <c r="E1150" s="43"/>
      <c r="F1150" s="230" t="s">
        <v>1962</v>
      </c>
      <c r="G1150" s="43"/>
      <c r="H1150" s="43"/>
      <c r="I1150" s="231"/>
      <c r="J1150" s="43"/>
      <c r="K1150" s="43"/>
      <c r="L1150" s="47"/>
      <c r="M1150" s="232"/>
      <c r="N1150" s="233"/>
      <c r="O1150" s="87"/>
      <c r="P1150" s="87"/>
      <c r="Q1150" s="87"/>
      <c r="R1150" s="87"/>
      <c r="S1150" s="87"/>
      <c r="T1150" s="88"/>
      <c r="U1150" s="41"/>
      <c r="V1150" s="41"/>
      <c r="W1150" s="41"/>
      <c r="X1150" s="41"/>
      <c r="Y1150" s="41"/>
      <c r="Z1150" s="41"/>
      <c r="AA1150" s="41"/>
      <c r="AB1150" s="41"/>
      <c r="AC1150" s="41"/>
      <c r="AD1150" s="41"/>
      <c r="AE1150" s="41"/>
      <c r="AT1150" s="20" t="s">
        <v>185</v>
      </c>
      <c r="AU1150" s="20" t="s">
        <v>82</v>
      </c>
    </row>
    <row r="1151" s="14" customFormat="1">
      <c r="A1151" s="14"/>
      <c r="B1151" s="245"/>
      <c r="C1151" s="246"/>
      <c r="D1151" s="236" t="s">
        <v>187</v>
      </c>
      <c r="E1151" s="247" t="s">
        <v>21</v>
      </c>
      <c r="F1151" s="248" t="s">
        <v>1963</v>
      </c>
      <c r="G1151" s="246"/>
      <c r="H1151" s="249">
        <v>30</v>
      </c>
      <c r="I1151" s="250"/>
      <c r="J1151" s="246"/>
      <c r="K1151" s="246"/>
      <c r="L1151" s="251"/>
      <c r="M1151" s="252"/>
      <c r="N1151" s="253"/>
      <c r="O1151" s="253"/>
      <c r="P1151" s="253"/>
      <c r="Q1151" s="253"/>
      <c r="R1151" s="253"/>
      <c r="S1151" s="253"/>
      <c r="T1151" s="254"/>
      <c r="U1151" s="14"/>
      <c r="V1151" s="14"/>
      <c r="W1151" s="14"/>
      <c r="X1151" s="14"/>
      <c r="Y1151" s="14"/>
      <c r="Z1151" s="14"/>
      <c r="AA1151" s="14"/>
      <c r="AB1151" s="14"/>
      <c r="AC1151" s="14"/>
      <c r="AD1151" s="14"/>
      <c r="AE1151" s="14"/>
      <c r="AT1151" s="255" t="s">
        <v>187</v>
      </c>
      <c r="AU1151" s="255" t="s">
        <v>82</v>
      </c>
      <c r="AV1151" s="14" t="s">
        <v>82</v>
      </c>
      <c r="AW1151" s="14" t="s">
        <v>33</v>
      </c>
      <c r="AX1151" s="14" t="s">
        <v>72</v>
      </c>
      <c r="AY1151" s="255" t="s">
        <v>176</v>
      </c>
    </row>
    <row r="1152" s="15" customFormat="1">
      <c r="A1152" s="15"/>
      <c r="B1152" s="256"/>
      <c r="C1152" s="257"/>
      <c r="D1152" s="236" t="s">
        <v>187</v>
      </c>
      <c r="E1152" s="258" t="s">
        <v>21</v>
      </c>
      <c r="F1152" s="259" t="s">
        <v>192</v>
      </c>
      <c r="G1152" s="257"/>
      <c r="H1152" s="260">
        <v>30</v>
      </c>
      <c r="I1152" s="261"/>
      <c r="J1152" s="257"/>
      <c r="K1152" s="257"/>
      <c r="L1152" s="262"/>
      <c r="M1152" s="263"/>
      <c r="N1152" s="264"/>
      <c r="O1152" s="264"/>
      <c r="P1152" s="264"/>
      <c r="Q1152" s="264"/>
      <c r="R1152" s="264"/>
      <c r="S1152" s="264"/>
      <c r="T1152" s="265"/>
      <c r="U1152" s="15"/>
      <c r="V1152" s="15"/>
      <c r="W1152" s="15"/>
      <c r="X1152" s="15"/>
      <c r="Y1152" s="15"/>
      <c r="Z1152" s="15"/>
      <c r="AA1152" s="15"/>
      <c r="AB1152" s="15"/>
      <c r="AC1152" s="15"/>
      <c r="AD1152" s="15"/>
      <c r="AE1152" s="15"/>
      <c r="AT1152" s="266" t="s">
        <v>187</v>
      </c>
      <c r="AU1152" s="266" t="s">
        <v>82</v>
      </c>
      <c r="AV1152" s="15" t="s">
        <v>183</v>
      </c>
      <c r="AW1152" s="15" t="s">
        <v>33</v>
      </c>
      <c r="AX1152" s="15" t="s">
        <v>80</v>
      </c>
      <c r="AY1152" s="266" t="s">
        <v>176</v>
      </c>
    </row>
    <row r="1153" s="2" customFormat="1" ht="24.15" customHeight="1">
      <c r="A1153" s="41"/>
      <c r="B1153" s="42"/>
      <c r="C1153" s="216" t="s">
        <v>1964</v>
      </c>
      <c r="D1153" s="216" t="s">
        <v>178</v>
      </c>
      <c r="E1153" s="217" t="s">
        <v>1965</v>
      </c>
      <c r="F1153" s="218" t="s">
        <v>1966</v>
      </c>
      <c r="G1153" s="219" t="s">
        <v>195</v>
      </c>
      <c r="H1153" s="220">
        <v>1</v>
      </c>
      <c r="I1153" s="221"/>
      <c r="J1153" s="222">
        <f>ROUND(I1153*H1153,2)</f>
        <v>0</v>
      </c>
      <c r="K1153" s="218" t="s">
        <v>280</v>
      </c>
      <c r="L1153" s="47"/>
      <c r="M1153" s="223" t="s">
        <v>21</v>
      </c>
      <c r="N1153" s="224" t="s">
        <v>43</v>
      </c>
      <c r="O1153" s="87"/>
      <c r="P1153" s="225">
        <f>O1153*H1153</f>
        <v>0</v>
      </c>
      <c r="Q1153" s="225">
        <v>0.0041399999999999996</v>
      </c>
      <c r="R1153" s="225">
        <f>Q1153*H1153</f>
        <v>0.0041399999999999996</v>
      </c>
      <c r="S1153" s="225">
        <v>0</v>
      </c>
      <c r="T1153" s="226">
        <f>S1153*H1153</f>
        <v>0</v>
      </c>
      <c r="U1153" s="41"/>
      <c r="V1153" s="41"/>
      <c r="W1153" s="41"/>
      <c r="X1153" s="41"/>
      <c r="Y1153" s="41"/>
      <c r="Z1153" s="41"/>
      <c r="AA1153" s="41"/>
      <c r="AB1153" s="41"/>
      <c r="AC1153" s="41"/>
      <c r="AD1153" s="41"/>
      <c r="AE1153" s="41"/>
      <c r="AR1153" s="227" t="s">
        <v>308</v>
      </c>
      <c r="AT1153" s="227" t="s">
        <v>178</v>
      </c>
      <c r="AU1153" s="227" t="s">
        <v>82</v>
      </c>
      <c r="AY1153" s="20" t="s">
        <v>176</v>
      </c>
      <c r="BE1153" s="228">
        <f>IF(N1153="základní",J1153,0)</f>
        <v>0</v>
      </c>
      <c r="BF1153" s="228">
        <f>IF(N1153="snížená",J1153,0)</f>
        <v>0</v>
      </c>
      <c r="BG1153" s="228">
        <f>IF(N1153="zákl. přenesená",J1153,0)</f>
        <v>0</v>
      </c>
      <c r="BH1153" s="228">
        <f>IF(N1153="sníž. přenesená",J1153,0)</f>
        <v>0</v>
      </c>
      <c r="BI1153" s="228">
        <f>IF(N1153="nulová",J1153,0)</f>
        <v>0</v>
      </c>
      <c r="BJ1153" s="20" t="s">
        <v>80</v>
      </c>
      <c r="BK1153" s="228">
        <f>ROUND(I1153*H1153,2)</f>
        <v>0</v>
      </c>
      <c r="BL1153" s="20" t="s">
        <v>308</v>
      </c>
      <c r="BM1153" s="227" t="s">
        <v>1967</v>
      </c>
    </row>
    <row r="1154" s="14" customFormat="1">
      <c r="A1154" s="14"/>
      <c r="B1154" s="245"/>
      <c r="C1154" s="246"/>
      <c r="D1154" s="236" t="s">
        <v>187</v>
      </c>
      <c r="E1154" s="247" t="s">
        <v>21</v>
      </c>
      <c r="F1154" s="248" t="s">
        <v>1968</v>
      </c>
      <c r="G1154" s="246"/>
      <c r="H1154" s="249">
        <v>1</v>
      </c>
      <c r="I1154" s="250"/>
      <c r="J1154" s="246"/>
      <c r="K1154" s="246"/>
      <c r="L1154" s="251"/>
      <c r="M1154" s="252"/>
      <c r="N1154" s="253"/>
      <c r="O1154" s="253"/>
      <c r="P1154" s="253"/>
      <c r="Q1154" s="253"/>
      <c r="R1154" s="253"/>
      <c r="S1154" s="253"/>
      <c r="T1154" s="254"/>
      <c r="U1154" s="14"/>
      <c r="V1154" s="14"/>
      <c r="W1154" s="14"/>
      <c r="X1154" s="14"/>
      <c r="Y1154" s="14"/>
      <c r="Z1154" s="14"/>
      <c r="AA1154" s="14"/>
      <c r="AB1154" s="14"/>
      <c r="AC1154" s="14"/>
      <c r="AD1154" s="14"/>
      <c r="AE1154" s="14"/>
      <c r="AT1154" s="255" t="s">
        <v>187</v>
      </c>
      <c r="AU1154" s="255" t="s">
        <v>82</v>
      </c>
      <c r="AV1154" s="14" t="s">
        <v>82</v>
      </c>
      <c r="AW1154" s="14" t="s">
        <v>33</v>
      </c>
      <c r="AX1154" s="14" t="s">
        <v>80</v>
      </c>
      <c r="AY1154" s="255" t="s">
        <v>176</v>
      </c>
    </row>
    <row r="1155" s="2" customFormat="1" ht="24.15" customHeight="1">
      <c r="A1155" s="41"/>
      <c r="B1155" s="42"/>
      <c r="C1155" s="216" t="s">
        <v>1969</v>
      </c>
      <c r="D1155" s="216" t="s">
        <v>178</v>
      </c>
      <c r="E1155" s="217" t="s">
        <v>1970</v>
      </c>
      <c r="F1155" s="218" t="s">
        <v>1971</v>
      </c>
      <c r="G1155" s="219" t="s">
        <v>195</v>
      </c>
      <c r="H1155" s="220">
        <v>1</v>
      </c>
      <c r="I1155" s="221"/>
      <c r="J1155" s="222">
        <f>ROUND(I1155*H1155,2)</f>
        <v>0</v>
      </c>
      <c r="K1155" s="218" t="s">
        <v>280</v>
      </c>
      <c r="L1155" s="47"/>
      <c r="M1155" s="223" t="s">
        <v>21</v>
      </c>
      <c r="N1155" s="224" t="s">
        <v>43</v>
      </c>
      <c r="O1155" s="87"/>
      <c r="P1155" s="225">
        <f>O1155*H1155</f>
        <v>0</v>
      </c>
      <c r="Q1155" s="225">
        <v>0.0041399999999999996</v>
      </c>
      <c r="R1155" s="225">
        <f>Q1155*H1155</f>
        <v>0.0041399999999999996</v>
      </c>
      <c r="S1155" s="225">
        <v>0</v>
      </c>
      <c r="T1155" s="226">
        <f>S1155*H1155</f>
        <v>0</v>
      </c>
      <c r="U1155" s="41"/>
      <c r="V1155" s="41"/>
      <c r="W1155" s="41"/>
      <c r="X1155" s="41"/>
      <c r="Y1155" s="41"/>
      <c r="Z1155" s="41"/>
      <c r="AA1155" s="41"/>
      <c r="AB1155" s="41"/>
      <c r="AC1155" s="41"/>
      <c r="AD1155" s="41"/>
      <c r="AE1155" s="41"/>
      <c r="AR1155" s="227" t="s">
        <v>308</v>
      </c>
      <c r="AT1155" s="227" t="s">
        <v>178</v>
      </c>
      <c r="AU1155" s="227" t="s">
        <v>82</v>
      </c>
      <c r="AY1155" s="20" t="s">
        <v>176</v>
      </c>
      <c r="BE1155" s="228">
        <f>IF(N1155="základní",J1155,0)</f>
        <v>0</v>
      </c>
      <c r="BF1155" s="228">
        <f>IF(N1155="snížená",J1155,0)</f>
        <v>0</v>
      </c>
      <c r="BG1155" s="228">
        <f>IF(N1155="zákl. přenesená",J1155,0)</f>
        <v>0</v>
      </c>
      <c r="BH1155" s="228">
        <f>IF(N1155="sníž. přenesená",J1155,0)</f>
        <v>0</v>
      </c>
      <c r="BI1155" s="228">
        <f>IF(N1155="nulová",J1155,0)</f>
        <v>0</v>
      </c>
      <c r="BJ1155" s="20" t="s">
        <v>80</v>
      </c>
      <c r="BK1155" s="228">
        <f>ROUND(I1155*H1155,2)</f>
        <v>0</v>
      </c>
      <c r="BL1155" s="20" t="s">
        <v>308</v>
      </c>
      <c r="BM1155" s="227" t="s">
        <v>1972</v>
      </c>
    </row>
    <row r="1156" s="14" customFormat="1">
      <c r="A1156" s="14"/>
      <c r="B1156" s="245"/>
      <c r="C1156" s="246"/>
      <c r="D1156" s="236" t="s">
        <v>187</v>
      </c>
      <c r="E1156" s="247" t="s">
        <v>21</v>
      </c>
      <c r="F1156" s="248" t="s">
        <v>1968</v>
      </c>
      <c r="G1156" s="246"/>
      <c r="H1156" s="249">
        <v>1</v>
      </c>
      <c r="I1156" s="250"/>
      <c r="J1156" s="246"/>
      <c r="K1156" s="246"/>
      <c r="L1156" s="251"/>
      <c r="M1156" s="252"/>
      <c r="N1156" s="253"/>
      <c r="O1156" s="253"/>
      <c r="P1156" s="253"/>
      <c r="Q1156" s="253"/>
      <c r="R1156" s="253"/>
      <c r="S1156" s="253"/>
      <c r="T1156" s="254"/>
      <c r="U1156" s="14"/>
      <c r="V1156" s="14"/>
      <c r="W1156" s="14"/>
      <c r="X1156" s="14"/>
      <c r="Y1156" s="14"/>
      <c r="Z1156" s="14"/>
      <c r="AA1156" s="14"/>
      <c r="AB1156" s="14"/>
      <c r="AC1156" s="14"/>
      <c r="AD1156" s="14"/>
      <c r="AE1156" s="14"/>
      <c r="AT1156" s="255" t="s">
        <v>187</v>
      </c>
      <c r="AU1156" s="255" t="s">
        <v>82</v>
      </c>
      <c r="AV1156" s="14" t="s">
        <v>82</v>
      </c>
      <c r="AW1156" s="14" t="s">
        <v>33</v>
      </c>
      <c r="AX1156" s="14" t="s">
        <v>72</v>
      </c>
      <c r="AY1156" s="255" t="s">
        <v>176</v>
      </c>
    </row>
    <row r="1157" s="15" customFormat="1">
      <c r="A1157" s="15"/>
      <c r="B1157" s="256"/>
      <c r="C1157" s="257"/>
      <c r="D1157" s="236" t="s">
        <v>187</v>
      </c>
      <c r="E1157" s="258" t="s">
        <v>21</v>
      </c>
      <c r="F1157" s="259" t="s">
        <v>192</v>
      </c>
      <c r="G1157" s="257"/>
      <c r="H1157" s="260">
        <v>1</v>
      </c>
      <c r="I1157" s="261"/>
      <c r="J1157" s="257"/>
      <c r="K1157" s="257"/>
      <c r="L1157" s="262"/>
      <c r="M1157" s="263"/>
      <c r="N1157" s="264"/>
      <c r="O1157" s="264"/>
      <c r="P1157" s="264"/>
      <c r="Q1157" s="264"/>
      <c r="R1157" s="264"/>
      <c r="S1157" s="264"/>
      <c r="T1157" s="265"/>
      <c r="U1157" s="15"/>
      <c r="V1157" s="15"/>
      <c r="W1157" s="15"/>
      <c r="X1157" s="15"/>
      <c r="Y1157" s="15"/>
      <c r="Z1157" s="15"/>
      <c r="AA1157" s="15"/>
      <c r="AB1157" s="15"/>
      <c r="AC1157" s="15"/>
      <c r="AD1157" s="15"/>
      <c r="AE1157" s="15"/>
      <c r="AT1157" s="266" t="s">
        <v>187</v>
      </c>
      <c r="AU1157" s="266" t="s">
        <v>82</v>
      </c>
      <c r="AV1157" s="15" t="s">
        <v>183</v>
      </c>
      <c r="AW1157" s="15" t="s">
        <v>33</v>
      </c>
      <c r="AX1157" s="15" t="s">
        <v>80</v>
      </c>
      <c r="AY1157" s="266" t="s">
        <v>176</v>
      </c>
    </row>
    <row r="1158" s="2" customFormat="1" ht="37.8" customHeight="1">
      <c r="A1158" s="41"/>
      <c r="B1158" s="42"/>
      <c r="C1158" s="216" t="s">
        <v>1973</v>
      </c>
      <c r="D1158" s="216" t="s">
        <v>178</v>
      </c>
      <c r="E1158" s="217" t="s">
        <v>1974</v>
      </c>
      <c r="F1158" s="218" t="s">
        <v>1975</v>
      </c>
      <c r="G1158" s="219" t="s">
        <v>407</v>
      </c>
      <c r="H1158" s="220">
        <v>27.289999999999999</v>
      </c>
      <c r="I1158" s="221"/>
      <c r="J1158" s="222">
        <f>ROUND(I1158*H1158,2)</f>
        <v>0</v>
      </c>
      <c r="K1158" s="218" t="s">
        <v>182</v>
      </c>
      <c r="L1158" s="47"/>
      <c r="M1158" s="223" t="s">
        <v>21</v>
      </c>
      <c r="N1158" s="224" t="s">
        <v>43</v>
      </c>
      <c r="O1158" s="87"/>
      <c r="P1158" s="225">
        <f>O1158*H1158</f>
        <v>0</v>
      </c>
      <c r="Q1158" s="225">
        <v>0.0019</v>
      </c>
      <c r="R1158" s="225">
        <f>Q1158*H1158</f>
        <v>0.051851000000000001</v>
      </c>
      <c r="S1158" s="225">
        <v>0</v>
      </c>
      <c r="T1158" s="226">
        <f>S1158*H1158</f>
        <v>0</v>
      </c>
      <c r="U1158" s="41"/>
      <c r="V1158" s="41"/>
      <c r="W1158" s="41"/>
      <c r="X1158" s="41"/>
      <c r="Y1158" s="41"/>
      <c r="Z1158" s="41"/>
      <c r="AA1158" s="41"/>
      <c r="AB1158" s="41"/>
      <c r="AC1158" s="41"/>
      <c r="AD1158" s="41"/>
      <c r="AE1158" s="41"/>
      <c r="AR1158" s="227" t="s">
        <v>308</v>
      </c>
      <c r="AT1158" s="227" t="s">
        <v>178</v>
      </c>
      <c r="AU1158" s="227" t="s">
        <v>82</v>
      </c>
      <c r="AY1158" s="20" t="s">
        <v>176</v>
      </c>
      <c r="BE1158" s="228">
        <f>IF(N1158="základní",J1158,0)</f>
        <v>0</v>
      </c>
      <c r="BF1158" s="228">
        <f>IF(N1158="snížená",J1158,0)</f>
        <v>0</v>
      </c>
      <c r="BG1158" s="228">
        <f>IF(N1158="zákl. přenesená",J1158,0)</f>
        <v>0</v>
      </c>
      <c r="BH1158" s="228">
        <f>IF(N1158="sníž. přenesená",J1158,0)</f>
        <v>0</v>
      </c>
      <c r="BI1158" s="228">
        <f>IF(N1158="nulová",J1158,0)</f>
        <v>0</v>
      </c>
      <c r="BJ1158" s="20" t="s">
        <v>80</v>
      </c>
      <c r="BK1158" s="228">
        <f>ROUND(I1158*H1158,2)</f>
        <v>0</v>
      </c>
      <c r="BL1158" s="20" t="s">
        <v>308</v>
      </c>
      <c r="BM1158" s="227" t="s">
        <v>1976</v>
      </c>
    </row>
    <row r="1159" s="2" customFormat="1">
      <c r="A1159" s="41"/>
      <c r="B1159" s="42"/>
      <c r="C1159" s="43"/>
      <c r="D1159" s="229" t="s">
        <v>185</v>
      </c>
      <c r="E1159" s="43"/>
      <c r="F1159" s="230" t="s">
        <v>1977</v>
      </c>
      <c r="G1159" s="43"/>
      <c r="H1159" s="43"/>
      <c r="I1159" s="231"/>
      <c r="J1159" s="43"/>
      <c r="K1159" s="43"/>
      <c r="L1159" s="47"/>
      <c r="M1159" s="232"/>
      <c r="N1159" s="233"/>
      <c r="O1159" s="87"/>
      <c r="P1159" s="87"/>
      <c r="Q1159" s="87"/>
      <c r="R1159" s="87"/>
      <c r="S1159" s="87"/>
      <c r="T1159" s="88"/>
      <c r="U1159" s="41"/>
      <c r="V1159" s="41"/>
      <c r="W1159" s="41"/>
      <c r="X1159" s="41"/>
      <c r="Y1159" s="41"/>
      <c r="Z1159" s="41"/>
      <c r="AA1159" s="41"/>
      <c r="AB1159" s="41"/>
      <c r="AC1159" s="41"/>
      <c r="AD1159" s="41"/>
      <c r="AE1159" s="41"/>
      <c r="AT1159" s="20" t="s">
        <v>185</v>
      </c>
      <c r="AU1159" s="20" t="s">
        <v>82</v>
      </c>
    </row>
    <row r="1160" s="14" customFormat="1">
      <c r="A1160" s="14"/>
      <c r="B1160" s="245"/>
      <c r="C1160" s="246"/>
      <c r="D1160" s="236" t="s">
        <v>187</v>
      </c>
      <c r="E1160" s="247" t="s">
        <v>21</v>
      </c>
      <c r="F1160" s="248" t="s">
        <v>1925</v>
      </c>
      <c r="G1160" s="246"/>
      <c r="H1160" s="249">
        <v>9</v>
      </c>
      <c r="I1160" s="250"/>
      <c r="J1160" s="246"/>
      <c r="K1160" s="246"/>
      <c r="L1160" s="251"/>
      <c r="M1160" s="252"/>
      <c r="N1160" s="253"/>
      <c r="O1160" s="253"/>
      <c r="P1160" s="253"/>
      <c r="Q1160" s="253"/>
      <c r="R1160" s="253"/>
      <c r="S1160" s="253"/>
      <c r="T1160" s="254"/>
      <c r="U1160" s="14"/>
      <c r="V1160" s="14"/>
      <c r="W1160" s="14"/>
      <c r="X1160" s="14"/>
      <c r="Y1160" s="14"/>
      <c r="Z1160" s="14"/>
      <c r="AA1160" s="14"/>
      <c r="AB1160" s="14"/>
      <c r="AC1160" s="14"/>
      <c r="AD1160" s="14"/>
      <c r="AE1160" s="14"/>
      <c r="AT1160" s="255" t="s">
        <v>187</v>
      </c>
      <c r="AU1160" s="255" t="s">
        <v>82</v>
      </c>
      <c r="AV1160" s="14" t="s">
        <v>82</v>
      </c>
      <c r="AW1160" s="14" t="s">
        <v>33</v>
      </c>
      <c r="AX1160" s="14" t="s">
        <v>72</v>
      </c>
      <c r="AY1160" s="255" t="s">
        <v>176</v>
      </c>
    </row>
    <row r="1161" s="13" customFormat="1">
      <c r="A1161" s="13"/>
      <c r="B1161" s="234"/>
      <c r="C1161" s="235"/>
      <c r="D1161" s="236" t="s">
        <v>187</v>
      </c>
      <c r="E1161" s="237" t="s">
        <v>21</v>
      </c>
      <c r="F1161" s="238" t="s">
        <v>1978</v>
      </c>
      <c r="G1161" s="235"/>
      <c r="H1161" s="237" t="s">
        <v>21</v>
      </c>
      <c r="I1161" s="239"/>
      <c r="J1161" s="235"/>
      <c r="K1161" s="235"/>
      <c r="L1161" s="240"/>
      <c r="M1161" s="241"/>
      <c r="N1161" s="242"/>
      <c r="O1161" s="242"/>
      <c r="P1161" s="242"/>
      <c r="Q1161" s="242"/>
      <c r="R1161" s="242"/>
      <c r="S1161" s="242"/>
      <c r="T1161" s="243"/>
      <c r="U1161" s="13"/>
      <c r="V1161" s="13"/>
      <c r="W1161" s="13"/>
      <c r="X1161" s="13"/>
      <c r="Y1161" s="13"/>
      <c r="Z1161" s="13"/>
      <c r="AA1161" s="13"/>
      <c r="AB1161" s="13"/>
      <c r="AC1161" s="13"/>
      <c r="AD1161" s="13"/>
      <c r="AE1161" s="13"/>
      <c r="AT1161" s="244" t="s">
        <v>187</v>
      </c>
      <c r="AU1161" s="244" t="s">
        <v>82</v>
      </c>
      <c r="AV1161" s="13" t="s">
        <v>80</v>
      </c>
      <c r="AW1161" s="13" t="s">
        <v>33</v>
      </c>
      <c r="AX1161" s="13" t="s">
        <v>72</v>
      </c>
      <c r="AY1161" s="244" t="s">
        <v>176</v>
      </c>
    </row>
    <row r="1162" s="14" customFormat="1">
      <c r="A1162" s="14"/>
      <c r="B1162" s="245"/>
      <c r="C1162" s="246"/>
      <c r="D1162" s="236" t="s">
        <v>187</v>
      </c>
      <c r="E1162" s="247" t="s">
        <v>21</v>
      </c>
      <c r="F1162" s="248" t="s">
        <v>1979</v>
      </c>
      <c r="G1162" s="246"/>
      <c r="H1162" s="249">
        <v>5.4400000000000004</v>
      </c>
      <c r="I1162" s="250"/>
      <c r="J1162" s="246"/>
      <c r="K1162" s="246"/>
      <c r="L1162" s="251"/>
      <c r="M1162" s="252"/>
      <c r="N1162" s="253"/>
      <c r="O1162" s="253"/>
      <c r="P1162" s="253"/>
      <c r="Q1162" s="253"/>
      <c r="R1162" s="253"/>
      <c r="S1162" s="253"/>
      <c r="T1162" s="254"/>
      <c r="U1162" s="14"/>
      <c r="V1162" s="14"/>
      <c r="W1162" s="14"/>
      <c r="X1162" s="14"/>
      <c r="Y1162" s="14"/>
      <c r="Z1162" s="14"/>
      <c r="AA1162" s="14"/>
      <c r="AB1162" s="14"/>
      <c r="AC1162" s="14"/>
      <c r="AD1162" s="14"/>
      <c r="AE1162" s="14"/>
      <c r="AT1162" s="255" t="s">
        <v>187</v>
      </c>
      <c r="AU1162" s="255" t="s">
        <v>82</v>
      </c>
      <c r="AV1162" s="14" t="s">
        <v>82</v>
      </c>
      <c r="AW1162" s="14" t="s">
        <v>33</v>
      </c>
      <c r="AX1162" s="14" t="s">
        <v>72</v>
      </c>
      <c r="AY1162" s="255" t="s">
        <v>176</v>
      </c>
    </row>
    <row r="1163" s="14" customFormat="1">
      <c r="A1163" s="14"/>
      <c r="B1163" s="245"/>
      <c r="C1163" s="246"/>
      <c r="D1163" s="236" t="s">
        <v>187</v>
      </c>
      <c r="E1163" s="247" t="s">
        <v>21</v>
      </c>
      <c r="F1163" s="248" t="s">
        <v>1980</v>
      </c>
      <c r="G1163" s="246"/>
      <c r="H1163" s="249">
        <v>4.1900000000000004</v>
      </c>
      <c r="I1163" s="250"/>
      <c r="J1163" s="246"/>
      <c r="K1163" s="246"/>
      <c r="L1163" s="251"/>
      <c r="M1163" s="252"/>
      <c r="N1163" s="253"/>
      <c r="O1163" s="253"/>
      <c r="P1163" s="253"/>
      <c r="Q1163" s="253"/>
      <c r="R1163" s="253"/>
      <c r="S1163" s="253"/>
      <c r="T1163" s="254"/>
      <c r="U1163" s="14"/>
      <c r="V1163" s="14"/>
      <c r="W1163" s="14"/>
      <c r="X1163" s="14"/>
      <c r="Y1163" s="14"/>
      <c r="Z1163" s="14"/>
      <c r="AA1163" s="14"/>
      <c r="AB1163" s="14"/>
      <c r="AC1163" s="14"/>
      <c r="AD1163" s="14"/>
      <c r="AE1163" s="14"/>
      <c r="AT1163" s="255" t="s">
        <v>187</v>
      </c>
      <c r="AU1163" s="255" t="s">
        <v>82</v>
      </c>
      <c r="AV1163" s="14" t="s">
        <v>82</v>
      </c>
      <c r="AW1163" s="14" t="s">
        <v>33</v>
      </c>
      <c r="AX1163" s="14" t="s">
        <v>72</v>
      </c>
      <c r="AY1163" s="255" t="s">
        <v>176</v>
      </c>
    </row>
    <row r="1164" s="14" customFormat="1">
      <c r="A1164" s="14"/>
      <c r="B1164" s="245"/>
      <c r="C1164" s="246"/>
      <c r="D1164" s="236" t="s">
        <v>187</v>
      </c>
      <c r="E1164" s="247" t="s">
        <v>21</v>
      </c>
      <c r="F1164" s="248" t="s">
        <v>1981</v>
      </c>
      <c r="G1164" s="246"/>
      <c r="H1164" s="249">
        <v>4.4400000000000004</v>
      </c>
      <c r="I1164" s="250"/>
      <c r="J1164" s="246"/>
      <c r="K1164" s="246"/>
      <c r="L1164" s="251"/>
      <c r="M1164" s="252"/>
      <c r="N1164" s="253"/>
      <c r="O1164" s="253"/>
      <c r="P1164" s="253"/>
      <c r="Q1164" s="253"/>
      <c r="R1164" s="253"/>
      <c r="S1164" s="253"/>
      <c r="T1164" s="254"/>
      <c r="U1164" s="14"/>
      <c r="V1164" s="14"/>
      <c r="W1164" s="14"/>
      <c r="X1164" s="14"/>
      <c r="Y1164" s="14"/>
      <c r="Z1164" s="14"/>
      <c r="AA1164" s="14"/>
      <c r="AB1164" s="14"/>
      <c r="AC1164" s="14"/>
      <c r="AD1164" s="14"/>
      <c r="AE1164" s="14"/>
      <c r="AT1164" s="255" t="s">
        <v>187</v>
      </c>
      <c r="AU1164" s="255" t="s">
        <v>82</v>
      </c>
      <c r="AV1164" s="14" t="s">
        <v>82</v>
      </c>
      <c r="AW1164" s="14" t="s">
        <v>33</v>
      </c>
      <c r="AX1164" s="14" t="s">
        <v>72</v>
      </c>
      <c r="AY1164" s="255" t="s">
        <v>176</v>
      </c>
    </row>
    <row r="1165" s="14" customFormat="1">
      <c r="A1165" s="14"/>
      <c r="B1165" s="245"/>
      <c r="C1165" s="246"/>
      <c r="D1165" s="236" t="s">
        <v>187</v>
      </c>
      <c r="E1165" s="247" t="s">
        <v>21</v>
      </c>
      <c r="F1165" s="248" t="s">
        <v>1982</v>
      </c>
      <c r="G1165" s="246"/>
      <c r="H1165" s="249">
        <v>4.2199999999999998</v>
      </c>
      <c r="I1165" s="250"/>
      <c r="J1165" s="246"/>
      <c r="K1165" s="246"/>
      <c r="L1165" s="251"/>
      <c r="M1165" s="252"/>
      <c r="N1165" s="253"/>
      <c r="O1165" s="253"/>
      <c r="P1165" s="253"/>
      <c r="Q1165" s="253"/>
      <c r="R1165" s="253"/>
      <c r="S1165" s="253"/>
      <c r="T1165" s="254"/>
      <c r="U1165" s="14"/>
      <c r="V1165" s="14"/>
      <c r="W1165" s="14"/>
      <c r="X1165" s="14"/>
      <c r="Y1165" s="14"/>
      <c r="Z1165" s="14"/>
      <c r="AA1165" s="14"/>
      <c r="AB1165" s="14"/>
      <c r="AC1165" s="14"/>
      <c r="AD1165" s="14"/>
      <c r="AE1165" s="14"/>
      <c r="AT1165" s="255" t="s">
        <v>187</v>
      </c>
      <c r="AU1165" s="255" t="s">
        <v>82</v>
      </c>
      <c r="AV1165" s="14" t="s">
        <v>82</v>
      </c>
      <c r="AW1165" s="14" t="s">
        <v>33</v>
      </c>
      <c r="AX1165" s="14" t="s">
        <v>72</v>
      </c>
      <c r="AY1165" s="255" t="s">
        <v>176</v>
      </c>
    </row>
    <row r="1166" s="15" customFormat="1">
      <c r="A1166" s="15"/>
      <c r="B1166" s="256"/>
      <c r="C1166" s="257"/>
      <c r="D1166" s="236" t="s">
        <v>187</v>
      </c>
      <c r="E1166" s="258" t="s">
        <v>21</v>
      </c>
      <c r="F1166" s="259" t="s">
        <v>192</v>
      </c>
      <c r="G1166" s="257"/>
      <c r="H1166" s="260">
        <v>27.289999999999999</v>
      </c>
      <c r="I1166" s="261"/>
      <c r="J1166" s="257"/>
      <c r="K1166" s="257"/>
      <c r="L1166" s="262"/>
      <c r="M1166" s="263"/>
      <c r="N1166" s="264"/>
      <c r="O1166" s="264"/>
      <c r="P1166" s="264"/>
      <c r="Q1166" s="264"/>
      <c r="R1166" s="264"/>
      <c r="S1166" s="264"/>
      <c r="T1166" s="265"/>
      <c r="U1166" s="15"/>
      <c r="V1166" s="15"/>
      <c r="W1166" s="15"/>
      <c r="X1166" s="15"/>
      <c r="Y1166" s="15"/>
      <c r="Z1166" s="15"/>
      <c r="AA1166" s="15"/>
      <c r="AB1166" s="15"/>
      <c r="AC1166" s="15"/>
      <c r="AD1166" s="15"/>
      <c r="AE1166" s="15"/>
      <c r="AT1166" s="266" t="s">
        <v>187</v>
      </c>
      <c r="AU1166" s="266" t="s">
        <v>82</v>
      </c>
      <c r="AV1166" s="15" t="s">
        <v>183</v>
      </c>
      <c r="AW1166" s="15" t="s">
        <v>33</v>
      </c>
      <c r="AX1166" s="15" t="s">
        <v>80</v>
      </c>
      <c r="AY1166" s="266" t="s">
        <v>176</v>
      </c>
    </row>
    <row r="1167" s="2" customFormat="1" ht="37.8" customHeight="1">
      <c r="A1167" s="41"/>
      <c r="B1167" s="42"/>
      <c r="C1167" s="216" t="s">
        <v>1983</v>
      </c>
      <c r="D1167" s="216" t="s">
        <v>178</v>
      </c>
      <c r="E1167" s="217" t="s">
        <v>1984</v>
      </c>
      <c r="F1167" s="218" t="s">
        <v>1985</v>
      </c>
      <c r="G1167" s="219" t="s">
        <v>407</v>
      </c>
      <c r="H1167" s="220">
        <v>18</v>
      </c>
      <c r="I1167" s="221"/>
      <c r="J1167" s="222">
        <f>ROUND(I1167*H1167,2)</f>
        <v>0</v>
      </c>
      <c r="K1167" s="218" t="s">
        <v>182</v>
      </c>
      <c r="L1167" s="47"/>
      <c r="M1167" s="223" t="s">
        <v>21</v>
      </c>
      <c r="N1167" s="224" t="s">
        <v>43</v>
      </c>
      <c r="O1167" s="87"/>
      <c r="P1167" s="225">
        <f>O1167*H1167</f>
        <v>0</v>
      </c>
      <c r="Q1167" s="225">
        <v>0.0037599999999999999</v>
      </c>
      <c r="R1167" s="225">
        <f>Q1167*H1167</f>
        <v>0.067680000000000004</v>
      </c>
      <c r="S1167" s="225">
        <v>0</v>
      </c>
      <c r="T1167" s="226">
        <f>S1167*H1167</f>
        <v>0</v>
      </c>
      <c r="U1167" s="41"/>
      <c r="V1167" s="41"/>
      <c r="W1167" s="41"/>
      <c r="X1167" s="41"/>
      <c r="Y1167" s="41"/>
      <c r="Z1167" s="41"/>
      <c r="AA1167" s="41"/>
      <c r="AB1167" s="41"/>
      <c r="AC1167" s="41"/>
      <c r="AD1167" s="41"/>
      <c r="AE1167" s="41"/>
      <c r="AR1167" s="227" t="s">
        <v>308</v>
      </c>
      <c r="AT1167" s="227" t="s">
        <v>178</v>
      </c>
      <c r="AU1167" s="227" t="s">
        <v>82</v>
      </c>
      <c r="AY1167" s="20" t="s">
        <v>176</v>
      </c>
      <c r="BE1167" s="228">
        <f>IF(N1167="základní",J1167,0)</f>
        <v>0</v>
      </c>
      <c r="BF1167" s="228">
        <f>IF(N1167="snížená",J1167,0)</f>
        <v>0</v>
      </c>
      <c r="BG1167" s="228">
        <f>IF(N1167="zákl. přenesená",J1167,0)</f>
        <v>0</v>
      </c>
      <c r="BH1167" s="228">
        <f>IF(N1167="sníž. přenesená",J1167,0)</f>
        <v>0</v>
      </c>
      <c r="BI1167" s="228">
        <f>IF(N1167="nulová",J1167,0)</f>
        <v>0</v>
      </c>
      <c r="BJ1167" s="20" t="s">
        <v>80</v>
      </c>
      <c r="BK1167" s="228">
        <f>ROUND(I1167*H1167,2)</f>
        <v>0</v>
      </c>
      <c r="BL1167" s="20" t="s">
        <v>308</v>
      </c>
      <c r="BM1167" s="227" t="s">
        <v>1986</v>
      </c>
    </row>
    <row r="1168" s="2" customFormat="1">
      <c r="A1168" s="41"/>
      <c r="B1168" s="42"/>
      <c r="C1168" s="43"/>
      <c r="D1168" s="229" t="s">
        <v>185</v>
      </c>
      <c r="E1168" s="43"/>
      <c r="F1168" s="230" t="s">
        <v>1987</v>
      </c>
      <c r="G1168" s="43"/>
      <c r="H1168" s="43"/>
      <c r="I1168" s="231"/>
      <c r="J1168" s="43"/>
      <c r="K1168" s="43"/>
      <c r="L1168" s="47"/>
      <c r="M1168" s="232"/>
      <c r="N1168" s="233"/>
      <c r="O1168" s="87"/>
      <c r="P1168" s="87"/>
      <c r="Q1168" s="87"/>
      <c r="R1168" s="87"/>
      <c r="S1168" s="87"/>
      <c r="T1168" s="88"/>
      <c r="U1168" s="41"/>
      <c r="V1168" s="41"/>
      <c r="W1168" s="41"/>
      <c r="X1168" s="41"/>
      <c r="Y1168" s="41"/>
      <c r="Z1168" s="41"/>
      <c r="AA1168" s="41"/>
      <c r="AB1168" s="41"/>
      <c r="AC1168" s="41"/>
      <c r="AD1168" s="41"/>
      <c r="AE1168" s="41"/>
      <c r="AT1168" s="20" t="s">
        <v>185</v>
      </c>
      <c r="AU1168" s="20" t="s">
        <v>82</v>
      </c>
    </row>
    <row r="1169" s="14" customFormat="1">
      <c r="A1169" s="14"/>
      <c r="B1169" s="245"/>
      <c r="C1169" s="246"/>
      <c r="D1169" s="236" t="s">
        <v>187</v>
      </c>
      <c r="E1169" s="247" t="s">
        <v>21</v>
      </c>
      <c r="F1169" s="248" t="s">
        <v>1924</v>
      </c>
      <c r="G1169" s="246"/>
      <c r="H1169" s="249">
        <v>18</v>
      </c>
      <c r="I1169" s="250"/>
      <c r="J1169" s="246"/>
      <c r="K1169" s="246"/>
      <c r="L1169" s="251"/>
      <c r="M1169" s="252"/>
      <c r="N1169" s="253"/>
      <c r="O1169" s="253"/>
      <c r="P1169" s="253"/>
      <c r="Q1169" s="253"/>
      <c r="R1169" s="253"/>
      <c r="S1169" s="253"/>
      <c r="T1169" s="254"/>
      <c r="U1169" s="14"/>
      <c r="V1169" s="14"/>
      <c r="W1169" s="14"/>
      <c r="X1169" s="14"/>
      <c r="Y1169" s="14"/>
      <c r="Z1169" s="14"/>
      <c r="AA1169" s="14"/>
      <c r="AB1169" s="14"/>
      <c r="AC1169" s="14"/>
      <c r="AD1169" s="14"/>
      <c r="AE1169" s="14"/>
      <c r="AT1169" s="255" t="s">
        <v>187</v>
      </c>
      <c r="AU1169" s="255" t="s">
        <v>82</v>
      </c>
      <c r="AV1169" s="14" t="s">
        <v>82</v>
      </c>
      <c r="AW1169" s="14" t="s">
        <v>33</v>
      </c>
      <c r="AX1169" s="14" t="s">
        <v>72</v>
      </c>
      <c r="AY1169" s="255" t="s">
        <v>176</v>
      </c>
    </row>
    <row r="1170" s="15" customFormat="1">
      <c r="A1170" s="15"/>
      <c r="B1170" s="256"/>
      <c r="C1170" s="257"/>
      <c r="D1170" s="236" t="s">
        <v>187</v>
      </c>
      <c r="E1170" s="258" t="s">
        <v>21</v>
      </c>
      <c r="F1170" s="259" t="s">
        <v>192</v>
      </c>
      <c r="G1170" s="257"/>
      <c r="H1170" s="260">
        <v>18</v>
      </c>
      <c r="I1170" s="261"/>
      <c r="J1170" s="257"/>
      <c r="K1170" s="257"/>
      <c r="L1170" s="262"/>
      <c r="M1170" s="263"/>
      <c r="N1170" s="264"/>
      <c r="O1170" s="264"/>
      <c r="P1170" s="264"/>
      <c r="Q1170" s="264"/>
      <c r="R1170" s="264"/>
      <c r="S1170" s="264"/>
      <c r="T1170" s="265"/>
      <c r="U1170" s="15"/>
      <c r="V1170" s="15"/>
      <c r="W1170" s="15"/>
      <c r="X1170" s="15"/>
      <c r="Y1170" s="15"/>
      <c r="Z1170" s="15"/>
      <c r="AA1170" s="15"/>
      <c r="AB1170" s="15"/>
      <c r="AC1170" s="15"/>
      <c r="AD1170" s="15"/>
      <c r="AE1170" s="15"/>
      <c r="AT1170" s="266" t="s">
        <v>187</v>
      </c>
      <c r="AU1170" s="266" t="s">
        <v>82</v>
      </c>
      <c r="AV1170" s="15" t="s">
        <v>183</v>
      </c>
      <c r="AW1170" s="15" t="s">
        <v>33</v>
      </c>
      <c r="AX1170" s="15" t="s">
        <v>80</v>
      </c>
      <c r="AY1170" s="266" t="s">
        <v>176</v>
      </c>
    </row>
    <row r="1171" s="2" customFormat="1" ht="16.5" customHeight="1">
      <c r="A1171" s="41"/>
      <c r="B1171" s="42"/>
      <c r="C1171" s="216" t="s">
        <v>1988</v>
      </c>
      <c r="D1171" s="216" t="s">
        <v>178</v>
      </c>
      <c r="E1171" s="217" t="s">
        <v>1989</v>
      </c>
      <c r="F1171" s="218" t="s">
        <v>1990</v>
      </c>
      <c r="G1171" s="219" t="s">
        <v>195</v>
      </c>
      <c r="H1171" s="220">
        <v>10</v>
      </c>
      <c r="I1171" s="221"/>
      <c r="J1171" s="222">
        <f>ROUND(I1171*H1171,2)</f>
        <v>0</v>
      </c>
      <c r="K1171" s="218" t="s">
        <v>182</v>
      </c>
      <c r="L1171" s="47"/>
      <c r="M1171" s="223" t="s">
        <v>21</v>
      </c>
      <c r="N1171" s="224" t="s">
        <v>43</v>
      </c>
      <c r="O1171" s="87"/>
      <c r="P1171" s="225">
        <f>O1171*H1171</f>
        <v>0</v>
      </c>
      <c r="Q1171" s="225">
        <v>0</v>
      </c>
      <c r="R1171" s="225">
        <f>Q1171*H1171</f>
        <v>0</v>
      </c>
      <c r="S1171" s="225">
        <v>0</v>
      </c>
      <c r="T1171" s="226">
        <f>S1171*H1171</f>
        <v>0</v>
      </c>
      <c r="U1171" s="41"/>
      <c r="V1171" s="41"/>
      <c r="W1171" s="41"/>
      <c r="X1171" s="41"/>
      <c r="Y1171" s="41"/>
      <c r="Z1171" s="41"/>
      <c r="AA1171" s="41"/>
      <c r="AB1171" s="41"/>
      <c r="AC1171" s="41"/>
      <c r="AD1171" s="41"/>
      <c r="AE1171" s="41"/>
      <c r="AR1171" s="227" t="s">
        <v>308</v>
      </c>
      <c r="AT1171" s="227" t="s">
        <v>178</v>
      </c>
      <c r="AU1171" s="227" t="s">
        <v>82</v>
      </c>
      <c r="AY1171" s="20" t="s">
        <v>176</v>
      </c>
      <c r="BE1171" s="228">
        <f>IF(N1171="základní",J1171,0)</f>
        <v>0</v>
      </c>
      <c r="BF1171" s="228">
        <f>IF(N1171="snížená",J1171,0)</f>
        <v>0</v>
      </c>
      <c r="BG1171" s="228">
        <f>IF(N1171="zákl. přenesená",J1171,0)</f>
        <v>0</v>
      </c>
      <c r="BH1171" s="228">
        <f>IF(N1171="sníž. přenesená",J1171,0)</f>
        <v>0</v>
      </c>
      <c r="BI1171" s="228">
        <f>IF(N1171="nulová",J1171,0)</f>
        <v>0</v>
      </c>
      <c r="BJ1171" s="20" t="s">
        <v>80</v>
      </c>
      <c r="BK1171" s="228">
        <f>ROUND(I1171*H1171,2)</f>
        <v>0</v>
      </c>
      <c r="BL1171" s="20" t="s">
        <v>308</v>
      </c>
      <c r="BM1171" s="227" t="s">
        <v>1991</v>
      </c>
    </row>
    <row r="1172" s="2" customFormat="1">
      <c r="A1172" s="41"/>
      <c r="B1172" s="42"/>
      <c r="C1172" s="43"/>
      <c r="D1172" s="229" t="s">
        <v>185</v>
      </c>
      <c r="E1172" s="43"/>
      <c r="F1172" s="230" t="s">
        <v>1992</v>
      </c>
      <c r="G1172" s="43"/>
      <c r="H1172" s="43"/>
      <c r="I1172" s="231"/>
      <c r="J1172" s="43"/>
      <c r="K1172" s="43"/>
      <c r="L1172" s="47"/>
      <c r="M1172" s="232"/>
      <c r="N1172" s="233"/>
      <c r="O1172" s="87"/>
      <c r="P1172" s="87"/>
      <c r="Q1172" s="87"/>
      <c r="R1172" s="87"/>
      <c r="S1172" s="87"/>
      <c r="T1172" s="88"/>
      <c r="U1172" s="41"/>
      <c r="V1172" s="41"/>
      <c r="W1172" s="41"/>
      <c r="X1172" s="41"/>
      <c r="Y1172" s="41"/>
      <c r="Z1172" s="41"/>
      <c r="AA1172" s="41"/>
      <c r="AB1172" s="41"/>
      <c r="AC1172" s="41"/>
      <c r="AD1172" s="41"/>
      <c r="AE1172" s="41"/>
      <c r="AT1172" s="20" t="s">
        <v>185</v>
      </c>
      <c r="AU1172" s="20" t="s">
        <v>82</v>
      </c>
    </row>
    <row r="1173" s="13" customFormat="1">
      <c r="A1173" s="13"/>
      <c r="B1173" s="234"/>
      <c r="C1173" s="235"/>
      <c r="D1173" s="236" t="s">
        <v>187</v>
      </c>
      <c r="E1173" s="237" t="s">
        <v>21</v>
      </c>
      <c r="F1173" s="238" t="s">
        <v>1993</v>
      </c>
      <c r="G1173" s="235"/>
      <c r="H1173" s="237" t="s">
        <v>21</v>
      </c>
      <c r="I1173" s="239"/>
      <c r="J1173" s="235"/>
      <c r="K1173" s="235"/>
      <c r="L1173" s="240"/>
      <c r="M1173" s="241"/>
      <c r="N1173" s="242"/>
      <c r="O1173" s="242"/>
      <c r="P1173" s="242"/>
      <c r="Q1173" s="242"/>
      <c r="R1173" s="242"/>
      <c r="S1173" s="242"/>
      <c r="T1173" s="243"/>
      <c r="U1173" s="13"/>
      <c r="V1173" s="13"/>
      <c r="W1173" s="13"/>
      <c r="X1173" s="13"/>
      <c r="Y1173" s="13"/>
      <c r="Z1173" s="13"/>
      <c r="AA1173" s="13"/>
      <c r="AB1173" s="13"/>
      <c r="AC1173" s="13"/>
      <c r="AD1173" s="13"/>
      <c r="AE1173" s="13"/>
      <c r="AT1173" s="244" t="s">
        <v>187</v>
      </c>
      <c r="AU1173" s="244" t="s">
        <v>82</v>
      </c>
      <c r="AV1173" s="13" t="s">
        <v>80</v>
      </c>
      <c r="AW1173" s="13" t="s">
        <v>33</v>
      </c>
      <c r="AX1173" s="13" t="s">
        <v>72</v>
      </c>
      <c r="AY1173" s="244" t="s">
        <v>176</v>
      </c>
    </row>
    <row r="1174" s="14" customFormat="1">
      <c r="A1174" s="14"/>
      <c r="B1174" s="245"/>
      <c r="C1174" s="246"/>
      <c r="D1174" s="236" t="s">
        <v>187</v>
      </c>
      <c r="E1174" s="247" t="s">
        <v>21</v>
      </c>
      <c r="F1174" s="248" t="s">
        <v>259</v>
      </c>
      <c r="G1174" s="246"/>
      <c r="H1174" s="249">
        <v>10</v>
      </c>
      <c r="I1174" s="250"/>
      <c r="J1174" s="246"/>
      <c r="K1174" s="246"/>
      <c r="L1174" s="251"/>
      <c r="M1174" s="252"/>
      <c r="N1174" s="253"/>
      <c r="O1174" s="253"/>
      <c r="P1174" s="253"/>
      <c r="Q1174" s="253"/>
      <c r="R1174" s="253"/>
      <c r="S1174" s="253"/>
      <c r="T1174" s="254"/>
      <c r="U1174" s="14"/>
      <c r="V1174" s="14"/>
      <c r="W1174" s="14"/>
      <c r="X1174" s="14"/>
      <c r="Y1174" s="14"/>
      <c r="Z1174" s="14"/>
      <c r="AA1174" s="14"/>
      <c r="AB1174" s="14"/>
      <c r="AC1174" s="14"/>
      <c r="AD1174" s="14"/>
      <c r="AE1174" s="14"/>
      <c r="AT1174" s="255" t="s">
        <v>187</v>
      </c>
      <c r="AU1174" s="255" t="s">
        <v>82</v>
      </c>
      <c r="AV1174" s="14" t="s">
        <v>82</v>
      </c>
      <c r="AW1174" s="14" t="s">
        <v>33</v>
      </c>
      <c r="AX1174" s="14" t="s">
        <v>72</v>
      </c>
      <c r="AY1174" s="255" t="s">
        <v>176</v>
      </c>
    </row>
    <row r="1175" s="15" customFormat="1">
      <c r="A1175" s="15"/>
      <c r="B1175" s="256"/>
      <c r="C1175" s="257"/>
      <c r="D1175" s="236" t="s">
        <v>187</v>
      </c>
      <c r="E1175" s="258" t="s">
        <v>21</v>
      </c>
      <c r="F1175" s="259" t="s">
        <v>192</v>
      </c>
      <c r="G1175" s="257"/>
      <c r="H1175" s="260">
        <v>10</v>
      </c>
      <c r="I1175" s="261"/>
      <c r="J1175" s="257"/>
      <c r="K1175" s="257"/>
      <c r="L1175" s="262"/>
      <c r="M1175" s="263"/>
      <c r="N1175" s="264"/>
      <c r="O1175" s="264"/>
      <c r="P1175" s="264"/>
      <c r="Q1175" s="264"/>
      <c r="R1175" s="264"/>
      <c r="S1175" s="264"/>
      <c r="T1175" s="265"/>
      <c r="U1175" s="15"/>
      <c r="V1175" s="15"/>
      <c r="W1175" s="15"/>
      <c r="X1175" s="15"/>
      <c r="Y1175" s="15"/>
      <c r="Z1175" s="15"/>
      <c r="AA1175" s="15"/>
      <c r="AB1175" s="15"/>
      <c r="AC1175" s="15"/>
      <c r="AD1175" s="15"/>
      <c r="AE1175" s="15"/>
      <c r="AT1175" s="266" t="s">
        <v>187</v>
      </c>
      <c r="AU1175" s="266" t="s">
        <v>82</v>
      </c>
      <c r="AV1175" s="15" t="s">
        <v>183</v>
      </c>
      <c r="AW1175" s="15" t="s">
        <v>33</v>
      </c>
      <c r="AX1175" s="15" t="s">
        <v>80</v>
      </c>
      <c r="AY1175" s="266" t="s">
        <v>176</v>
      </c>
    </row>
    <row r="1176" s="2" customFormat="1" ht="16.5" customHeight="1">
      <c r="A1176" s="41"/>
      <c r="B1176" s="42"/>
      <c r="C1176" s="282" t="s">
        <v>1994</v>
      </c>
      <c r="D1176" s="282" t="s">
        <v>866</v>
      </c>
      <c r="E1176" s="283" t="s">
        <v>1995</v>
      </c>
      <c r="F1176" s="284" t="s">
        <v>1996</v>
      </c>
      <c r="G1176" s="285" t="s">
        <v>195</v>
      </c>
      <c r="H1176" s="286">
        <v>10</v>
      </c>
      <c r="I1176" s="287"/>
      <c r="J1176" s="288">
        <f>ROUND(I1176*H1176,2)</f>
        <v>0</v>
      </c>
      <c r="K1176" s="284" t="s">
        <v>182</v>
      </c>
      <c r="L1176" s="289"/>
      <c r="M1176" s="290" t="s">
        <v>21</v>
      </c>
      <c r="N1176" s="291" t="s">
        <v>43</v>
      </c>
      <c r="O1176" s="87"/>
      <c r="P1176" s="225">
        <f>O1176*H1176</f>
        <v>0</v>
      </c>
      <c r="Q1176" s="225">
        <v>0.00019000000000000001</v>
      </c>
      <c r="R1176" s="225">
        <f>Q1176*H1176</f>
        <v>0.0019000000000000002</v>
      </c>
      <c r="S1176" s="225">
        <v>0</v>
      </c>
      <c r="T1176" s="226">
        <f>S1176*H1176</f>
        <v>0</v>
      </c>
      <c r="U1176" s="41"/>
      <c r="V1176" s="41"/>
      <c r="W1176" s="41"/>
      <c r="X1176" s="41"/>
      <c r="Y1176" s="41"/>
      <c r="Z1176" s="41"/>
      <c r="AA1176" s="41"/>
      <c r="AB1176" s="41"/>
      <c r="AC1176" s="41"/>
      <c r="AD1176" s="41"/>
      <c r="AE1176" s="41"/>
      <c r="AR1176" s="227" t="s">
        <v>445</v>
      </c>
      <c r="AT1176" s="227" t="s">
        <v>866</v>
      </c>
      <c r="AU1176" s="227" t="s">
        <v>82</v>
      </c>
      <c r="AY1176" s="20" t="s">
        <v>176</v>
      </c>
      <c r="BE1176" s="228">
        <f>IF(N1176="základní",J1176,0)</f>
        <v>0</v>
      </c>
      <c r="BF1176" s="228">
        <f>IF(N1176="snížená",J1176,0)</f>
        <v>0</v>
      </c>
      <c r="BG1176" s="228">
        <f>IF(N1176="zákl. přenesená",J1176,0)</f>
        <v>0</v>
      </c>
      <c r="BH1176" s="228">
        <f>IF(N1176="sníž. přenesená",J1176,0)</f>
        <v>0</v>
      </c>
      <c r="BI1176" s="228">
        <f>IF(N1176="nulová",J1176,0)</f>
        <v>0</v>
      </c>
      <c r="BJ1176" s="20" t="s">
        <v>80</v>
      </c>
      <c r="BK1176" s="228">
        <f>ROUND(I1176*H1176,2)</f>
        <v>0</v>
      </c>
      <c r="BL1176" s="20" t="s">
        <v>308</v>
      </c>
      <c r="BM1176" s="227" t="s">
        <v>1997</v>
      </c>
    </row>
    <row r="1177" s="2" customFormat="1" ht="24.15" customHeight="1">
      <c r="A1177" s="41"/>
      <c r="B1177" s="42"/>
      <c r="C1177" s="216" t="s">
        <v>1998</v>
      </c>
      <c r="D1177" s="216" t="s">
        <v>178</v>
      </c>
      <c r="E1177" s="217" t="s">
        <v>1999</v>
      </c>
      <c r="F1177" s="218" t="s">
        <v>2000</v>
      </c>
      <c r="G1177" s="219" t="s">
        <v>407</v>
      </c>
      <c r="H1177" s="220">
        <v>114</v>
      </c>
      <c r="I1177" s="221"/>
      <c r="J1177" s="222">
        <f>ROUND(I1177*H1177,2)</f>
        <v>0</v>
      </c>
      <c r="K1177" s="218" t="s">
        <v>182</v>
      </c>
      <c r="L1177" s="47"/>
      <c r="M1177" s="223" t="s">
        <v>21</v>
      </c>
      <c r="N1177" s="224" t="s">
        <v>43</v>
      </c>
      <c r="O1177" s="87"/>
      <c r="P1177" s="225">
        <f>O1177*H1177</f>
        <v>0</v>
      </c>
      <c r="Q1177" s="225">
        <v>0.0025899999999999999</v>
      </c>
      <c r="R1177" s="225">
        <f>Q1177*H1177</f>
        <v>0.29525999999999997</v>
      </c>
      <c r="S1177" s="225">
        <v>0</v>
      </c>
      <c r="T1177" s="226">
        <f>S1177*H1177</f>
        <v>0</v>
      </c>
      <c r="U1177" s="41"/>
      <c r="V1177" s="41"/>
      <c r="W1177" s="41"/>
      <c r="X1177" s="41"/>
      <c r="Y1177" s="41"/>
      <c r="Z1177" s="41"/>
      <c r="AA1177" s="41"/>
      <c r="AB1177" s="41"/>
      <c r="AC1177" s="41"/>
      <c r="AD1177" s="41"/>
      <c r="AE1177" s="41"/>
      <c r="AR1177" s="227" t="s">
        <v>308</v>
      </c>
      <c r="AT1177" s="227" t="s">
        <v>178</v>
      </c>
      <c r="AU1177" s="227" t="s">
        <v>82</v>
      </c>
      <c r="AY1177" s="20" t="s">
        <v>176</v>
      </c>
      <c r="BE1177" s="228">
        <f>IF(N1177="základní",J1177,0)</f>
        <v>0</v>
      </c>
      <c r="BF1177" s="228">
        <f>IF(N1177="snížená",J1177,0)</f>
        <v>0</v>
      </c>
      <c r="BG1177" s="228">
        <f>IF(N1177="zákl. přenesená",J1177,0)</f>
        <v>0</v>
      </c>
      <c r="BH1177" s="228">
        <f>IF(N1177="sníž. přenesená",J1177,0)</f>
        <v>0</v>
      </c>
      <c r="BI1177" s="228">
        <f>IF(N1177="nulová",J1177,0)</f>
        <v>0</v>
      </c>
      <c r="BJ1177" s="20" t="s">
        <v>80</v>
      </c>
      <c r="BK1177" s="228">
        <f>ROUND(I1177*H1177,2)</f>
        <v>0</v>
      </c>
      <c r="BL1177" s="20" t="s">
        <v>308</v>
      </c>
      <c r="BM1177" s="227" t="s">
        <v>2001</v>
      </c>
    </row>
    <row r="1178" s="2" customFormat="1">
      <c r="A1178" s="41"/>
      <c r="B1178" s="42"/>
      <c r="C1178" s="43"/>
      <c r="D1178" s="229" t="s">
        <v>185</v>
      </c>
      <c r="E1178" s="43"/>
      <c r="F1178" s="230" t="s">
        <v>2002</v>
      </c>
      <c r="G1178" s="43"/>
      <c r="H1178" s="43"/>
      <c r="I1178" s="231"/>
      <c r="J1178" s="43"/>
      <c r="K1178" s="43"/>
      <c r="L1178" s="47"/>
      <c r="M1178" s="232"/>
      <c r="N1178" s="233"/>
      <c r="O1178" s="87"/>
      <c r="P1178" s="87"/>
      <c r="Q1178" s="87"/>
      <c r="R1178" s="87"/>
      <c r="S1178" s="87"/>
      <c r="T1178" s="88"/>
      <c r="U1178" s="41"/>
      <c r="V1178" s="41"/>
      <c r="W1178" s="41"/>
      <c r="X1178" s="41"/>
      <c r="Y1178" s="41"/>
      <c r="Z1178" s="41"/>
      <c r="AA1178" s="41"/>
      <c r="AB1178" s="41"/>
      <c r="AC1178" s="41"/>
      <c r="AD1178" s="41"/>
      <c r="AE1178" s="41"/>
      <c r="AT1178" s="20" t="s">
        <v>185</v>
      </c>
      <c r="AU1178" s="20" t="s">
        <v>82</v>
      </c>
    </row>
    <row r="1179" s="14" customFormat="1">
      <c r="A1179" s="14"/>
      <c r="B1179" s="245"/>
      <c r="C1179" s="246"/>
      <c r="D1179" s="236" t="s">
        <v>187</v>
      </c>
      <c r="E1179" s="247" t="s">
        <v>21</v>
      </c>
      <c r="F1179" s="248" t="s">
        <v>2003</v>
      </c>
      <c r="G1179" s="246"/>
      <c r="H1179" s="249">
        <v>114</v>
      </c>
      <c r="I1179" s="250"/>
      <c r="J1179" s="246"/>
      <c r="K1179" s="246"/>
      <c r="L1179" s="251"/>
      <c r="M1179" s="252"/>
      <c r="N1179" s="253"/>
      <c r="O1179" s="253"/>
      <c r="P1179" s="253"/>
      <c r="Q1179" s="253"/>
      <c r="R1179" s="253"/>
      <c r="S1179" s="253"/>
      <c r="T1179" s="254"/>
      <c r="U1179" s="14"/>
      <c r="V1179" s="14"/>
      <c r="W1179" s="14"/>
      <c r="X1179" s="14"/>
      <c r="Y1179" s="14"/>
      <c r="Z1179" s="14"/>
      <c r="AA1179" s="14"/>
      <c r="AB1179" s="14"/>
      <c r="AC1179" s="14"/>
      <c r="AD1179" s="14"/>
      <c r="AE1179" s="14"/>
      <c r="AT1179" s="255" t="s">
        <v>187</v>
      </c>
      <c r="AU1179" s="255" t="s">
        <v>82</v>
      </c>
      <c r="AV1179" s="14" t="s">
        <v>82</v>
      </c>
      <c r="AW1179" s="14" t="s">
        <v>33</v>
      </c>
      <c r="AX1179" s="14" t="s">
        <v>72</v>
      </c>
      <c r="AY1179" s="255" t="s">
        <v>176</v>
      </c>
    </row>
    <row r="1180" s="15" customFormat="1">
      <c r="A1180" s="15"/>
      <c r="B1180" s="256"/>
      <c r="C1180" s="257"/>
      <c r="D1180" s="236" t="s">
        <v>187</v>
      </c>
      <c r="E1180" s="258" t="s">
        <v>21</v>
      </c>
      <c r="F1180" s="259" t="s">
        <v>192</v>
      </c>
      <c r="G1180" s="257"/>
      <c r="H1180" s="260">
        <v>114</v>
      </c>
      <c r="I1180" s="261"/>
      <c r="J1180" s="257"/>
      <c r="K1180" s="257"/>
      <c r="L1180" s="262"/>
      <c r="M1180" s="263"/>
      <c r="N1180" s="264"/>
      <c r="O1180" s="264"/>
      <c r="P1180" s="264"/>
      <c r="Q1180" s="264"/>
      <c r="R1180" s="264"/>
      <c r="S1180" s="264"/>
      <c r="T1180" s="265"/>
      <c r="U1180" s="15"/>
      <c r="V1180" s="15"/>
      <c r="W1180" s="15"/>
      <c r="X1180" s="15"/>
      <c r="Y1180" s="15"/>
      <c r="Z1180" s="15"/>
      <c r="AA1180" s="15"/>
      <c r="AB1180" s="15"/>
      <c r="AC1180" s="15"/>
      <c r="AD1180" s="15"/>
      <c r="AE1180" s="15"/>
      <c r="AT1180" s="266" t="s">
        <v>187</v>
      </c>
      <c r="AU1180" s="266" t="s">
        <v>82</v>
      </c>
      <c r="AV1180" s="15" t="s">
        <v>183</v>
      </c>
      <c r="AW1180" s="15" t="s">
        <v>33</v>
      </c>
      <c r="AX1180" s="15" t="s">
        <v>80</v>
      </c>
      <c r="AY1180" s="266" t="s">
        <v>176</v>
      </c>
    </row>
    <row r="1181" s="2" customFormat="1" ht="33" customHeight="1">
      <c r="A1181" s="41"/>
      <c r="B1181" s="42"/>
      <c r="C1181" s="216" t="s">
        <v>2004</v>
      </c>
      <c r="D1181" s="216" t="s">
        <v>178</v>
      </c>
      <c r="E1181" s="217" t="s">
        <v>2005</v>
      </c>
      <c r="F1181" s="218" t="s">
        <v>2006</v>
      </c>
      <c r="G1181" s="219" t="s">
        <v>195</v>
      </c>
      <c r="H1181" s="220">
        <v>6.7999999999999998</v>
      </c>
      <c r="I1181" s="221"/>
      <c r="J1181" s="222">
        <f>ROUND(I1181*H1181,2)</f>
        <v>0</v>
      </c>
      <c r="K1181" s="218" t="s">
        <v>182</v>
      </c>
      <c r="L1181" s="47"/>
      <c r="M1181" s="223" t="s">
        <v>21</v>
      </c>
      <c r="N1181" s="224" t="s">
        <v>43</v>
      </c>
      <c r="O1181" s="87"/>
      <c r="P1181" s="225">
        <f>O1181*H1181</f>
        <v>0</v>
      </c>
      <c r="Q1181" s="225">
        <v>0.0015399999999999999</v>
      </c>
      <c r="R1181" s="225">
        <f>Q1181*H1181</f>
        <v>0.010471999999999999</v>
      </c>
      <c r="S1181" s="225">
        <v>0</v>
      </c>
      <c r="T1181" s="226">
        <f>S1181*H1181</f>
        <v>0</v>
      </c>
      <c r="U1181" s="41"/>
      <c r="V1181" s="41"/>
      <c r="W1181" s="41"/>
      <c r="X1181" s="41"/>
      <c r="Y1181" s="41"/>
      <c r="Z1181" s="41"/>
      <c r="AA1181" s="41"/>
      <c r="AB1181" s="41"/>
      <c r="AC1181" s="41"/>
      <c r="AD1181" s="41"/>
      <c r="AE1181" s="41"/>
      <c r="AR1181" s="227" t="s">
        <v>308</v>
      </c>
      <c r="AT1181" s="227" t="s">
        <v>178</v>
      </c>
      <c r="AU1181" s="227" t="s">
        <v>82</v>
      </c>
      <c r="AY1181" s="20" t="s">
        <v>176</v>
      </c>
      <c r="BE1181" s="228">
        <f>IF(N1181="základní",J1181,0)</f>
        <v>0</v>
      </c>
      <c r="BF1181" s="228">
        <f>IF(N1181="snížená",J1181,0)</f>
        <v>0</v>
      </c>
      <c r="BG1181" s="228">
        <f>IF(N1181="zákl. přenesená",J1181,0)</f>
        <v>0</v>
      </c>
      <c r="BH1181" s="228">
        <f>IF(N1181="sníž. přenesená",J1181,0)</f>
        <v>0</v>
      </c>
      <c r="BI1181" s="228">
        <f>IF(N1181="nulová",J1181,0)</f>
        <v>0</v>
      </c>
      <c r="BJ1181" s="20" t="s">
        <v>80</v>
      </c>
      <c r="BK1181" s="228">
        <f>ROUND(I1181*H1181,2)</f>
        <v>0</v>
      </c>
      <c r="BL1181" s="20" t="s">
        <v>308</v>
      </c>
      <c r="BM1181" s="227" t="s">
        <v>2007</v>
      </c>
    </row>
    <row r="1182" s="2" customFormat="1">
      <c r="A1182" s="41"/>
      <c r="B1182" s="42"/>
      <c r="C1182" s="43"/>
      <c r="D1182" s="229" t="s">
        <v>185</v>
      </c>
      <c r="E1182" s="43"/>
      <c r="F1182" s="230" t="s">
        <v>2008</v>
      </c>
      <c r="G1182" s="43"/>
      <c r="H1182" s="43"/>
      <c r="I1182" s="231"/>
      <c r="J1182" s="43"/>
      <c r="K1182" s="43"/>
      <c r="L1182" s="47"/>
      <c r="M1182" s="232"/>
      <c r="N1182" s="233"/>
      <c r="O1182" s="87"/>
      <c r="P1182" s="87"/>
      <c r="Q1182" s="87"/>
      <c r="R1182" s="87"/>
      <c r="S1182" s="87"/>
      <c r="T1182" s="88"/>
      <c r="U1182" s="41"/>
      <c r="V1182" s="41"/>
      <c r="W1182" s="41"/>
      <c r="X1182" s="41"/>
      <c r="Y1182" s="41"/>
      <c r="Z1182" s="41"/>
      <c r="AA1182" s="41"/>
      <c r="AB1182" s="41"/>
      <c r="AC1182" s="41"/>
      <c r="AD1182" s="41"/>
      <c r="AE1182" s="41"/>
      <c r="AT1182" s="20" t="s">
        <v>185</v>
      </c>
      <c r="AU1182" s="20" t="s">
        <v>82</v>
      </c>
    </row>
    <row r="1183" s="14" customFormat="1">
      <c r="A1183" s="14"/>
      <c r="B1183" s="245"/>
      <c r="C1183" s="246"/>
      <c r="D1183" s="236" t="s">
        <v>187</v>
      </c>
      <c r="E1183" s="247" t="s">
        <v>21</v>
      </c>
      <c r="F1183" s="248" t="s">
        <v>2009</v>
      </c>
      <c r="G1183" s="246"/>
      <c r="H1183" s="249">
        <v>6.7999999999999998</v>
      </c>
      <c r="I1183" s="250"/>
      <c r="J1183" s="246"/>
      <c r="K1183" s="246"/>
      <c r="L1183" s="251"/>
      <c r="M1183" s="252"/>
      <c r="N1183" s="253"/>
      <c r="O1183" s="253"/>
      <c r="P1183" s="253"/>
      <c r="Q1183" s="253"/>
      <c r="R1183" s="253"/>
      <c r="S1183" s="253"/>
      <c r="T1183" s="254"/>
      <c r="U1183" s="14"/>
      <c r="V1183" s="14"/>
      <c r="W1183" s="14"/>
      <c r="X1183" s="14"/>
      <c r="Y1183" s="14"/>
      <c r="Z1183" s="14"/>
      <c r="AA1183" s="14"/>
      <c r="AB1183" s="14"/>
      <c r="AC1183" s="14"/>
      <c r="AD1183" s="14"/>
      <c r="AE1183" s="14"/>
      <c r="AT1183" s="255" t="s">
        <v>187</v>
      </c>
      <c r="AU1183" s="255" t="s">
        <v>82</v>
      </c>
      <c r="AV1183" s="14" t="s">
        <v>82</v>
      </c>
      <c r="AW1183" s="14" t="s">
        <v>33</v>
      </c>
      <c r="AX1183" s="14" t="s">
        <v>72</v>
      </c>
      <c r="AY1183" s="255" t="s">
        <v>176</v>
      </c>
    </row>
    <row r="1184" s="15" customFormat="1">
      <c r="A1184" s="15"/>
      <c r="B1184" s="256"/>
      <c r="C1184" s="257"/>
      <c r="D1184" s="236" t="s">
        <v>187</v>
      </c>
      <c r="E1184" s="258" t="s">
        <v>21</v>
      </c>
      <c r="F1184" s="259" t="s">
        <v>192</v>
      </c>
      <c r="G1184" s="257"/>
      <c r="H1184" s="260">
        <v>6.7999999999999998</v>
      </c>
      <c r="I1184" s="261"/>
      <c r="J1184" s="257"/>
      <c r="K1184" s="257"/>
      <c r="L1184" s="262"/>
      <c r="M1184" s="263"/>
      <c r="N1184" s="264"/>
      <c r="O1184" s="264"/>
      <c r="P1184" s="264"/>
      <c r="Q1184" s="264"/>
      <c r="R1184" s="264"/>
      <c r="S1184" s="264"/>
      <c r="T1184" s="265"/>
      <c r="U1184" s="15"/>
      <c r="V1184" s="15"/>
      <c r="W1184" s="15"/>
      <c r="X1184" s="15"/>
      <c r="Y1184" s="15"/>
      <c r="Z1184" s="15"/>
      <c r="AA1184" s="15"/>
      <c r="AB1184" s="15"/>
      <c r="AC1184" s="15"/>
      <c r="AD1184" s="15"/>
      <c r="AE1184" s="15"/>
      <c r="AT1184" s="266" t="s">
        <v>187</v>
      </c>
      <c r="AU1184" s="266" t="s">
        <v>82</v>
      </c>
      <c r="AV1184" s="15" t="s">
        <v>183</v>
      </c>
      <c r="AW1184" s="15" t="s">
        <v>33</v>
      </c>
      <c r="AX1184" s="15" t="s">
        <v>80</v>
      </c>
      <c r="AY1184" s="266" t="s">
        <v>176</v>
      </c>
    </row>
    <row r="1185" s="2" customFormat="1" ht="33" customHeight="1">
      <c r="A1185" s="41"/>
      <c r="B1185" s="42"/>
      <c r="C1185" s="216" t="s">
        <v>191</v>
      </c>
      <c r="D1185" s="216" t="s">
        <v>178</v>
      </c>
      <c r="E1185" s="217" t="s">
        <v>2010</v>
      </c>
      <c r="F1185" s="218" t="s">
        <v>2011</v>
      </c>
      <c r="G1185" s="219" t="s">
        <v>195</v>
      </c>
      <c r="H1185" s="220">
        <v>17</v>
      </c>
      <c r="I1185" s="221"/>
      <c r="J1185" s="222">
        <f>ROUND(I1185*H1185,2)</f>
        <v>0</v>
      </c>
      <c r="K1185" s="218" t="s">
        <v>182</v>
      </c>
      <c r="L1185" s="47"/>
      <c r="M1185" s="223" t="s">
        <v>21</v>
      </c>
      <c r="N1185" s="224" t="s">
        <v>43</v>
      </c>
      <c r="O1185" s="87"/>
      <c r="P1185" s="225">
        <f>O1185*H1185</f>
        <v>0</v>
      </c>
      <c r="Q1185" s="225">
        <v>0.0020400000000000001</v>
      </c>
      <c r="R1185" s="225">
        <f>Q1185*H1185</f>
        <v>0.034680000000000002</v>
      </c>
      <c r="S1185" s="225">
        <v>0</v>
      </c>
      <c r="T1185" s="226">
        <f>S1185*H1185</f>
        <v>0</v>
      </c>
      <c r="U1185" s="41"/>
      <c r="V1185" s="41"/>
      <c r="W1185" s="41"/>
      <c r="X1185" s="41"/>
      <c r="Y1185" s="41"/>
      <c r="Z1185" s="41"/>
      <c r="AA1185" s="41"/>
      <c r="AB1185" s="41"/>
      <c r="AC1185" s="41"/>
      <c r="AD1185" s="41"/>
      <c r="AE1185" s="41"/>
      <c r="AR1185" s="227" t="s">
        <v>308</v>
      </c>
      <c r="AT1185" s="227" t="s">
        <v>178</v>
      </c>
      <c r="AU1185" s="227" t="s">
        <v>82</v>
      </c>
      <c r="AY1185" s="20" t="s">
        <v>176</v>
      </c>
      <c r="BE1185" s="228">
        <f>IF(N1185="základní",J1185,0)</f>
        <v>0</v>
      </c>
      <c r="BF1185" s="228">
        <f>IF(N1185="snížená",J1185,0)</f>
        <v>0</v>
      </c>
      <c r="BG1185" s="228">
        <f>IF(N1185="zákl. přenesená",J1185,0)</f>
        <v>0</v>
      </c>
      <c r="BH1185" s="228">
        <f>IF(N1185="sníž. přenesená",J1185,0)</f>
        <v>0</v>
      </c>
      <c r="BI1185" s="228">
        <f>IF(N1185="nulová",J1185,0)</f>
        <v>0</v>
      </c>
      <c r="BJ1185" s="20" t="s">
        <v>80</v>
      </c>
      <c r="BK1185" s="228">
        <f>ROUND(I1185*H1185,2)</f>
        <v>0</v>
      </c>
      <c r="BL1185" s="20" t="s">
        <v>308</v>
      </c>
      <c r="BM1185" s="227" t="s">
        <v>2012</v>
      </c>
    </row>
    <row r="1186" s="2" customFormat="1">
      <c r="A1186" s="41"/>
      <c r="B1186" s="42"/>
      <c r="C1186" s="43"/>
      <c r="D1186" s="229" t="s">
        <v>185</v>
      </c>
      <c r="E1186" s="43"/>
      <c r="F1186" s="230" t="s">
        <v>2013</v>
      </c>
      <c r="G1186" s="43"/>
      <c r="H1186" s="43"/>
      <c r="I1186" s="231"/>
      <c r="J1186" s="43"/>
      <c r="K1186" s="43"/>
      <c r="L1186" s="47"/>
      <c r="M1186" s="232"/>
      <c r="N1186" s="233"/>
      <c r="O1186" s="87"/>
      <c r="P1186" s="87"/>
      <c r="Q1186" s="87"/>
      <c r="R1186" s="87"/>
      <c r="S1186" s="87"/>
      <c r="T1186" s="88"/>
      <c r="U1186" s="41"/>
      <c r="V1186" s="41"/>
      <c r="W1186" s="41"/>
      <c r="X1186" s="41"/>
      <c r="Y1186" s="41"/>
      <c r="Z1186" s="41"/>
      <c r="AA1186" s="41"/>
      <c r="AB1186" s="41"/>
      <c r="AC1186" s="41"/>
      <c r="AD1186" s="41"/>
      <c r="AE1186" s="41"/>
      <c r="AT1186" s="20" t="s">
        <v>185</v>
      </c>
      <c r="AU1186" s="20" t="s">
        <v>82</v>
      </c>
    </row>
    <row r="1187" s="14" customFormat="1">
      <c r="A1187" s="14"/>
      <c r="B1187" s="245"/>
      <c r="C1187" s="246"/>
      <c r="D1187" s="236" t="s">
        <v>187</v>
      </c>
      <c r="E1187" s="247" t="s">
        <v>21</v>
      </c>
      <c r="F1187" s="248" t="s">
        <v>2014</v>
      </c>
      <c r="G1187" s="246"/>
      <c r="H1187" s="249">
        <v>17</v>
      </c>
      <c r="I1187" s="250"/>
      <c r="J1187" s="246"/>
      <c r="K1187" s="246"/>
      <c r="L1187" s="251"/>
      <c r="M1187" s="252"/>
      <c r="N1187" s="253"/>
      <c r="O1187" s="253"/>
      <c r="P1187" s="253"/>
      <c r="Q1187" s="253"/>
      <c r="R1187" s="253"/>
      <c r="S1187" s="253"/>
      <c r="T1187" s="254"/>
      <c r="U1187" s="14"/>
      <c r="V1187" s="14"/>
      <c r="W1187" s="14"/>
      <c r="X1187" s="14"/>
      <c r="Y1187" s="14"/>
      <c r="Z1187" s="14"/>
      <c r="AA1187" s="14"/>
      <c r="AB1187" s="14"/>
      <c r="AC1187" s="14"/>
      <c r="AD1187" s="14"/>
      <c r="AE1187" s="14"/>
      <c r="AT1187" s="255" t="s">
        <v>187</v>
      </c>
      <c r="AU1187" s="255" t="s">
        <v>82</v>
      </c>
      <c r="AV1187" s="14" t="s">
        <v>82</v>
      </c>
      <c r="AW1187" s="14" t="s">
        <v>33</v>
      </c>
      <c r="AX1187" s="14" t="s">
        <v>72</v>
      </c>
      <c r="AY1187" s="255" t="s">
        <v>176</v>
      </c>
    </row>
    <row r="1188" s="15" customFormat="1">
      <c r="A1188" s="15"/>
      <c r="B1188" s="256"/>
      <c r="C1188" s="257"/>
      <c r="D1188" s="236" t="s">
        <v>187</v>
      </c>
      <c r="E1188" s="258" t="s">
        <v>21</v>
      </c>
      <c r="F1188" s="259" t="s">
        <v>192</v>
      </c>
      <c r="G1188" s="257"/>
      <c r="H1188" s="260">
        <v>17</v>
      </c>
      <c r="I1188" s="261"/>
      <c r="J1188" s="257"/>
      <c r="K1188" s="257"/>
      <c r="L1188" s="262"/>
      <c r="M1188" s="263"/>
      <c r="N1188" s="264"/>
      <c r="O1188" s="264"/>
      <c r="P1188" s="264"/>
      <c r="Q1188" s="264"/>
      <c r="R1188" s="264"/>
      <c r="S1188" s="264"/>
      <c r="T1188" s="265"/>
      <c r="U1188" s="15"/>
      <c r="V1188" s="15"/>
      <c r="W1188" s="15"/>
      <c r="X1188" s="15"/>
      <c r="Y1188" s="15"/>
      <c r="Z1188" s="15"/>
      <c r="AA1188" s="15"/>
      <c r="AB1188" s="15"/>
      <c r="AC1188" s="15"/>
      <c r="AD1188" s="15"/>
      <c r="AE1188" s="15"/>
      <c r="AT1188" s="266" t="s">
        <v>187</v>
      </c>
      <c r="AU1188" s="266" t="s">
        <v>82</v>
      </c>
      <c r="AV1188" s="15" t="s">
        <v>183</v>
      </c>
      <c r="AW1188" s="15" t="s">
        <v>33</v>
      </c>
      <c r="AX1188" s="15" t="s">
        <v>80</v>
      </c>
      <c r="AY1188" s="266" t="s">
        <v>176</v>
      </c>
    </row>
    <row r="1189" s="2" customFormat="1" ht="37.8" customHeight="1">
      <c r="A1189" s="41"/>
      <c r="B1189" s="42"/>
      <c r="C1189" s="216" t="s">
        <v>2015</v>
      </c>
      <c r="D1189" s="216" t="s">
        <v>178</v>
      </c>
      <c r="E1189" s="217" t="s">
        <v>2016</v>
      </c>
      <c r="F1189" s="218" t="s">
        <v>2017</v>
      </c>
      <c r="G1189" s="219" t="s">
        <v>195</v>
      </c>
      <c r="H1189" s="220">
        <v>2</v>
      </c>
      <c r="I1189" s="221"/>
      <c r="J1189" s="222">
        <f>ROUND(I1189*H1189,2)</f>
        <v>0</v>
      </c>
      <c r="K1189" s="218" t="s">
        <v>182</v>
      </c>
      <c r="L1189" s="47"/>
      <c r="M1189" s="223" t="s">
        <v>21</v>
      </c>
      <c r="N1189" s="224" t="s">
        <v>43</v>
      </c>
      <c r="O1189" s="87"/>
      <c r="P1189" s="225">
        <f>O1189*H1189</f>
        <v>0</v>
      </c>
      <c r="Q1189" s="225">
        <v>0.00296</v>
      </c>
      <c r="R1189" s="225">
        <f>Q1189*H1189</f>
        <v>0.0059199999999999999</v>
      </c>
      <c r="S1189" s="225">
        <v>0</v>
      </c>
      <c r="T1189" s="226">
        <f>S1189*H1189</f>
        <v>0</v>
      </c>
      <c r="U1189" s="41"/>
      <c r="V1189" s="41"/>
      <c r="W1189" s="41"/>
      <c r="X1189" s="41"/>
      <c r="Y1189" s="41"/>
      <c r="Z1189" s="41"/>
      <c r="AA1189" s="41"/>
      <c r="AB1189" s="41"/>
      <c r="AC1189" s="41"/>
      <c r="AD1189" s="41"/>
      <c r="AE1189" s="41"/>
      <c r="AR1189" s="227" t="s">
        <v>308</v>
      </c>
      <c r="AT1189" s="227" t="s">
        <v>178</v>
      </c>
      <c r="AU1189" s="227" t="s">
        <v>82</v>
      </c>
      <c r="AY1189" s="20" t="s">
        <v>176</v>
      </c>
      <c r="BE1189" s="228">
        <f>IF(N1189="základní",J1189,0)</f>
        <v>0</v>
      </c>
      <c r="BF1189" s="228">
        <f>IF(N1189="snížená",J1189,0)</f>
        <v>0</v>
      </c>
      <c r="BG1189" s="228">
        <f>IF(N1189="zákl. přenesená",J1189,0)</f>
        <v>0</v>
      </c>
      <c r="BH1189" s="228">
        <f>IF(N1189="sníž. přenesená",J1189,0)</f>
        <v>0</v>
      </c>
      <c r="BI1189" s="228">
        <f>IF(N1189="nulová",J1189,0)</f>
        <v>0</v>
      </c>
      <c r="BJ1189" s="20" t="s">
        <v>80</v>
      </c>
      <c r="BK1189" s="228">
        <f>ROUND(I1189*H1189,2)</f>
        <v>0</v>
      </c>
      <c r="BL1189" s="20" t="s">
        <v>308</v>
      </c>
      <c r="BM1189" s="227" t="s">
        <v>2018</v>
      </c>
    </row>
    <row r="1190" s="2" customFormat="1">
      <c r="A1190" s="41"/>
      <c r="B1190" s="42"/>
      <c r="C1190" s="43"/>
      <c r="D1190" s="229" t="s">
        <v>185</v>
      </c>
      <c r="E1190" s="43"/>
      <c r="F1190" s="230" t="s">
        <v>2019</v>
      </c>
      <c r="G1190" s="43"/>
      <c r="H1190" s="43"/>
      <c r="I1190" s="231"/>
      <c r="J1190" s="43"/>
      <c r="K1190" s="43"/>
      <c r="L1190" s="47"/>
      <c r="M1190" s="232"/>
      <c r="N1190" s="233"/>
      <c r="O1190" s="87"/>
      <c r="P1190" s="87"/>
      <c r="Q1190" s="87"/>
      <c r="R1190" s="87"/>
      <c r="S1190" s="87"/>
      <c r="T1190" s="88"/>
      <c r="U1190" s="41"/>
      <c r="V1190" s="41"/>
      <c r="W1190" s="41"/>
      <c r="X1190" s="41"/>
      <c r="Y1190" s="41"/>
      <c r="Z1190" s="41"/>
      <c r="AA1190" s="41"/>
      <c r="AB1190" s="41"/>
      <c r="AC1190" s="41"/>
      <c r="AD1190" s="41"/>
      <c r="AE1190" s="41"/>
      <c r="AT1190" s="20" t="s">
        <v>185</v>
      </c>
      <c r="AU1190" s="20" t="s">
        <v>82</v>
      </c>
    </row>
    <row r="1191" s="14" customFormat="1">
      <c r="A1191" s="14"/>
      <c r="B1191" s="245"/>
      <c r="C1191" s="246"/>
      <c r="D1191" s="236" t="s">
        <v>187</v>
      </c>
      <c r="E1191" s="247" t="s">
        <v>21</v>
      </c>
      <c r="F1191" s="248" t="s">
        <v>2020</v>
      </c>
      <c r="G1191" s="246"/>
      <c r="H1191" s="249">
        <v>2</v>
      </c>
      <c r="I1191" s="250"/>
      <c r="J1191" s="246"/>
      <c r="K1191" s="246"/>
      <c r="L1191" s="251"/>
      <c r="M1191" s="252"/>
      <c r="N1191" s="253"/>
      <c r="O1191" s="253"/>
      <c r="P1191" s="253"/>
      <c r="Q1191" s="253"/>
      <c r="R1191" s="253"/>
      <c r="S1191" s="253"/>
      <c r="T1191" s="254"/>
      <c r="U1191" s="14"/>
      <c r="V1191" s="14"/>
      <c r="W1191" s="14"/>
      <c r="X1191" s="14"/>
      <c r="Y1191" s="14"/>
      <c r="Z1191" s="14"/>
      <c r="AA1191" s="14"/>
      <c r="AB1191" s="14"/>
      <c r="AC1191" s="14"/>
      <c r="AD1191" s="14"/>
      <c r="AE1191" s="14"/>
      <c r="AT1191" s="255" t="s">
        <v>187</v>
      </c>
      <c r="AU1191" s="255" t="s">
        <v>82</v>
      </c>
      <c r="AV1191" s="14" t="s">
        <v>82</v>
      </c>
      <c r="AW1191" s="14" t="s">
        <v>33</v>
      </c>
      <c r="AX1191" s="14" t="s">
        <v>72</v>
      </c>
      <c r="AY1191" s="255" t="s">
        <v>176</v>
      </c>
    </row>
    <row r="1192" s="15" customFormat="1">
      <c r="A1192" s="15"/>
      <c r="B1192" s="256"/>
      <c r="C1192" s="257"/>
      <c r="D1192" s="236" t="s">
        <v>187</v>
      </c>
      <c r="E1192" s="258" t="s">
        <v>21</v>
      </c>
      <c r="F1192" s="259" t="s">
        <v>192</v>
      </c>
      <c r="G1192" s="257"/>
      <c r="H1192" s="260">
        <v>2</v>
      </c>
      <c r="I1192" s="261"/>
      <c r="J1192" s="257"/>
      <c r="K1192" s="257"/>
      <c r="L1192" s="262"/>
      <c r="M1192" s="263"/>
      <c r="N1192" s="264"/>
      <c r="O1192" s="264"/>
      <c r="P1192" s="264"/>
      <c r="Q1192" s="264"/>
      <c r="R1192" s="264"/>
      <c r="S1192" s="264"/>
      <c r="T1192" s="265"/>
      <c r="U1192" s="15"/>
      <c r="V1192" s="15"/>
      <c r="W1192" s="15"/>
      <c r="X1192" s="15"/>
      <c r="Y1192" s="15"/>
      <c r="Z1192" s="15"/>
      <c r="AA1192" s="15"/>
      <c r="AB1192" s="15"/>
      <c r="AC1192" s="15"/>
      <c r="AD1192" s="15"/>
      <c r="AE1192" s="15"/>
      <c r="AT1192" s="266" t="s">
        <v>187</v>
      </c>
      <c r="AU1192" s="266" t="s">
        <v>82</v>
      </c>
      <c r="AV1192" s="15" t="s">
        <v>183</v>
      </c>
      <c r="AW1192" s="15" t="s">
        <v>33</v>
      </c>
      <c r="AX1192" s="15" t="s">
        <v>80</v>
      </c>
      <c r="AY1192" s="266" t="s">
        <v>176</v>
      </c>
    </row>
    <row r="1193" s="2" customFormat="1" ht="37.8" customHeight="1">
      <c r="A1193" s="41"/>
      <c r="B1193" s="42"/>
      <c r="C1193" s="216" t="s">
        <v>2021</v>
      </c>
      <c r="D1193" s="216" t="s">
        <v>178</v>
      </c>
      <c r="E1193" s="217" t="s">
        <v>2022</v>
      </c>
      <c r="F1193" s="218" t="s">
        <v>2023</v>
      </c>
      <c r="G1193" s="219" t="s">
        <v>195</v>
      </c>
      <c r="H1193" s="220">
        <v>2</v>
      </c>
      <c r="I1193" s="221"/>
      <c r="J1193" s="222">
        <f>ROUND(I1193*H1193,2)</f>
        <v>0</v>
      </c>
      <c r="K1193" s="218" t="s">
        <v>182</v>
      </c>
      <c r="L1193" s="47"/>
      <c r="M1193" s="223" t="s">
        <v>21</v>
      </c>
      <c r="N1193" s="224" t="s">
        <v>43</v>
      </c>
      <c r="O1193" s="87"/>
      <c r="P1193" s="225">
        <f>O1193*H1193</f>
        <v>0</v>
      </c>
      <c r="Q1193" s="225">
        <v>0.0038899999999999998</v>
      </c>
      <c r="R1193" s="225">
        <f>Q1193*H1193</f>
        <v>0.0077799999999999996</v>
      </c>
      <c r="S1193" s="225">
        <v>0</v>
      </c>
      <c r="T1193" s="226">
        <f>S1193*H1193</f>
        <v>0</v>
      </c>
      <c r="U1193" s="41"/>
      <c r="V1193" s="41"/>
      <c r="W1193" s="41"/>
      <c r="X1193" s="41"/>
      <c r="Y1193" s="41"/>
      <c r="Z1193" s="41"/>
      <c r="AA1193" s="41"/>
      <c r="AB1193" s="41"/>
      <c r="AC1193" s="41"/>
      <c r="AD1193" s="41"/>
      <c r="AE1193" s="41"/>
      <c r="AR1193" s="227" t="s">
        <v>308</v>
      </c>
      <c r="AT1193" s="227" t="s">
        <v>178</v>
      </c>
      <c r="AU1193" s="227" t="s">
        <v>82</v>
      </c>
      <c r="AY1193" s="20" t="s">
        <v>176</v>
      </c>
      <c r="BE1193" s="228">
        <f>IF(N1193="základní",J1193,0)</f>
        <v>0</v>
      </c>
      <c r="BF1193" s="228">
        <f>IF(N1193="snížená",J1193,0)</f>
        <v>0</v>
      </c>
      <c r="BG1193" s="228">
        <f>IF(N1193="zákl. přenesená",J1193,0)</f>
        <v>0</v>
      </c>
      <c r="BH1193" s="228">
        <f>IF(N1193="sníž. přenesená",J1193,0)</f>
        <v>0</v>
      </c>
      <c r="BI1193" s="228">
        <f>IF(N1193="nulová",J1193,0)</f>
        <v>0</v>
      </c>
      <c r="BJ1193" s="20" t="s">
        <v>80</v>
      </c>
      <c r="BK1193" s="228">
        <f>ROUND(I1193*H1193,2)</f>
        <v>0</v>
      </c>
      <c r="BL1193" s="20" t="s">
        <v>308</v>
      </c>
      <c r="BM1193" s="227" t="s">
        <v>2024</v>
      </c>
    </row>
    <row r="1194" s="2" customFormat="1">
      <c r="A1194" s="41"/>
      <c r="B1194" s="42"/>
      <c r="C1194" s="43"/>
      <c r="D1194" s="229" t="s">
        <v>185</v>
      </c>
      <c r="E1194" s="43"/>
      <c r="F1194" s="230" t="s">
        <v>2025</v>
      </c>
      <c r="G1194" s="43"/>
      <c r="H1194" s="43"/>
      <c r="I1194" s="231"/>
      <c r="J1194" s="43"/>
      <c r="K1194" s="43"/>
      <c r="L1194" s="47"/>
      <c r="M1194" s="232"/>
      <c r="N1194" s="233"/>
      <c r="O1194" s="87"/>
      <c r="P1194" s="87"/>
      <c r="Q1194" s="87"/>
      <c r="R1194" s="87"/>
      <c r="S1194" s="87"/>
      <c r="T1194" s="88"/>
      <c r="U1194" s="41"/>
      <c r="V1194" s="41"/>
      <c r="W1194" s="41"/>
      <c r="X1194" s="41"/>
      <c r="Y1194" s="41"/>
      <c r="Z1194" s="41"/>
      <c r="AA1194" s="41"/>
      <c r="AB1194" s="41"/>
      <c r="AC1194" s="41"/>
      <c r="AD1194" s="41"/>
      <c r="AE1194" s="41"/>
      <c r="AT1194" s="20" t="s">
        <v>185</v>
      </c>
      <c r="AU1194" s="20" t="s">
        <v>82</v>
      </c>
    </row>
    <row r="1195" s="14" customFormat="1">
      <c r="A1195" s="14"/>
      <c r="B1195" s="245"/>
      <c r="C1195" s="246"/>
      <c r="D1195" s="236" t="s">
        <v>187</v>
      </c>
      <c r="E1195" s="247" t="s">
        <v>21</v>
      </c>
      <c r="F1195" s="248" t="s">
        <v>2026</v>
      </c>
      <c r="G1195" s="246"/>
      <c r="H1195" s="249">
        <v>2</v>
      </c>
      <c r="I1195" s="250"/>
      <c r="J1195" s="246"/>
      <c r="K1195" s="246"/>
      <c r="L1195" s="251"/>
      <c r="M1195" s="252"/>
      <c r="N1195" s="253"/>
      <c r="O1195" s="253"/>
      <c r="P1195" s="253"/>
      <c r="Q1195" s="253"/>
      <c r="R1195" s="253"/>
      <c r="S1195" s="253"/>
      <c r="T1195" s="254"/>
      <c r="U1195" s="14"/>
      <c r="V1195" s="14"/>
      <c r="W1195" s="14"/>
      <c r="X1195" s="14"/>
      <c r="Y1195" s="14"/>
      <c r="Z1195" s="14"/>
      <c r="AA1195" s="14"/>
      <c r="AB1195" s="14"/>
      <c r="AC1195" s="14"/>
      <c r="AD1195" s="14"/>
      <c r="AE1195" s="14"/>
      <c r="AT1195" s="255" t="s">
        <v>187</v>
      </c>
      <c r="AU1195" s="255" t="s">
        <v>82</v>
      </c>
      <c r="AV1195" s="14" t="s">
        <v>82</v>
      </c>
      <c r="AW1195" s="14" t="s">
        <v>33</v>
      </c>
      <c r="AX1195" s="14" t="s">
        <v>72</v>
      </c>
      <c r="AY1195" s="255" t="s">
        <v>176</v>
      </c>
    </row>
    <row r="1196" s="15" customFormat="1">
      <c r="A1196" s="15"/>
      <c r="B1196" s="256"/>
      <c r="C1196" s="257"/>
      <c r="D1196" s="236" t="s">
        <v>187</v>
      </c>
      <c r="E1196" s="258" t="s">
        <v>21</v>
      </c>
      <c r="F1196" s="259" t="s">
        <v>192</v>
      </c>
      <c r="G1196" s="257"/>
      <c r="H1196" s="260">
        <v>2</v>
      </c>
      <c r="I1196" s="261"/>
      <c r="J1196" s="257"/>
      <c r="K1196" s="257"/>
      <c r="L1196" s="262"/>
      <c r="M1196" s="263"/>
      <c r="N1196" s="264"/>
      <c r="O1196" s="264"/>
      <c r="P1196" s="264"/>
      <c r="Q1196" s="264"/>
      <c r="R1196" s="264"/>
      <c r="S1196" s="264"/>
      <c r="T1196" s="265"/>
      <c r="U1196" s="15"/>
      <c r="V1196" s="15"/>
      <c r="W1196" s="15"/>
      <c r="X1196" s="15"/>
      <c r="Y1196" s="15"/>
      <c r="Z1196" s="15"/>
      <c r="AA1196" s="15"/>
      <c r="AB1196" s="15"/>
      <c r="AC1196" s="15"/>
      <c r="AD1196" s="15"/>
      <c r="AE1196" s="15"/>
      <c r="AT1196" s="266" t="s">
        <v>187</v>
      </c>
      <c r="AU1196" s="266" t="s">
        <v>82</v>
      </c>
      <c r="AV1196" s="15" t="s">
        <v>183</v>
      </c>
      <c r="AW1196" s="15" t="s">
        <v>33</v>
      </c>
      <c r="AX1196" s="15" t="s">
        <v>80</v>
      </c>
      <c r="AY1196" s="266" t="s">
        <v>176</v>
      </c>
    </row>
    <row r="1197" s="2" customFormat="1" ht="16.5" customHeight="1">
      <c r="A1197" s="41"/>
      <c r="B1197" s="42"/>
      <c r="C1197" s="216" t="s">
        <v>2027</v>
      </c>
      <c r="D1197" s="216" t="s">
        <v>178</v>
      </c>
      <c r="E1197" s="217" t="s">
        <v>2028</v>
      </c>
      <c r="F1197" s="218" t="s">
        <v>2029</v>
      </c>
      <c r="G1197" s="219" t="s">
        <v>195</v>
      </c>
      <c r="H1197" s="220">
        <v>2</v>
      </c>
      <c r="I1197" s="221"/>
      <c r="J1197" s="222">
        <f>ROUND(I1197*H1197,2)</f>
        <v>0</v>
      </c>
      <c r="K1197" s="218" t="s">
        <v>280</v>
      </c>
      <c r="L1197" s="47"/>
      <c r="M1197" s="223" t="s">
        <v>21</v>
      </c>
      <c r="N1197" s="224" t="s">
        <v>43</v>
      </c>
      <c r="O1197" s="87"/>
      <c r="P1197" s="225">
        <f>O1197*H1197</f>
        <v>0</v>
      </c>
      <c r="Q1197" s="225">
        <v>0.0050000000000000001</v>
      </c>
      <c r="R1197" s="225">
        <f>Q1197*H1197</f>
        <v>0.01</v>
      </c>
      <c r="S1197" s="225">
        <v>0</v>
      </c>
      <c r="T1197" s="226">
        <f>S1197*H1197</f>
        <v>0</v>
      </c>
      <c r="U1197" s="41"/>
      <c r="V1197" s="41"/>
      <c r="W1197" s="41"/>
      <c r="X1197" s="41"/>
      <c r="Y1197" s="41"/>
      <c r="Z1197" s="41"/>
      <c r="AA1197" s="41"/>
      <c r="AB1197" s="41"/>
      <c r="AC1197" s="41"/>
      <c r="AD1197" s="41"/>
      <c r="AE1197" s="41"/>
      <c r="AR1197" s="227" t="s">
        <v>308</v>
      </c>
      <c r="AT1197" s="227" t="s">
        <v>178</v>
      </c>
      <c r="AU1197" s="227" t="s">
        <v>82</v>
      </c>
      <c r="AY1197" s="20" t="s">
        <v>176</v>
      </c>
      <c r="BE1197" s="228">
        <f>IF(N1197="základní",J1197,0)</f>
        <v>0</v>
      </c>
      <c r="BF1197" s="228">
        <f>IF(N1197="snížená",J1197,0)</f>
        <v>0</v>
      </c>
      <c r="BG1197" s="228">
        <f>IF(N1197="zákl. přenesená",J1197,0)</f>
        <v>0</v>
      </c>
      <c r="BH1197" s="228">
        <f>IF(N1197="sníž. přenesená",J1197,0)</f>
        <v>0</v>
      </c>
      <c r="BI1197" s="228">
        <f>IF(N1197="nulová",J1197,0)</f>
        <v>0</v>
      </c>
      <c r="BJ1197" s="20" t="s">
        <v>80</v>
      </c>
      <c r="BK1197" s="228">
        <f>ROUND(I1197*H1197,2)</f>
        <v>0</v>
      </c>
      <c r="BL1197" s="20" t="s">
        <v>308</v>
      </c>
      <c r="BM1197" s="227" t="s">
        <v>2030</v>
      </c>
    </row>
    <row r="1198" s="14" customFormat="1">
      <c r="A1198" s="14"/>
      <c r="B1198" s="245"/>
      <c r="C1198" s="246"/>
      <c r="D1198" s="236" t="s">
        <v>187</v>
      </c>
      <c r="E1198" s="247" t="s">
        <v>21</v>
      </c>
      <c r="F1198" s="248" t="s">
        <v>2031</v>
      </c>
      <c r="G1198" s="246"/>
      <c r="H1198" s="249">
        <v>2</v>
      </c>
      <c r="I1198" s="250"/>
      <c r="J1198" s="246"/>
      <c r="K1198" s="246"/>
      <c r="L1198" s="251"/>
      <c r="M1198" s="252"/>
      <c r="N1198" s="253"/>
      <c r="O1198" s="253"/>
      <c r="P1198" s="253"/>
      <c r="Q1198" s="253"/>
      <c r="R1198" s="253"/>
      <c r="S1198" s="253"/>
      <c r="T1198" s="254"/>
      <c r="U1198" s="14"/>
      <c r="V1198" s="14"/>
      <c r="W1198" s="14"/>
      <c r="X1198" s="14"/>
      <c r="Y1198" s="14"/>
      <c r="Z1198" s="14"/>
      <c r="AA1198" s="14"/>
      <c r="AB1198" s="14"/>
      <c r="AC1198" s="14"/>
      <c r="AD1198" s="14"/>
      <c r="AE1198" s="14"/>
      <c r="AT1198" s="255" t="s">
        <v>187</v>
      </c>
      <c r="AU1198" s="255" t="s">
        <v>82</v>
      </c>
      <c r="AV1198" s="14" t="s">
        <v>82</v>
      </c>
      <c r="AW1198" s="14" t="s">
        <v>33</v>
      </c>
      <c r="AX1198" s="14" t="s">
        <v>72</v>
      </c>
      <c r="AY1198" s="255" t="s">
        <v>176</v>
      </c>
    </row>
    <row r="1199" s="15" customFormat="1">
      <c r="A1199" s="15"/>
      <c r="B1199" s="256"/>
      <c r="C1199" s="257"/>
      <c r="D1199" s="236" t="s">
        <v>187</v>
      </c>
      <c r="E1199" s="258" t="s">
        <v>21</v>
      </c>
      <c r="F1199" s="259" t="s">
        <v>192</v>
      </c>
      <c r="G1199" s="257"/>
      <c r="H1199" s="260">
        <v>2</v>
      </c>
      <c r="I1199" s="261"/>
      <c r="J1199" s="257"/>
      <c r="K1199" s="257"/>
      <c r="L1199" s="262"/>
      <c r="M1199" s="263"/>
      <c r="N1199" s="264"/>
      <c r="O1199" s="264"/>
      <c r="P1199" s="264"/>
      <c r="Q1199" s="264"/>
      <c r="R1199" s="264"/>
      <c r="S1199" s="264"/>
      <c r="T1199" s="265"/>
      <c r="U1199" s="15"/>
      <c r="V1199" s="15"/>
      <c r="W1199" s="15"/>
      <c r="X1199" s="15"/>
      <c r="Y1199" s="15"/>
      <c r="Z1199" s="15"/>
      <c r="AA1199" s="15"/>
      <c r="AB1199" s="15"/>
      <c r="AC1199" s="15"/>
      <c r="AD1199" s="15"/>
      <c r="AE1199" s="15"/>
      <c r="AT1199" s="266" t="s">
        <v>187</v>
      </c>
      <c r="AU1199" s="266" t="s">
        <v>82</v>
      </c>
      <c r="AV1199" s="15" t="s">
        <v>183</v>
      </c>
      <c r="AW1199" s="15" t="s">
        <v>33</v>
      </c>
      <c r="AX1199" s="15" t="s">
        <v>80</v>
      </c>
      <c r="AY1199" s="266" t="s">
        <v>176</v>
      </c>
    </row>
    <row r="1200" s="2" customFormat="1" ht="16.5" customHeight="1">
      <c r="A1200" s="41"/>
      <c r="B1200" s="42"/>
      <c r="C1200" s="216" t="s">
        <v>2032</v>
      </c>
      <c r="D1200" s="216" t="s">
        <v>178</v>
      </c>
      <c r="E1200" s="217" t="s">
        <v>2033</v>
      </c>
      <c r="F1200" s="218" t="s">
        <v>2034</v>
      </c>
      <c r="G1200" s="219" t="s">
        <v>195</v>
      </c>
      <c r="H1200" s="220">
        <v>4</v>
      </c>
      <c r="I1200" s="221"/>
      <c r="J1200" s="222">
        <f>ROUND(I1200*H1200,2)</f>
        <v>0</v>
      </c>
      <c r="K1200" s="218" t="s">
        <v>280</v>
      </c>
      <c r="L1200" s="47"/>
      <c r="M1200" s="223" t="s">
        <v>21</v>
      </c>
      <c r="N1200" s="224" t="s">
        <v>43</v>
      </c>
      <c r="O1200" s="87"/>
      <c r="P1200" s="225">
        <f>O1200*H1200</f>
        <v>0</v>
      </c>
      <c r="Q1200" s="225">
        <v>0.00329</v>
      </c>
      <c r="R1200" s="225">
        <f>Q1200*H1200</f>
        <v>0.01316</v>
      </c>
      <c r="S1200" s="225">
        <v>0</v>
      </c>
      <c r="T1200" s="226">
        <f>S1200*H1200</f>
        <v>0</v>
      </c>
      <c r="U1200" s="41"/>
      <c r="V1200" s="41"/>
      <c r="W1200" s="41"/>
      <c r="X1200" s="41"/>
      <c r="Y1200" s="41"/>
      <c r="Z1200" s="41"/>
      <c r="AA1200" s="41"/>
      <c r="AB1200" s="41"/>
      <c r="AC1200" s="41"/>
      <c r="AD1200" s="41"/>
      <c r="AE1200" s="41"/>
      <c r="AR1200" s="227" t="s">
        <v>308</v>
      </c>
      <c r="AT1200" s="227" t="s">
        <v>178</v>
      </c>
      <c r="AU1200" s="227" t="s">
        <v>82</v>
      </c>
      <c r="AY1200" s="20" t="s">
        <v>176</v>
      </c>
      <c r="BE1200" s="228">
        <f>IF(N1200="základní",J1200,0)</f>
        <v>0</v>
      </c>
      <c r="BF1200" s="228">
        <f>IF(N1200="snížená",J1200,0)</f>
        <v>0</v>
      </c>
      <c r="BG1200" s="228">
        <f>IF(N1200="zákl. přenesená",J1200,0)</f>
        <v>0</v>
      </c>
      <c r="BH1200" s="228">
        <f>IF(N1200="sníž. přenesená",J1200,0)</f>
        <v>0</v>
      </c>
      <c r="BI1200" s="228">
        <f>IF(N1200="nulová",J1200,0)</f>
        <v>0</v>
      </c>
      <c r="BJ1200" s="20" t="s">
        <v>80</v>
      </c>
      <c r="BK1200" s="228">
        <f>ROUND(I1200*H1200,2)</f>
        <v>0</v>
      </c>
      <c r="BL1200" s="20" t="s">
        <v>308</v>
      </c>
      <c r="BM1200" s="227" t="s">
        <v>2035</v>
      </c>
    </row>
    <row r="1201" s="14" customFormat="1">
      <c r="A1201" s="14"/>
      <c r="B1201" s="245"/>
      <c r="C1201" s="246"/>
      <c r="D1201" s="236" t="s">
        <v>187</v>
      </c>
      <c r="E1201" s="247" t="s">
        <v>21</v>
      </c>
      <c r="F1201" s="248" t="s">
        <v>2036</v>
      </c>
      <c r="G1201" s="246"/>
      <c r="H1201" s="249">
        <v>4</v>
      </c>
      <c r="I1201" s="250"/>
      <c r="J1201" s="246"/>
      <c r="K1201" s="246"/>
      <c r="L1201" s="251"/>
      <c r="M1201" s="252"/>
      <c r="N1201" s="253"/>
      <c r="O1201" s="253"/>
      <c r="P1201" s="253"/>
      <c r="Q1201" s="253"/>
      <c r="R1201" s="253"/>
      <c r="S1201" s="253"/>
      <c r="T1201" s="254"/>
      <c r="U1201" s="14"/>
      <c r="V1201" s="14"/>
      <c r="W1201" s="14"/>
      <c r="X1201" s="14"/>
      <c r="Y1201" s="14"/>
      <c r="Z1201" s="14"/>
      <c r="AA1201" s="14"/>
      <c r="AB1201" s="14"/>
      <c r="AC1201" s="14"/>
      <c r="AD1201" s="14"/>
      <c r="AE1201" s="14"/>
      <c r="AT1201" s="255" t="s">
        <v>187</v>
      </c>
      <c r="AU1201" s="255" t="s">
        <v>82</v>
      </c>
      <c r="AV1201" s="14" t="s">
        <v>82</v>
      </c>
      <c r="AW1201" s="14" t="s">
        <v>33</v>
      </c>
      <c r="AX1201" s="14" t="s">
        <v>72</v>
      </c>
      <c r="AY1201" s="255" t="s">
        <v>176</v>
      </c>
    </row>
    <row r="1202" s="15" customFormat="1">
      <c r="A1202" s="15"/>
      <c r="B1202" s="256"/>
      <c r="C1202" s="257"/>
      <c r="D1202" s="236" t="s">
        <v>187</v>
      </c>
      <c r="E1202" s="258" t="s">
        <v>21</v>
      </c>
      <c r="F1202" s="259" t="s">
        <v>192</v>
      </c>
      <c r="G1202" s="257"/>
      <c r="H1202" s="260">
        <v>4</v>
      </c>
      <c r="I1202" s="261"/>
      <c r="J1202" s="257"/>
      <c r="K1202" s="257"/>
      <c r="L1202" s="262"/>
      <c r="M1202" s="263"/>
      <c r="N1202" s="264"/>
      <c r="O1202" s="264"/>
      <c r="P1202" s="264"/>
      <c r="Q1202" s="264"/>
      <c r="R1202" s="264"/>
      <c r="S1202" s="264"/>
      <c r="T1202" s="265"/>
      <c r="U1202" s="15"/>
      <c r="V1202" s="15"/>
      <c r="W1202" s="15"/>
      <c r="X1202" s="15"/>
      <c r="Y1202" s="15"/>
      <c r="Z1202" s="15"/>
      <c r="AA1202" s="15"/>
      <c r="AB1202" s="15"/>
      <c r="AC1202" s="15"/>
      <c r="AD1202" s="15"/>
      <c r="AE1202" s="15"/>
      <c r="AT1202" s="266" t="s">
        <v>187</v>
      </c>
      <c r="AU1202" s="266" t="s">
        <v>82</v>
      </c>
      <c r="AV1202" s="15" t="s">
        <v>183</v>
      </c>
      <c r="AW1202" s="15" t="s">
        <v>33</v>
      </c>
      <c r="AX1202" s="15" t="s">
        <v>80</v>
      </c>
      <c r="AY1202" s="266" t="s">
        <v>176</v>
      </c>
    </row>
    <row r="1203" s="2" customFormat="1" ht="16.5" customHeight="1">
      <c r="A1203" s="41"/>
      <c r="B1203" s="42"/>
      <c r="C1203" s="216" t="s">
        <v>2037</v>
      </c>
      <c r="D1203" s="216" t="s">
        <v>178</v>
      </c>
      <c r="E1203" s="217" t="s">
        <v>2038</v>
      </c>
      <c r="F1203" s="218" t="s">
        <v>2039</v>
      </c>
      <c r="G1203" s="219" t="s">
        <v>195</v>
      </c>
      <c r="H1203" s="220">
        <v>4</v>
      </c>
      <c r="I1203" s="221"/>
      <c r="J1203" s="222">
        <f>ROUND(I1203*H1203,2)</f>
        <v>0</v>
      </c>
      <c r="K1203" s="218" t="s">
        <v>280</v>
      </c>
      <c r="L1203" s="47"/>
      <c r="M1203" s="223" t="s">
        <v>21</v>
      </c>
      <c r="N1203" s="224" t="s">
        <v>43</v>
      </c>
      <c r="O1203" s="87"/>
      <c r="P1203" s="225">
        <f>O1203*H1203</f>
        <v>0</v>
      </c>
      <c r="Q1203" s="225">
        <v>0.00108</v>
      </c>
      <c r="R1203" s="225">
        <f>Q1203*H1203</f>
        <v>0.0043200000000000001</v>
      </c>
      <c r="S1203" s="225">
        <v>0</v>
      </c>
      <c r="T1203" s="226">
        <f>S1203*H1203</f>
        <v>0</v>
      </c>
      <c r="U1203" s="41"/>
      <c r="V1203" s="41"/>
      <c r="W1203" s="41"/>
      <c r="X1203" s="41"/>
      <c r="Y1203" s="41"/>
      <c r="Z1203" s="41"/>
      <c r="AA1203" s="41"/>
      <c r="AB1203" s="41"/>
      <c r="AC1203" s="41"/>
      <c r="AD1203" s="41"/>
      <c r="AE1203" s="41"/>
      <c r="AR1203" s="227" t="s">
        <v>308</v>
      </c>
      <c r="AT1203" s="227" t="s">
        <v>178</v>
      </c>
      <c r="AU1203" s="227" t="s">
        <v>82</v>
      </c>
      <c r="AY1203" s="20" t="s">
        <v>176</v>
      </c>
      <c r="BE1203" s="228">
        <f>IF(N1203="základní",J1203,0)</f>
        <v>0</v>
      </c>
      <c r="BF1203" s="228">
        <f>IF(N1203="snížená",J1203,0)</f>
        <v>0</v>
      </c>
      <c r="BG1203" s="228">
        <f>IF(N1203="zákl. přenesená",J1203,0)</f>
        <v>0</v>
      </c>
      <c r="BH1203" s="228">
        <f>IF(N1203="sníž. přenesená",J1203,0)</f>
        <v>0</v>
      </c>
      <c r="BI1203" s="228">
        <f>IF(N1203="nulová",J1203,0)</f>
        <v>0</v>
      </c>
      <c r="BJ1203" s="20" t="s">
        <v>80</v>
      </c>
      <c r="BK1203" s="228">
        <f>ROUND(I1203*H1203,2)</f>
        <v>0</v>
      </c>
      <c r="BL1203" s="20" t="s">
        <v>308</v>
      </c>
      <c r="BM1203" s="227" t="s">
        <v>2040</v>
      </c>
    </row>
    <row r="1204" s="14" customFormat="1">
      <c r="A1204" s="14"/>
      <c r="B1204" s="245"/>
      <c r="C1204" s="246"/>
      <c r="D1204" s="236" t="s">
        <v>187</v>
      </c>
      <c r="E1204" s="247" t="s">
        <v>21</v>
      </c>
      <c r="F1204" s="248" t="s">
        <v>2041</v>
      </c>
      <c r="G1204" s="246"/>
      <c r="H1204" s="249">
        <v>2</v>
      </c>
      <c r="I1204" s="250"/>
      <c r="J1204" s="246"/>
      <c r="K1204" s="246"/>
      <c r="L1204" s="251"/>
      <c r="M1204" s="252"/>
      <c r="N1204" s="253"/>
      <c r="O1204" s="253"/>
      <c r="P1204" s="253"/>
      <c r="Q1204" s="253"/>
      <c r="R1204" s="253"/>
      <c r="S1204" s="253"/>
      <c r="T1204" s="254"/>
      <c r="U1204" s="14"/>
      <c r="V1204" s="14"/>
      <c r="W1204" s="14"/>
      <c r="X1204" s="14"/>
      <c r="Y1204" s="14"/>
      <c r="Z1204" s="14"/>
      <c r="AA1204" s="14"/>
      <c r="AB1204" s="14"/>
      <c r="AC1204" s="14"/>
      <c r="AD1204" s="14"/>
      <c r="AE1204" s="14"/>
      <c r="AT1204" s="255" t="s">
        <v>187</v>
      </c>
      <c r="AU1204" s="255" t="s">
        <v>82</v>
      </c>
      <c r="AV1204" s="14" t="s">
        <v>82</v>
      </c>
      <c r="AW1204" s="14" t="s">
        <v>33</v>
      </c>
      <c r="AX1204" s="14" t="s">
        <v>72</v>
      </c>
      <c r="AY1204" s="255" t="s">
        <v>176</v>
      </c>
    </row>
    <row r="1205" s="14" customFormat="1">
      <c r="A1205" s="14"/>
      <c r="B1205" s="245"/>
      <c r="C1205" s="246"/>
      <c r="D1205" s="236" t="s">
        <v>187</v>
      </c>
      <c r="E1205" s="247" t="s">
        <v>21</v>
      </c>
      <c r="F1205" s="248" t="s">
        <v>2042</v>
      </c>
      <c r="G1205" s="246"/>
      <c r="H1205" s="249">
        <v>2</v>
      </c>
      <c r="I1205" s="250"/>
      <c r="J1205" s="246"/>
      <c r="K1205" s="246"/>
      <c r="L1205" s="251"/>
      <c r="M1205" s="252"/>
      <c r="N1205" s="253"/>
      <c r="O1205" s="253"/>
      <c r="P1205" s="253"/>
      <c r="Q1205" s="253"/>
      <c r="R1205" s="253"/>
      <c r="S1205" s="253"/>
      <c r="T1205" s="254"/>
      <c r="U1205" s="14"/>
      <c r="V1205" s="14"/>
      <c r="W1205" s="14"/>
      <c r="X1205" s="14"/>
      <c r="Y1205" s="14"/>
      <c r="Z1205" s="14"/>
      <c r="AA1205" s="14"/>
      <c r="AB1205" s="14"/>
      <c r="AC1205" s="14"/>
      <c r="AD1205" s="14"/>
      <c r="AE1205" s="14"/>
      <c r="AT1205" s="255" t="s">
        <v>187</v>
      </c>
      <c r="AU1205" s="255" t="s">
        <v>82</v>
      </c>
      <c r="AV1205" s="14" t="s">
        <v>82</v>
      </c>
      <c r="AW1205" s="14" t="s">
        <v>33</v>
      </c>
      <c r="AX1205" s="14" t="s">
        <v>72</v>
      </c>
      <c r="AY1205" s="255" t="s">
        <v>176</v>
      </c>
    </row>
    <row r="1206" s="15" customFormat="1">
      <c r="A1206" s="15"/>
      <c r="B1206" s="256"/>
      <c r="C1206" s="257"/>
      <c r="D1206" s="236" t="s">
        <v>187</v>
      </c>
      <c r="E1206" s="258" t="s">
        <v>21</v>
      </c>
      <c r="F1206" s="259" t="s">
        <v>192</v>
      </c>
      <c r="G1206" s="257"/>
      <c r="H1206" s="260">
        <v>4</v>
      </c>
      <c r="I1206" s="261"/>
      <c r="J1206" s="257"/>
      <c r="K1206" s="257"/>
      <c r="L1206" s="262"/>
      <c r="M1206" s="263"/>
      <c r="N1206" s="264"/>
      <c r="O1206" s="264"/>
      <c r="P1206" s="264"/>
      <c r="Q1206" s="264"/>
      <c r="R1206" s="264"/>
      <c r="S1206" s="264"/>
      <c r="T1206" s="265"/>
      <c r="U1206" s="15"/>
      <c r="V1206" s="15"/>
      <c r="W1206" s="15"/>
      <c r="X1206" s="15"/>
      <c r="Y1206" s="15"/>
      <c r="Z1206" s="15"/>
      <c r="AA1206" s="15"/>
      <c r="AB1206" s="15"/>
      <c r="AC1206" s="15"/>
      <c r="AD1206" s="15"/>
      <c r="AE1206" s="15"/>
      <c r="AT1206" s="266" t="s">
        <v>187</v>
      </c>
      <c r="AU1206" s="266" t="s">
        <v>82</v>
      </c>
      <c r="AV1206" s="15" t="s">
        <v>183</v>
      </c>
      <c r="AW1206" s="15" t="s">
        <v>33</v>
      </c>
      <c r="AX1206" s="15" t="s">
        <v>80</v>
      </c>
      <c r="AY1206" s="266" t="s">
        <v>176</v>
      </c>
    </row>
    <row r="1207" s="2" customFormat="1" ht="24.15" customHeight="1">
      <c r="A1207" s="41"/>
      <c r="B1207" s="42"/>
      <c r="C1207" s="216" t="s">
        <v>2043</v>
      </c>
      <c r="D1207" s="216" t="s">
        <v>178</v>
      </c>
      <c r="E1207" s="217" t="s">
        <v>2044</v>
      </c>
      <c r="F1207" s="218" t="s">
        <v>2045</v>
      </c>
      <c r="G1207" s="219" t="s">
        <v>407</v>
      </c>
      <c r="H1207" s="220">
        <v>5</v>
      </c>
      <c r="I1207" s="221"/>
      <c r="J1207" s="222">
        <f>ROUND(I1207*H1207,2)</f>
        <v>0</v>
      </c>
      <c r="K1207" s="218" t="s">
        <v>182</v>
      </c>
      <c r="L1207" s="47"/>
      <c r="M1207" s="223" t="s">
        <v>21</v>
      </c>
      <c r="N1207" s="224" t="s">
        <v>43</v>
      </c>
      <c r="O1207" s="87"/>
      <c r="P1207" s="225">
        <f>O1207*H1207</f>
        <v>0</v>
      </c>
      <c r="Q1207" s="225">
        <v>0.0025300000000000001</v>
      </c>
      <c r="R1207" s="225">
        <f>Q1207*H1207</f>
        <v>0.012650000000000002</v>
      </c>
      <c r="S1207" s="225">
        <v>0</v>
      </c>
      <c r="T1207" s="226">
        <f>S1207*H1207</f>
        <v>0</v>
      </c>
      <c r="U1207" s="41"/>
      <c r="V1207" s="41"/>
      <c r="W1207" s="41"/>
      <c r="X1207" s="41"/>
      <c r="Y1207" s="41"/>
      <c r="Z1207" s="41"/>
      <c r="AA1207" s="41"/>
      <c r="AB1207" s="41"/>
      <c r="AC1207" s="41"/>
      <c r="AD1207" s="41"/>
      <c r="AE1207" s="41"/>
      <c r="AR1207" s="227" t="s">
        <v>308</v>
      </c>
      <c r="AT1207" s="227" t="s">
        <v>178</v>
      </c>
      <c r="AU1207" s="227" t="s">
        <v>82</v>
      </c>
      <c r="AY1207" s="20" t="s">
        <v>176</v>
      </c>
      <c r="BE1207" s="228">
        <f>IF(N1207="základní",J1207,0)</f>
        <v>0</v>
      </c>
      <c r="BF1207" s="228">
        <f>IF(N1207="snížená",J1207,0)</f>
        <v>0</v>
      </c>
      <c r="BG1207" s="228">
        <f>IF(N1207="zákl. přenesená",J1207,0)</f>
        <v>0</v>
      </c>
      <c r="BH1207" s="228">
        <f>IF(N1207="sníž. přenesená",J1207,0)</f>
        <v>0</v>
      </c>
      <c r="BI1207" s="228">
        <f>IF(N1207="nulová",J1207,0)</f>
        <v>0</v>
      </c>
      <c r="BJ1207" s="20" t="s">
        <v>80</v>
      </c>
      <c r="BK1207" s="228">
        <f>ROUND(I1207*H1207,2)</f>
        <v>0</v>
      </c>
      <c r="BL1207" s="20" t="s">
        <v>308</v>
      </c>
      <c r="BM1207" s="227" t="s">
        <v>2046</v>
      </c>
    </row>
    <row r="1208" s="2" customFormat="1">
      <c r="A1208" s="41"/>
      <c r="B1208" s="42"/>
      <c r="C1208" s="43"/>
      <c r="D1208" s="229" t="s">
        <v>185</v>
      </c>
      <c r="E1208" s="43"/>
      <c r="F1208" s="230" t="s">
        <v>2047</v>
      </c>
      <c r="G1208" s="43"/>
      <c r="H1208" s="43"/>
      <c r="I1208" s="231"/>
      <c r="J1208" s="43"/>
      <c r="K1208" s="43"/>
      <c r="L1208" s="47"/>
      <c r="M1208" s="232"/>
      <c r="N1208" s="233"/>
      <c r="O1208" s="87"/>
      <c r="P1208" s="87"/>
      <c r="Q1208" s="87"/>
      <c r="R1208" s="87"/>
      <c r="S1208" s="87"/>
      <c r="T1208" s="88"/>
      <c r="U1208" s="41"/>
      <c r="V1208" s="41"/>
      <c r="W1208" s="41"/>
      <c r="X1208" s="41"/>
      <c r="Y1208" s="41"/>
      <c r="Z1208" s="41"/>
      <c r="AA1208" s="41"/>
      <c r="AB1208" s="41"/>
      <c r="AC1208" s="41"/>
      <c r="AD1208" s="41"/>
      <c r="AE1208" s="41"/>
      <c r="AT1208" s="20" t="s">
        <v>185</v>
      </c>
      <c r="AU1208" s="20" t="s">
        <v>82</v>
      </c>
    </row>
    <row r="1209" s="14" customFormat="1">
      <c r="A1209" s="14"/>
      <c r="B1209" s="245"/>
      <c r="C1209" s="246"/>
      <c r="D1209" s="236" t="s">
        <v>187</v>
      </c>
      <c r="E1209" s="247" t="s">
        <v>21</v>
      </c>
      <c r="F1209" s="248" t="s">
        <v>2048</v>
      </c>
      <c r="G1209" s="246"/>
      <c r="H1209" s="249">
        <v>5</v>
      </c>
      <c r="I1209" s="250"/>
      <c r="J1209" s="246"/>
      <c r="K1209" s="246"/>
      <c r="L1209" s="251"/>
      <c r="M1209" s="252"/>
      <c r="N1209" s="253"/>
      <c r="O1209" s="253"/>
      <c r="P1209" s="253"/>
      <c r="Q1209" s="253"/>
      <c r="R1209" s="253"/>
      <c r="S1209" s="253"/>
      <c r="T1209" s="254"/>
      <c r="U1209" s="14"/>
      <c r="V1209" s="14"/>
      <c r="W1209" s="14"/>
      <c r="X1209" s="14"/>
      <c r="Y1209" s="14"/>
      <c r="Z1209" s="14"/>
      <c r="AA1209" s="14"/>
      <c r="AB1209" s="14"/>
      <c r="AC1209" s="14"/>
      <c r="AD1209" s="14"/>
      <c r="AE1209" s="14"/>
      <c r="AT1209" s="255" t="s">
        <v>187</v>
      </c>
      <c r="AU1209" s="255" t="s">
        <v>82</v>
      </c>
      <c r="AV1209" s="14" t="s">
        <v>82</v>
      </c>
      <c r="AW1209" s="14" t="s">
        <v>33</v>
      </c>
      <c r="AX1209" s="14" t="s">
        <v>72</v>
      </c>
      <c r="AY1209" s="255" t="s">
        <v>176</v>
      </c>
    </row>
    <row r="1210" s="15" customFormat="1">
      <c r="A1210" s="15"/>
      <c r="B1210" s="256"/>
      <c r="C1210" s="257"/>
      <c r="D1210" s="236" t="s">
        <v>187</v>
      </c>
      <c r="E1210" s="258" t="s">
        <v>21</v>
      </c>
      <c r="F1210" s="259" t="s">
        <v>192</v>
      </c>
      <c r="G1210" s="257"/>
      <c r="H1210" s="260">
        <v>5</v>
      </c>
      <c r="I1210" s="261"/>
      <c r="J1210" s="257"/>
      <c r="K1210" s="257"/>
      <c r="L1210" s="262"/>
      <c r="M1210" s="263"/>
      <c r="N1210" s="264"/>
      <c r="O1210" s="264"/>
      <c r="P1210" s="264"/>
      <c r="Q1210" s="264"/>
      <c r="R1210" s="264"/>
      <c r="S1210" s="264"/>
      <c r="T1210" s="265"/>
      <c r="U1210" s="15"/>
      <c r="V1210" s="15"/>
      <c r="W1210" s="15"/>
      <c r="X1210" s="15"/>
      <c r="Y1210" s="15"/>
      <c r="Z1210" s="15"/>
      <c r="AA1210" s="15"/>
      <c r="AB1210" s="15"/>
      <c r="AC1210" s="15"/>
      <c r="AD1210" s="15"/>
      <c r="AE1210" s="15"/>
      <c r="AT1210" s="266" t="s">
        <v>187</v>
      </c>
      <c r="AU1210" s="266" t="s">
        <v>82</v>
      </c>
      <c r="AV1210" s="15" t="s">
        <v>183</v>
      </c>
      <c r="AW1210" s="15" t="s">
        <v>33</v>
      </c>
      <c r="AX1210" s="15" t="s">
        <v>80</v>
      </c>
      <c r="AY1210" s="266" t="s">
        <v>176</v>
      </c>
    </row>
    <row r="1211" s="2" customFormat="1" ht="24.15" customHeight="1">
      <c r="A1211" s="41"/>
      <c r="B1211" s="42"/>
      <c r="C1211" s="216" t="s">
        <v>2049</v>
      </c>
      <c r="D1211" s="216" t="s">
        <v>178</v>
      </c>
      <c r="E1211" s="217" t="s">
        <v>2050</v>
      </c>
      <c r="F1211" s="218" t="s">
        <v>2051</v>
      </c>
      <c r="G1211" s="219" t="s">
        <v>407</v>
      </c>
      <c r="H1211" s="220">
        <v>85</v>
      </c>
      <c r="I1211" s="221"/>
      <c r="J1211" s="222">
        <f>ROUND(I1211*H1211,2)</f>
        <v>0</v>
      </c>
      <c r="K1211" s="218" t="s">
        <v>182</v>
      </c>
      <c r="L1211" s="47"/>
      <c r="M1211" s="223" t="s">
        <v>21</v>
      </c>
      <c r="N1211" s="224" t="s">
        <v>43</v>
      </c>
      <c r="O1211" s="87"/>
      <c r="P1211" s="225">
        <f>O1211*H1211</f>
        <v>0</v>
      </c>
      <c r="Q1211" s="225">
        <v>0.0037100000000000002</v>
      </c>
      <c r="R1211" s="225">
        <f>Q1211*H1211</f>
        <v>0.31535000000000002</v>
      </c>
      <c r="S1211" s="225">
        <v>0</v>
      </c>
      <c r="T1211" s="226">
        <f>S1211*H1211</f>
        <v>0</v>
      </c>
      <c r="U1211" s="41"/>
      <c r="V1211" s="41"/>
      <c r="W1211" s="41"/>
      <c r="X1211" s="41"/>
      <c r="Y1211" s="41"/>
      <c r="Z1211" s="41"/>
      <c r="AA1211" s="41"/>
      <c r="AB1211" s="41"/>
      <c r="AC1211" s="41"/>
      <c r="AD1211" s="41"/>
      <c r="AE1211" s="41"/>
      <c r="AR1211" s="227" t="s">
        <v>308</v>
      </c>
      <c r="AT1211" s="227" t="s">
        <v>178</v>
      </c>
      <c r="AU1211" s="227" t="s">
        <v>82</v>
      </c>
      <c r="AY1211" s="20" t="s">
        <v>176</v>
      </c>
      <c r="BE1211" s="228">
        <f>IF(N1211="základní",J1211,0)</f>
        <v>0</v>
      </c>
      <c r="BF1211" s="228">
        <f>IF(N1211="snížená",J1211,0)</f>
        <v>0</v>
      </c>
      <c r="BG1211" s="228">
        <f>IF(N1211="zákl. přenesená",J1211,0)</f>
        <v>0</v>
      </c>
      <c r="BH1211" s="228">
        <f>IF(N1211="sníž. přenesená",J1211,0)</f>
        <v>0</v>
      </c>
      <c r="BI1211" s="228">
        <f>IF(N1211="nulová",J1211,0)</f>
        <v>0</v>
      </c>
      <c r="BJ1211" s="20" t="s">
        <v>80</v>
      </c>
      <c r="BK1211" s="228">
        <f>ROUND(I1211*H1211,2)</f>
        <v>0</v>
      </c>
      <c r="BL1211" s="20" t="s">
        <v>308</v>
      </c>
      <c r="BM1211" s="227" t="s">
        <v>2052</v>
      </c>
    </row>
    <row r="1212" s="2" customFormat="1">
      <c r="A1212" s="41"/>
      <c r="B1212" s="42"/>
      <c r="C1212" s="43"/>
      <c r="D1212" s="229" t="s">
        <v>185</v>
      </c>
      <c r="E1212" s="43"/>
      <c r="F1212" s="230" t="s">
        <v>2053</v>
      </c>
      <c r="G1212" s="43"/>
      <c r="H1212" s="43"/>
      <c r="I1212" s="231"/>
      <c r="J1212" s="43"/>
      <c r="K1212" s="43"/>
      <c r="L1212" s="47"/>
      <c r="M1212" s="232"/>
      <c r="N1212" s="233"/>
      <c r="O1212" s="87"/>
      <c r="P1212" s="87"/>
      <c r="Q1212" s="87"/>
      <c r="R1212" s="87"/>
      <c r="S1212" s="87"/>
      <c r="T1212" s="88"/>
      <c r="U1212" s="41"/>
      <c r="V1212" s="41"/>
      <c r="W1212" s="41"/>
      <c r="X1212" s="41"/>
      <c r="Y1212" s="41"/>
      <c r="Z1212" s="41"/>
      <c r="AA1212" s="41"/>
      <c r="AB1212" s="41"/>
      <c r="AC1212" s="41"/>
      <c r="AD1212" s="41"/>
      <c r="AE1212" s="41"/>
      <c r="AT1212" s="20" t="s">
        <v>185</v>
      </c>
      <c r="AU1212" s="20" t="s">
        <v>82</v>
      </c>
    </row>
    <row r="1213" s="14" customFormat="1">
      <c r="A1213" s="14"/>
      <c r="B1213" s="245"/>
      <c r="C1213" s="246"/>
      <c r="D1213" s="236" t="s">
        <v>187</v>
      </c>
      <c r="E1213" s="247" t="s">
        <v>21</v>
      </c>
      <c r="F1213" s="248" t="s">
        <v>2054</v>
      </c>
      <c r="G1213" s="246"/>
      <c r="H1213" s="249">
        <v>40</v>
      </c>
      <c r="I1213" s="250"/>
      <c r="J1213" s="246"/>
      <c r="K1213" s="246"/>
      <c r="L1213" s="251"/>
      <c r="M1213" s="252"/>
      <c r="N1213" s="253"/>
      <c r="O1213" s="253"/>
      <c r="P1213" s="253"/>
      <c r="Q1213" s="253"/>
      <c r="R1213" s="253"/>
      <c r="S1213" s="253"/>
      <c r="T1213" s="254"/>
      <c r="U1213" s="14"/>
      <c r="V1213" s="14"/>
      <c r="W1213" s="14"/>
      <c r="X1213" s="14"/>
      <c r="Y1213" s="14"/>
      <c r="Z1213" s="14"/>
      <c r="AA1213" s="14"/>
      <c r="AB1213" s="14"/>
      <c r="AC1213" s="14"/>
      <c r="AD1213" s="14"/>
      <c r="AE1213" s="14"/>
      <c r="AT1213" s="255" t="s">
        <v>187</v>
      </c>
      <c r="AU1213" s="255" t="s">
        <v>82</v>
      </c>
      <c r="AV1213" s="14" t="s">
        <v>82</v>
      </c>
      <c r="AW1213" s="14" t="s">
        <v>33</v>
      </c>
      <c r="AX1213" s="14" t="s">
        <v>72</v>
      </c>
      <c r="AY1213" s="255" t="s">
        <v>176</v>
      </c>
    </row>
    <row r="1214" s="14" customFormat="1">
      <c r="A1214" s="14"/>
      <c r="B1214" s="245"/>
      <c r="C1214" s="246"/>
      <c r="D1214" s="236" t="s">
        <v>187</v>
      </c>
      <c r="E1214" s="247" t="s">
        <v>21</v>
      </c>
      <c r="F1214" s="248" t="s">
        <v>2055</v>
      </c>
      <c r="G1214" s="246"/>
      <c r="H1214" s="249">
        <v>32</v>
      </c>
      <c r="I1214" s="250"/>
      <c r="J1214" s="246"/>
      <c r="K1214" s="246"/>
      <c r="L1214" s="251"/>
      <c r="M1214" s="252"/>
      <c r="N1214" s="253"/>
      <c r="O1214" s="253"/>
      <c r="P1214" s="253"/>
      <c r="Q1214" s="253"/>
      <c r="R1214" s="253"/>
      <c r="S1214" s="253"/>
      <c r="T1214" s="254"/>
      <c r="U1214" s="14"/>
      <c r="V1214" s="14"/>
      <c r="W1214" s="14"/>
      <c r="X1214" s="14"/>
      <c r="Y1214" s="14"/>
      <c r="Z1214" s="14"/>
      <c r="AA1214" s="14"/>
      <c r="AB1214" s="14"/>
      <c r="AC1214" s="14"/>
      <c r="AD1214" s="14"/>
      <c r="AE1214" s="14"/>
      <c r="AT1214" s="255" t="s">
        <v>187</v>
      </c>
      <c r="AU1214" s="255" t="s">
        <v>82</v>
      </c>
      <c r="AV1214" s="14" t="s">
        <v>82</v>
      </c>
      <c r="AW1214" s="14" t="s">
        <v>33</v>
      </c>
      <c r="AX1214" s="14" t="s">
        <v>72</v>
      </c>
      <c r="AY1214" s="255" t="s">
        <v>176</v>
      </c>
    </row>
    <row r="1215" s="14" customFormat="1">
      <c r="A1215" s="14"/>
      <c r="B1215" s="245"/>
      <c r="C1215" s="246"/>
      <c r="D1215" s="236" t="s">
        <v>187</v>
      </c>
      <c r="E1215" s="247" t="s">
        <v>21</v>
      </c>
      <c r="F1215" s="248" t="s">
        <v>234</v>
      </c>
      <c r="G1215" s="246"/>
      <c r="H1215" s="249">
        <v>7</v>
      </c>
      <c r="I1215" s="250"/>
      <c r="J1215" s="246"/>
      <c r="K1215" s="246"/>
      <c r="L1215" s="251"/>
      <c r="M1215" s="252"/>
      <c r="N1215" s="253"/>
      <c r="O1215" s="253"/>
      <c r="P1215" s="253"/>
      <c r="Q1215" s="253"/>
      <c r="R1215" s="253"/>
      <c r="S1215" s="253"/>
      <c r="T1215" s="254"/>
      <c r="U1215" s="14"/>
      <c r="V1215" s="14"/>
      <c r="W1215" s="14"/>
      <c r="X1215" s="14"/>
      <c r="Y1215" s="14"/>
      <c r="Z1215" s="14"/>
      <c r="AA1215" s="14"/>
      <c r="AB1215" s="14"/>
      <c r="AC1215" s="14"/>
      <c r="AD1215" s="14"/>
      <c r="AE1215" s="14"/>
      <c r="AT1215" s="255" t="s">
        <v>187</v>
      </c>
      <c r="AU1215" s="255" t="s">
        <v>82</v>
      </c>
      <c r="AV1215" s="14" t="s">
        <v>82</v>
      </c>
      <c r="AW1215" s="14" t="s">
        <v>33</v>
      </c>
      <c r="AX1215" s="14" t="s">
        <v>72</v>
      </c>
      <c r="AY1215" s="255" t="s">
        <v>176</v>
      </c>
    </row>
    <row r="1216" s="14" customFormat="1">
      <c r="A1216" s="14"/>
      <c r="B1216" s="245"/>
      <c r="C1216" s="246"/>
      <c r="D1216" s="236" t="s">
        <v>187</v>
      </c>
      <c r="E1216" s="247" t="s">
        <v>21</v>
      </c>
      <c r="F1216" s="248" t="s">
        <v>219</v>
      </c>
      <c r="G1216" s="246"/>
      <c r="H1216" s="249">
        <v>6</v>
      </c>
      <c r="I1216" s="250"/>
      <c r="J1216" s="246"/>
      <c r="K1216" s="246"/>
      <c r="L1216" s="251"/>
      <c r="M1216" s="252"/>
      <c r="N1216" s="253"/>
      <c r="O1216" s="253"/>
      <c r="P1216" s="253"/>
      <c r="Q1216" s="253"/>
      <c r="R1216" s="253"/>
      <c r="S1216" s="253"/>
      <c r="T1216" s="254"/>
      <c r="U1216" s="14"/>
      <c r="V1216" s="14"/>
      <c r="W1216" s="14"/>
      <c r="X1216" s="14"/>
      <c r="Y1216" s="14"/>
      <c r="Z1216" s="14"/>
      <c r="AA1216" s="14"/>
      <c r="AB1216" s="14"/>
      <c r="AC1216" s="14"/>
      <c r="AD1216" s="14"/>
      <c r="AE1216" s="14"/>
      <c r="AT1216" s="255" t="s">
        <v>187</v>
      </c>
      <c r="AU1216" s="255" t="s">
        <v>82</v>
      </c>
      <c r="AV1216" s="14" t="s">
        <v>82</v>
      </c>
      <c r="AW1216" s="14" t="s">
        <v>33</v>
      </c>
      <c r="AX1216" s="14" t="s">
        <v>72</v>
      </c>
      <c r="AY1216" s="255" t="s">
        <v>176</v>
      </c>
    </row>
    <row r="1217" s="15" customFormat="1">
      <c r="A1217" s="15"/>
      <c r="B1217" s="256"/>
      <c r="C1217" s="257"/>
      <c r="D1217" s="236" t="s">
        <v>187</v>
      </c>
      <c r="E1217" s="258" t="s">
        <v>21</v>
      </c>
      <c r="F1217" s="259" t="s">
        <v>192</v>
      </c>
      <c r="G1217" s="257"/>
      <c r="H1217" s="260">
        <v>85</v>
      </c>
      <c r="I1217" s="261"/>
      <c r="J1217" s="257"/>
      <c r="K1217" s="257"/>
      <c r="L1217" s="262"/>
      <c r="M1217" s="263"/>
      <c r="N1217" s="264"/>
      <c r="O1217" s="264"/>
      <c r="P1217" s="264"/>
      <c r="Q1217" s="264"/>
      <c r="R1217" s="264"/>
      <c r="S1217" s="264"/>
      <c r="T1217" s="265"/>
      <c r="U1217" s="15"/>
      <c r="V1217" s="15"/>
      <c r="W1217" s="15"/>
      <c r="X1217" s="15"/>
      <c r="Y1217" s="15"/>
      <c r="Z1217" s="15"/>
      <c r="AA1217" s="15"/>
      <c r="AB1217" s="15"/>
      <c r="AC1217" s="15"/>
      <c r="AD1217" s="15"/>
      <c r="AE1217" s="15"/>
      <c r="AT1217" s="266" t="s">
        <v>187</v>
      </c>
      <c r="AU1217" s="266" t="s">
        <v>82</v>
      </c>
      <c r="AV1217" s="15" t="s">
        <v>183</v>
      </c>
      <c r="AW1217" s="15" t="s">
        <v>33</v>
      </c>
      <c r="AX1217" s="15" t="s">
        <v>80</v>
      </c>
      <c r="AY1217" s="266" t="s">
        <v>176</v>
      </c>
    </row>
    <row r="1218" s="2" customFormat="1" ht="49.05" customHeight="1">
      <c r="A1218" s="41"/>
      <c r="B1218" s="42"/>
      <c r="C1218" s="216" t="s">
        <v>2056</v>
      </c>
      <c r="D1218" s="216" t="s">
        <v>178</v>
      </c>
      <c r="E1218" s="217" t="s">
        <v>2057</v>
      </c>
      <c r="F1218" s="218" t="s">
        <v>2058</v>
      </c>
      <c r="G1218" s="219" t="s">
        <v>533</v>
      </c>
      <c r="H1218" s="220">
        <v>1.0920000000000001</v>
      </c>
      <c r="I1218" s="221"/>
      <c r="J1218" s="222">
        <f>ROUND(I1218*H1218,2)</f>
        <v>0</v>
      </c>
      <c r="K1218" s="218" t="s">
        <v>182</v>
      </c>
      <c r="L1218" s="47"/>
      <c r="M1218" s="223" t="s">
        <v>21</v>
      </c>
      <c r="N1218" s="224" t="s">
        <v>43</v>
      </c>
      <c r="O1218" s="87"/>
      <c r="P1218" s="225">
        <f>O1218*H1218</f>
        <v>0</v>
      </c>
      <c r="Q1218" s="225">
        <v>0</v>
      </c>
      <c r="R1218" s="225">
        <f>Q1218*H1218</f>
        <v>0</v>
      </c>
      <c r="S1218" s="225">
        <v>0</v>
      </c>
      <c r="T1218" s="226">
        <f>S1218*H1218</f>
        <v>0</v>
      </c>
      <c r="U1218" s="41"/>
      <c r="V1218" s="41"/>
      <c r="W1218" s="41"/>
      <c r="X1218" s="41"/>
      <c r="Y1218" s="41"/>
      <c r="Z1218" s="41"/>
      <c r="AA1218" s="41"/>
      <c r="AB1218" s="41"/>
      <c r="AC1218" s="41"/>
      <c r="AD1218" s="41"/>
      <c r="AE1218" s="41"/>
      <c r="AR1218" s="227" t="s">
        <v>308</v>
      </c>
      <c r="AT1218" s="227" t="s">
        <v>178</v>
      </c>
      <c r="AU1218" s="227" t="s">
        <v>82</v>
      </c>
      <c r="AY1218" s="20" t="s">
        <v>176</v>
      </c>
      <c r="BE1218" s="228">
        <f>IF(N1218="základní",J1218,0)</f>
        <v>0</v>
      </c>
      <c r="BF1218" s="228">
        <f>IF(N1218="snížená",J1218,0)</f>
        <v>0</v>
      </c>
      <c r="BG1218" s="228">
        <f>IF(N1218="zákl. přenesená",J1218,0)</f>
        <v>0</v>
      </c>
      <c r="BH1218" s="228">
        <f>IF(N1218="sníž. přenesená",J1218,0)</f>
        <v>0</v>
      </c>
      <c r="BI1218" s="228">
        <f>IF(N1218="nulová",J1218,0)</f>
        <v>0</v>
      </c>
      <c r="BJ1218" s="20" t="s">
        <v>80</v>
      </c>
      <c r="BK1218" s="228">
        <f>ROUND(I1218*H1218,2)</f>
        <v>0</v>
      </c>
      <c r="BL1218" s="20" t="s">
        <v>308</v>
      </c>
      <c r="BM1218" s="227" t="s">
        <v>2059</v>
      </c>
    </row>
    <row r="1219" s="2" customFormat="1">
      <c r="A1219" s="41"/>
      <c r="B1219" s="42"/>
      <c r="C1219" s="43"/>
      <c r="D1219" s="229" t="s">
        <v>185</v>
      </c>
      <c r="E1219" s="43"/>
      <c r="F1219" s="230" t="s">
        <v>2060</v>
      </c>
      <c r="G1219" s="43"/>
      <c r="H1219" s="43"/>
      <c r="I1219" s="231"/>
      <c r="J1219" s="43"/>
      <c r="K1219" s="43"/>
      <c r="L1219" s="47"/>
      <c r="M1219" s="232"/>
      <c r="N1219" s="233"/>
      <c r="O1219" s="87"/>
      <c r="P1219" s="87"/>
      <c r="Q1219" s="87"/>
      <c r="R1219" s="87"/>
      <c r="S1219" s="87"/>
      <c r="T1219" s="88"/>
      <c r="U1219" s="41"/>
      <c r="V1219" s="41"/>
      <c r="W1219" s="41"/>
      <c r="X1219" s="41"/>
      <c r="Y1219" s="41"/>
      <c r="Z1219" s="41"/>
      <c r="AA1219" s="41"/>
      <c r="AB1219" s="41"/>
      <c r="AC1219" s="41"/>
      <c r="AD1219" s="41"/>
      <c r="AE1219" s="41"/>
      <c r="AT1219" s="20" t="s">
        <v>185</v>
      </c>
      <c r="AU1219" s="20" t="s">
        <v>82</v>
      </c>
    </row>
    <row r="1220" s="12" customFormat="1" ht="22.8" customHeight="1">
      <c r="A1220" s="12"/>
      <c r="B1220" s="200"/>
      <c r="C1220" s="201"/>
      <c r="D1220" s="202" t="s">
        <v>71</v>
      </c>
      <c r="E1220" s="214" t="s">
        <v>720</v>
      </c>
      <c r="F1220" s="214" t="s">
        <v>721</v>
      </c>
      <c r="G1220" s="201"/>
      <c r="H1220" s="201"/>
      <c r="I1220" s="204"/>
      <c r="J1220" s="215">
        <f>BK1220</f>
        <v>0</v>
      </c>
      <c r="K1220" s="201"/>
      <c r="L1220" s="206"/>
      <c r="M1220" s="207"/>
      <c r="N1220" s="208"/>
      <c r="O1220" s="208"/>
      <c r="P1220" s="209">
        <f>SUM(P1221:P1250)</f>
        <v>0</v>
      </c>
      <c r="Q1220" s="208"/>
      <c r="R1220" s="209">
        <f>SUM(R1221:R1250)</f>
        <v>48.682712499999994</v>
      </c>
      <c r="S1220" s="208"/>
      <c r="T1220" s="210">
        <f>SUM(T1221:T1250)</f>
        <v>0</v>
      </c>
      <c r="U1220" s="12"/>
      <c r="V1220" s="12"/>
      <c r="W1220" s="12"/>
      <c r="X1220" s="12"/>
      <c r="Y1220" s="12"/>
      <c r="Z1220" s="12"/>
      <c r="AA1220" s="12"/>
      <c r="AB1220" s="12"/>
      <c r="AC1220" s="12"/>
      <c r="AD1220" s="12"/>
      <c r="AE1220" s="12"/>
      <c r="AR1220" s="211" t="s">
        <v>82</v>
      </c>
      <c r="AT1220" s="212" t="s">
        <v>71</v>
      </c>
      <c r="AU1220" s="212" t="s">
        <v>80</v>
      </c>
      <c r="AY1220" s="211" t="s">
        <v>176</v>
      </c>
      <c r="BK1220" s="213">
        <f>SUM(BK1221:BK1250)</f>
        <v>0</v>
      </c>
    </row>
    <row r="1221" s="2" customFormat="1" ht="24.15" customHeight="1">
      <c r="A1221" s="41"/>
      <c r="B1221" s="42"/>
      <c r="C1221" s="216" t="s">
        <v>2061</v>
      </c>
      <c r="D1221" s="216" t="s">
        <v>178</v>
      </c>
      <c r="E1221" s="217" t="s">
        <v>2062</v>
      </c>
      <c r="F1221" s="218" t="s">
        <v>2063</v>
      </c>
      <c r="G1221" s="219" t="s">
        <v>181</v>
      </c>
      <c r="H1221" s="220">
        <v>700</v>
      </c>
      <c r="I1221" s="221"/>
      <c r="J1221" s="222">
        <f>ROUND(I1221*H1221,2)</f>
        <v>0</v>
      </c>
      <c r="K1221" s="218" t="s">
        <v>182</v>
      </c>
      <c r="L1221" s="47"/>
      <c r="M1221" s="223" t="s">
        <v>21</v>
      </c>
      <c r="N1221" s="224" t="s">
        <v>43</v>
      </c>
      <c r="O1221" s="87"/>
      <c r="P1221" s="225">
        <f>O1221*H1221</f>
        <v>0</v>
      </c>
      <c r="Q1221" s="225">
        <v>0.066299999999999998</v>
      </c>
      <c r="R1221" s="225">
        <f>Q1221*H1221</f>
        <v>46.409999999999997</v>
      </c>
      <c r="S1221" s="225">
        <v>0</v>
      </c>
      <c r="T1221" s="226">
        <f>S1221*H1221</f>
        <v>0</v>
      </c>
      <c r="U1221" s="41"/>
      <c r="V1221" s="41"/>
      <c r="W1221" s="41"/>
      <c r="X1221" s="41"/>
      <c r="Y1221" s="41"/>
      <c r="Z1221" s="41"/>
      <c r="AA1221" s="41"/>
      <c r="AB1221" s="41"/>
      <c r="AC1221" s="41"/>
      <c r="AD1221" s="41"/>
      <c r="AE1221" s="41"/>
      <c r="AR1221" s="227" t="s">
        <v>308</v>
      </c>
      <c r="AT1221" s="227" t="s">
        <v>178</v>
      </c>
      <c r="AU1221" s="227" t="s">
        <v>82</v>
      </c>
      <c r="AY1221" s="20" t="s">
        <v>176</v>
      </c>
      <c r="BE1221" s="228">
        <f>IF(N1221="základní",J1221,0)</f>
        <v>0</v>
      </c>
      <c r="BF1221" s="228">
        <f>IF(N1221="snížená",J1221,0)</f>
        <v>0</v>
      </c>
      <c r="BG1221" s="228">
        <f>IF(N1221="zákl. přenesená",J1221,0)</f>
        <v>0</v>
      </c>
      <c r="BH1221" s="228">
        <f>IF(N1221="sníž. přenesená",J1221,0)</f>
        <v>0</v>
      </c>
      <c r="BI1221" s="228">
        <f>IF(N1221="nulová",J1221,0)</f>
        <v>0</v>
      </c>
      <c r="BJ1221" s="20" t="s">
        <v>80</v>
      </c>
      <c r="BK1221" s="228">
        <f>ROUND(I1221*H1221,2)</f>
        <v>0</v>
      </c>
      <c r="BL1221" s="20" t="s">
        <v>308</v>
      </c>
      <c r="BM1221" s="227" t="s">
        <v>2064</v>
      </c>
    </row>
    <row r="1222" s="2" customFormat="1">
      <c r="A1222" s="41"/>
      <c r="B1222" s="42"/>
      <c r="C1222" s="43"/>
      <c r="D1222" s="229" t="s">
        <v>185</v>
      </c>
      <c r="E1222" s="43"/>
      <c r="F1222" s="230" t="s">
        <v>2065</v>
      </c>
      <c r="G1222" s="43"/>
      <c r="H1222" s="43"/>
      <c r="I1222" s="231"/>
      <c r="J1222" s="43"/>
      <c r="K1222" s="43"/>
      <c r="L1222" s="47"/>
      <c r="M1222" s="232"/>
      <c r="N1222" s="233"/>
      <c r="O1222" s="87"/>
      <c r="P1222" s="87"/>
      <c r="Q1222" s="87"/>
      <c r="R1222" s="87"/>
      <c r="S1222" s="87"/>
      <c r="T1222" s="88"/>
      <c r="U1222" s="41"/>
      <c r="V1222" s="41"/>
      <c r="W1222" s="41"/>
      <c r="X1222" s="41"/>
      <c r="Y1222" s="41"/>
      <c r="Z1222" s="41"/>
      <c r="AA1222" s="41"/>
      <c r="AB1222" s="41"/>
      <c r="AC1222" s="41"/>
      <c r="AD1222" s="41"/>
      <c r="AE1222" s="41"/>
      <c r="AT1222" s="20" t="s">
        <v>185</v>
      </c>
      <c r="AU1222" s="20" t="s">
        <v>82</v>
      </c>
    </row>
    <row r="1223" s="13" customFormat="1">
      <c r="A1223" s="13"/>
      <c r="B1223" s="234"/>
      <c r="C1223" s="235"/>
      <c r="D1223" s="236" t="s">
        <v>187</v>
      </c>
      <c r="E1223" s="237" t="s">
        <v>21</v>
      </c>
      <c r="F1223" s="238" t="s">
        <v>665</v>
      </c>
      <c r="G1223" s="235"/>
      <c r="H1223" s="237" t="s">
        <v>21</v>
      </c>
      <c r="I1223" s="239"/>
      <c r="J1223" s="235"/>
      <c r="K1223" s="235"/>
      <c r="L1223" s="240"/>
      <c r="M1223" s="241"/>
      <c r="N1223" s="242"/>
      <c r="O1223" s="242"/>
      <c r="P1223" s="242"/>
      <c r="Q1223" s="242"/>
      <c r="R1223" s="242"/>
      <c r="S1223" s="242"/>
      <c r="T1223" s="243"/>
      <c r="U1223" s="13"/>
      <c r="V1223" s="13"/>
      <c r="W1223" s="13"/>
      <c r="X1223" s="13"/>
      <c r="Y1223" s="13"/>
      <c r="Z1223" s="13"/>
      <c r="AA1223" s="13"/>
      <c r="AB1223" s="13"/>
      <c r="AC1223" s="13"/>
      <c r="AD1223" s="13"/>
      <c r="AE1223" s="13"/>
      <c r="AT1223" s="244" t="s">
        <v>187</v>
      </c>
      <c r="AU1223" s="244" t="s">
        <v>82</v>
      </c>
      <c r="AV1223" s="13" t="s">
        <v>80</v>
      </c>
      <c r="AW1223" s="13" t="s">
        <v>33</v>
      </c>
      <c r="AX1223" s="13" t="s">
        <v>72</v>
      </c>
      <c r="AY1223" s="244" t="s">
        <v>176</v>
      </c>
    </row>
    <row r="1224" s="14" customFormat="1">
      <c r="A1224" s="14"/>
      <c r="B1224" s="245"/>
      <c r="C1224" s="246"/>
      <c r="D1224" s="236" t="s">
        <v>187</v>
      </c>
      <c r="E1224" s="247" t="s">
        <v>21</v>
      </c>
      <c r="F1224" s="248" t="s">
        <v>666</v>
      </c>
      <c r="G1224" s="246"/>
      <c r="H1224" s="249">
        <v>700</v>
      </c>
      <c r="I1224" s="250"/>
      <c r="J1224" s="246"/>
      <c r="K1224" s="246"/>
      <c r="L1224" s="251"/>
      <c r="M1224" s="252"/>
      <c r="N1224" s="253"/>
      <c r="O1224" s="253"/>
      <c r="P1224" s="253"/>
      <c r="Q1224" s="253"/>
      <c r="R1224" s="253"/>
      <c r="S1224" s="253"/>
      <c r="T1224" s="254"/>
      <c r="U1224" s="14"/>
      <c r="V1224" s="14"/>
      <c r="W1224" s="14"/>
      <c r="X1224" s="14"/>
      <c r="Y1224" s="14"/>
      <c r="Z1224" s="14"/>
      <c r="AA1224" s="14"/>
      <c r="AB1224" s="14"/>
      <c r="AC1224" s="14"/>
      <c r="AD1224" s="14"/>
      <c r="AE1224" s="14"/>
      <c r="AT1224" s="255" t="s">
        <v>187</v>
      </c>
      <c r="AU1224" s="255" t="s">
        <v>82</v>
      </c>
      <c r="AV1224" s="14" t="s">
        <v>82</v>
      </c>
      <c r="AW1224" s="14" t="s">
        <v>33</v>
      </c>
      <c r="AX1224" s="14" t="s">
        <v>72</v>
      </c>
      <c r="AY1224" s="255" t="s">
        <v>176</v>
      </c>
    </row>
    <row r="1225" s="15" customFormat="1">
      <c r="A1225" s="15"/>
      <c r="B1225" s="256"/>
      <c r="C1225" s="257"/>
      <c r="D1225" s="236" t="s">
        <v>187</v>
      </c>
      <c r="E1225" s="258" t="s">
        <v>21</v>
      </c>
      <c r="F1225" s="259" t="s">
        <v>192</v>
      </c>
      <c r="G1225" s="257"/>
      <c r="H1225" s="260">
        <v>700</v>
      </c>
      <c r="I1225" s="261"/>
      <c r="J1225" s="257"/>
      <c r="K1225" s="257"/>
      <c r="L1225" s="262"/>
      <c r="M1225" s="263"/>
      <c r="N1225" s="264"/>
      <c r="O1225" s="264"/>
      <c r="P1225" s="264"/>
      <c r="Q1225" s="264"/>
      <c r="R1225" s="264"/>
      <c r="S1225" s="264"/>
      <c r="T1225" s="265"/>
      <c r="U1225" s="15"/>
      <c r="V1225" s="15"/>
      <c r="W1225" s="15"/>
      <c r="X1225" s="15"/>
      <c r="Y1225" s="15"/>
      <c r="Z1225" s="15"/>
      <c r="AA1225" s="15"/>
      <c r="AB1225" s="15"/>
      <c r="AC1225" s="15"/>
      <c r="AD1225" s="15"/>
      <c r="AE1225" s="15"/>
      <c r="AT1225" s="266" t="s">
        <v>187</v>
      </c>
      <c r="AU1225" s="266" t="s">
        <v>82</v>
      </c>
      <c r="AV1225" s="15" t="s">
        <v>183</v>
      </c>
      <c r="AW1225" s="15" t="s">
        <v>33</v>
      </c>
      <c r="AX1225" s="15" t="s">
        <v>80</v>
      </c>
      <c r="AY1225" s="266" t="s">
        <v>176</v>
      </c>
    </row>
    <row r="1226" s="2" customFormat="1" ht="24.15" customHeight="1">
      <c r="A1226" s="41"/>
      <c r="B1226" s="42"/>
      <c r="C1226" s="216" t="s">
        <v>1368</v>
      </c>
      <c r="D1226" s="216" t="s">
        <v>178</v>
      </c>
      <c r="E1226" s="217" t="s">
        <v>2066</v>
      </c>
      <c r="F1226" s="218" t="s">
        <v>2067</v>
      </c>
      <c r="G1226" s="219" t="s">
        <v>181</v>
      </c>
      <c r="H1226" s="220">
        <v>4.0999999999999996</v>
      </c>
      <c r="I1226" s="221"/>
      <c r="J1226" s="222">
        <f>ROUND(I1226*H1226,2)</f>
        <v>0</v>
      </c>
      <c r="K1226" s="218" t="s">
        <v>182</v>
      </c>
      <c r="L1226" s="47"/>
      <c r="M1226" s="223" t="s">
        <v>21</v>
      </c>
      <c r="N1226" s="224" t="s">
        <v>43</v>
      </c>
      <c r="O1226" s="87"/>
      <c r="P1226" s="225">
        <f>O1226*H1226</f>
        <v>0</v>
      </c>
      <c r="Q1226" s="225">
        <v>0.13258</v>
      </c>
      <c r="R1226" s="225">
        <f>Q1226*H1226</f>
        <v>0.54357800000000001</v>
      </c>
      <c r="S1226" s="225">
        <v>0</v>
      </c>
      <c r="T1226" s="226">
        <f>S1226*H1226</f>
        <v>0</v>
      </c>
      <c r="U1226" s="41"/>
      <c r="V1226" s="41"/>
      <c r="W1226" s="41"/>
      <c r="X1226" s="41"/>
      <c r="Y1226" s="41"/>
      <c r="Z1226" s="41"/>
      <c r="AA1226" s="41"/>
      <c r="AB1226" s="41"/>
      <c r="AC1226" s="41"/>
      <c r="AD1226" s="41"/>
      <c r="AE1226" s="41"/>
      <c r="AR1226" s="227" t="s">
        <v>308</v>
      </c>
      <c r="AT1226" s="227" t="s">
        <v>178</v>
      </c>
      <c r="AU1226" s="227" t="s">
        <v>82</v>
      </c>
      <c r="AY1226" s="20" t="s">
        <v>176</v>
      </c>
      <c r="BE1226" s="228">
        <f>IF(N1226="základní",J1226,0)</f>
        <v>0</v>
      </c>
      <c r="BF1226" s="228">
        <f>IF(N1226="snížená",J1226,0)</f>
        <v>0</v>
      </c>
      <c r="BG1226" s="228">
        <f>IF(N1226="zákl. přenesená",J1226,0)</f>
        <v>0</v>
      </c>
      <c r="BH1226" s="228">
        <f>IF(N1226="sníž. přenesená",J1226,0)</f>
        <v>0</v>
      </c>
      <c r="BI1226" s="228">
        <f>IF(N1226="nulová",J1226,0)</f>
        <v>0</v>
      </c>
      <c r="BJ1226" s="20" t="s">
        <v>80</v>
      </c>
      <c r="BK1226" s="228">
        <f>ROUND(I1226*H1226,2)</f>
        <v>0</v>
      </c>
      <c r="BL1226" s="20" t="s">
        <v>308</v>
      </c>
      <c r="BM1226" s="227" t="s">
        <v>2068</v>
      </c>
    </row>
    <row r="1227" s="2" customFormat="1">
      <c r="A1227" s="41"/>
      <c r="B1227" s="42"/>
      <c r="C1227" s="43"/>
      <c r="D1227" s="229" t="s">
        <v>185</v>
      </c>
      <c r="E1227" s="43"/>
      <c r="F1227" s="230" t="s">
        <v>2069</v>
      </c>
      <c r="G1227" s="43"/>
      <c r="H1227" s="43"/>
      <c r="I1227" s="231"/>
      <c r="J1227" s="43"/>
      <c r="K1227" s="43"/>
      <c r="L1227" s="47"/>
      <c r="M1227" s="232"/>
      <c r="N1227" s="233"/>
      <c r="O1227" s="87"/>
      <c r="P1227" s="87"/>
      <c r="Q1227" s="87"/>
      <c r="R1227" s="87"/>
      <c r="S1227" s="87"/>
      <c r="T1227" s="88"/>
      <c r="U1227" s="41"/>
      <c r="V1227" s="41"/>
      <c r="W1227" s="41"/>
      <c r="X1227" s="41"/>
      <c r="Y1227" s="41"/>
      <c r="Z1227" s="41"/>
      <c r="AA1227" s="41"/>
      <c r="AB1227" s="41"/>
      <c r="AC1227" s="41"/>
      <c r="AD1227" s="41"/>
      <c r="AE1227" s="41"/>
      <c r="AT1227" s="20" t="s">
        <v>185</v>
      </c>
      <c r="AU1227" s="20" t="s">
        <v>82</v>
      </c>
    </row>
    <row r="1228" s="13" customFormat="1">
      <c r="A1228" s="13"/>
      <c r="B1228" s="234"/>
      <c r="C1228" s="235"/>
      <c r="D1228" s="236" t="s">
        <v>187</v>
      </c>
      <c r="E1228" s="237" t="s">
        <v>21</v>
      </c>
      <c r="F1228" s="238" t="s">
        <v>2070</v>
      </c>
      <c r="G1228" s="235"/>
      <c r="H1228" s="237" t="s">
        <v>21</v>
      </c>
      <c r="I1228" s="239"/>
      <c r="J1228" s="235"/>
      <c r="K1228" s="235"/>
      <c r="L1228" s="240"/>
      <c r="M1228" s="241"/>
      <c r="N1228" s="242"/>
      <c r="O1228" s="242"/>
      <c r="P1228" s="242"/>
      <c r="Q1228" s="242"/>
      <c r="R1228" s="242"/>
      <c r="S1228" s="242"/>
      <c r="T1228" s="243"/>
      <c r="U1228" s="13"/>
      <c r="V1228" s="13"/>
      <c r="W1228" s="13"/>
      <c r="X1228" s="13"/>
      <c r="Y1228" s="13"/>
      <c r="Z1228" s="13"/>
      <c r="AA1228" s="13"/>
      <c r="AB1228" s="13"/>
      <c r="AC1228" s="13"/>
      <c r="AD1228" s="13"/>
      <c r="AE1228" s="13"/>
      <c r="AT1228" s="244" t="s">
        <v>187</v>
      </c>
      <c r="AU1228" s="244" t="s">
        <v>82</v>
      </c>
      <c r="AV1228" s="13" t="s">
        <v>80</v>
      </c>
      <c r="AW1228" s="13" t="s">
        <v>33</v>
      </c>
      <c r="AX1228" s="13" t="s">
        <v>72</v>
      </c>
      <c r="AY1228" s="244" t="s">
        <v>176</v>
      </c>
    </row>
    <row r="1229" s="14" customFormat="1">
      <c r="A1229" s="14"/>
      <c r="B1229" s="245"/>
      <c r="C1229" s="246"/>
      <c r="D1229" s="236" t="s">
        <v>187</v>
      </c>
      <c r="E1229" s="247" t="s">
        <v>21</v>
      </c>
      <c r="F1229" s="248" t="s">
        <v>728</v>
      </c>
      <c r="G1229" s="246"/>
      <c r="H1229" s="249">
        <v>4.0999999999999996</v>
      </c>
      <c r="I1229" s="250"/>
      <c r="J1229" s="246"/>
      <c r="K1229" s="246"/>
      <c r="L1229" s="251"/>
      <c r="M1229" s="252"/>
      <c r="N1229" s="253"/>
      <c r="O1229" s="253"/>
      <c r="P1229" s="253"/>
      <c r="Q1229" s="253"/>
      <c r="R1229" s="253"/>
      <c r="S1229" s="253"/>
      <c r="T1229" s="254"/>
      <c r="U1229" s="14"/>
      <c r="V1229" s="14"/>
      <c r="W1229" s="14"/>
      <c r="X1229" s="14"/>
      <c r="Y1229" s="14"/>
      <c r="Z1229" s="14"/>
      <c r="AA1229" s="14"/>
      <c r="AB1229" s="14"/>
      <c r="AC1229" s="14"/>
      <c r="AD1229" s="14"/>
      <c r="AE1229" s="14"/>
      <c r="AT1229" s="255" t="s">
        <v>187</v>
      </c>
      <c r="AU1229" s="255" t="s">
        <v>82</v>
      </c>
      <c r="AV1229" s="14" t="s">
        <v>82</v>
      </c>
      <c r="AW1229" s="14" t="s">
        <v>33</v>
      </c>
      <c r="AX1229" s="14" t="s">
        <v>72</v>
      </c>
      <c r="AY1229" s="255" t="s">
        <v>176</v>
      </c>
    </row>
    <row r="1230" s="15" customFormat="1">
      <c r="A1230" s="15"/>
      <c r="B1230" s="256"/>
      <c r="C1230" s="257"/>
      <c r="D1230" s="236" t="s">
        <v>187</v>
      </c>
      <c r="E1230" s="258" t="s">
        <v>21</v>
      </c>
      <c r="F1230" s="259" t="s">
        <v>192</v>
      </c>
      <c r="G1230" s="257"/>
      <c r="H1230" s="260">
        <v>4.0999999999999996</v>
      </c>
      <c r="I1230" s="261"/>
      <c r="J1230" s="257"/>
      <c r="K1230" s="257"/>
      <c r="L1230" s="262"/>
      <c r="M1230" s="263"/>
      <c r="N1230" s="264"/>
      <c r="O1230" s="264"/>
      <c r="P1230" s="264"/>
      <c r="Q1230" s="264"/>
      <c r="R1230" s="264"/>
      <c r="S1230" s="264"/>
      <c r="T1230" s="265"/>
      <c r="U1230" s="15"/>
      <c r="V1230" s="15"/>
      <c r="W1230" s="15"/>
      <c r="X1230" s="15"/>
      <c r="Y1230" s="15"/>
      <c r="Z1230" s="15"/>
      <c r="AA1230" s="15"/>
      <c r="AB1230" s="15"/>
      <c r="AC1230" s="15"/>
      <c r="AD1230" s="15"/>
      <c r="AE1230" s="15"/>
      <c r="AT1230" s="266" t="s">
        <v>187</v>
      </c>
      <c r="AU1230" s="266" t="s">
        <v>82</v>
      </c>
      <c r="AV1230" s="15" t="s">
        <v>183</v>
      </c>
      <c r="AW1230" s="15" t="s">
        <v>33</v>
      </c>
      <c r="AX1230" s="15" t="s">
        <v>80</v>
      </c>
      <c r="AY1230" s="266" t="s">
        <v>176</v>
      </c>
    </row>
    <row r="1231" s="2" customFormat="1" ht="33" customHeight="1">
      <c r="A1231" s="41"/>
      <c r="B1231" s="42"/>
      <c r="C1231" s="216" t="s">
        <v>2071</v>
      </c>
      <c r="D1231" s="216" t="s">
        <v>178</v>
      </c>
      <c r="E1231" s="217" t="s">
        <v>2072</v>
      </c>
      <c r="F1231" s="218" t="s">
        <v>2073</v>
      </c>
      <c r="G1231" s="219" t="s">
        <v>407</v>
      </c>
      <c r="H1231" s="220">
        <v>68</v>
      </c>
      <c r="I1231" s="221"/>
      <c r="J1231" s="222">
        <f>ROUND(I1231*H1231,2)</f>
        <v>0</v>
      </c>
      <c r="K1231" s="218" t="s">
        <v>182</v>
      </c>
      <c r="L1231" s="47"/>
      <c r="M1231" s="223" t="s">
        <v>21</v>
      </c>
      <c r="N1231" s="224" t="s">
        <v>43</v>
      </c>
      <c r="O1231" s="87"/>
      <c r="P1231" s="225">
        <f>O1231*H1231</f>
        <v>0</v>
      </c>
      <c r="Q1231" s="225">
        <v>0.01451</v>
      </c>
      <c r="R1231" s="225">
        <f>Q1231*H1231</f>
        <v>0.98668</v>
      </c>
      <c r="S1231" s="225">
        <v>0</v>
      </c>
      <c r="T1231" s="226">
        <f>S1231*H1231</f>
        <v>0</v>
      </c>
      <c r="U1231" s="41"/>
      <c r="V1231" s="41"/>
      <c r="W1231" s="41"/>
      <c r="X1231" s="41"/>
      <c r="Y1231" s="41"/>
      <c r="Z1231" s="41"/>
      <c r="AA1231" s="41"/>
      <c r="AB1231" s="41"/>
      <c r="AC1231" s="41"/>
      <c r="AD1231" s="41"/>
      <c r="AE1231" s="41"/>
      <c r="AR1231" s="227" t="s">
        <v>308</v>
      </c>
      <c r="AT1231" s="227" t="s">
        <v>178</v>
      </c>
      <c r="AU1231" s="227" t="s">
        <v>82</v>
      </c>
      <c r="AY1231" s="20" t="s">
        <v>176</v>
      </c>
      <c r="BE1231" s="228">
        <f>IF(N1231="základní",J1231,0)</f>
        <v>0</v>
      </c>
      <c r="BF1231" s="228">
        <f>IF(N1231="snížená",J1231,0)</f>
        <v>0</v>
      </c>
      <c r="BG1231" s="228">
        <f>IF(N1231="zákl. přenesená",J1231,0)</f>
        <v>0</v>
      </c>
      <c r="BH1231" s="228">
        <f>IF(N1231="sníž. přenesená",J1231,0)</f>
        <v>0</v>
      </c>
      <c r="BI1231" s="228">
        <f>IF(N1231="nulová",J1231,0)</f>
        <v>0</v>
      </c>
      <c r="BJ1231" s="20" t="s">
        <v>80</v>
      </c>
      <c r="BK1231" s="228">
        <f>ROUND(I1231*H1231,2)</f>
        <v>0</v>
      </c>
      <c r="BL1231" s="20" t="s">
        <v>308</v>
      </c>
      <c r="BM1231" s="227" t="s">
        <v>2074</v>
      </c>
    </row>
    <row r="1232" s="2" customFormat="1">
      <c r="A1232" s="41"/>
      <c r="B1232" s="42"/>
      <c r="C1232" s="43"/>
      <c r="D1232" s="229" t="s">
        <v>185</v>
      </c>
      <c r="E1232" s="43"/>
      <c r="F1232" s="230" t="s">
        <v>2075</v>
      </c>
      <c r="G1232" s="43"/>
      <c r="H1232" s="43"/>
      <c r="I1232" s="231"/>
      <c r="J1232" s="43"/>
      <c r="K1232" s="43"/>
      <c r="L1232" s="47"/>
      <c r="M1232" s="232"/>
      <c r="N1232" s="233"/>
      <c r="O1232" s="87"/>
      <c r="P1232" s="87"/>
      <c r="Q1232" s="87"/>
      <c r="R1232" s="87"/>
      <c r="S1232" s="87"/>
      <c r="T1232" s="88"/>
      <c r="U1232" s="41"/>
      <c r="V1232" s="41"/>
      <c r="W1232" s="41"/>
      <c r="X1232" s="41"/>
      <c r="Y1232" s="41"/>
      <c r="Z1232" s="41"/>
      <c r="AA1232" s="41"/>
      <c r="AB1232" s="41"/>
      <c r="AC1232" s="41"/>
      <c r="AD1232" s="41"/>
      <c r="AE1232" s="41"/>
      <c r="AT1232" s="20" t="s">
        <v>185</v>
      </c>
      <c r="AU1232" s="20" t="s">
        <v>82</v>
      </c>
    </row>
    <row r="1233" s="14" customFormat="1">
      <c r="A1233" s="14"/>
      <c r="B1233" s="245"/>
      <c r="C1233" s="246"/>
      <c r="D1233" s="236" t="s">
        <v>187</v>
      </c>
      <c r="E1233" s="247" t="s">
        <v>21</v>
      </c>
      <c r="F1233" s="248" t="s">
        <v>2076</v>
      </c>
      <c r="G1233" s="246"/>
      <c r="H1233" s="249">
        <v>14</v>
      </c>
      <c r="I1233" s="250"/>
      <c r="J1233" s="246"/>
      <c r="K1233" s="246"/>
      <c r="L1233" s="251"/>
      <c r="M1233" s="252"/>
      <c r="N1233" s="253"/>
      <c r="O1233" s="253"/>
      <c r="P1233" s="253"/>
      <c r="Q1233" s="253"/>
      <c r="R1233" s="253"/>
      <c r="S1233" s="253"/>
      <c r="T1233" s="254"/>
      <c r="U1233" s="14"/>
      <c r="V1233" s="14"/>
      <c r="W1233" s="14"/>
      <c r="X1233" s="14"/>
      <c r="Y1233" s="14"/>
      <c r="Z1233" s="14"/>
      <c r="AA1233" s="14"/>
      <c r="AB1233" s="14"/>
      <c r="AC1233" s="14"/>
      <c r="AD1233" s="14"/>
      <c r="AE1233" s="14"/>
      <c r="AT1233" s="255" t="s">
        <v>187</v>
      </c>
      <c r="AU1233" s="255" t="s">
        <v>82</v>
      </c>
      <c r="AV1233" s="14" t="s">
        <v>82</v>
      </c>
      <c r="AW1233" s="14" t="s">
        <v>33</v>
      </c>
      <c r="AX1233" s="14" t="s">
        <v>72</v>
      </c>
      <c r="AY1233" s="255" t="s">
        <v>176</v>
      </c>
    </row>
    <row r="1234" s="14" customFormat="1">
      <c r="A1234" s="14"/>
      <c r="B1234" s="245"/>
      <c r="C1234" s="246"/>
      <c r="D1234" s="236" t="s">
        <v>187</v>
      </c>
      <c r="E1234" s="247" t="s">
        <v>21</v>
      </c>
      <c r="F1234" s="248" t="s">
        <v>2077</v>
      </c>
      <c r="G1234" s="246"/>
      <c r="H1234" s="249">
        <v>24</v>
      </c>
      <c r="I1234" s="250"/>
      <c r="J1234" s="246"/>
      <c r="K1234" s="246"/>
      <c r="L1234" s="251"/>
      <c r="M1234" s="252"/>
      <c r="N1234" s="253"/>
      <c r="O1234" s="253"/>
      <c r="P1234" s="253"/>
      <c r="Q1234" s="253"/>
      <c r="R1234" s="253"/>
      <c r="S1234" s="253"/>
      <c r="T1234" s="254"/>
      <c r="U1234" s="14"/>
      <c r="V1234" s="14"/>
      <c r="W1234" s="14"/>
      <c r="X1234" s="14"/>
      <c r="Y1234" s="14"/>
      <c r="Z1234" s="14"/>
      <c r="AA1234" s="14"/>
      <c r="AB1234" s="14"/>
      <c r="AC1234" s="14"/>
      <c r="AD1234" s="14"/>
      <c r="AE1234" s="14"/>
      <c r="AT1234" s="255" t="s">
        <v>187</v>
      </c>
      <c r="AU1234" s="255" t="s">
        <v>82</v>
      </c>
      <c r="AV1234" s="14" t="s">
        <v>82</v>
      </c>
      <c r="AW1234" s="14" t="s">
        <v>33</v>
      </c>
      <c r="AX1234" s="14" t="s">
        <v>72</v>
      </c>
      <c r="AY1234" s="255" t="s">
        <v>176</v>
      </c>
    </row>
    <row r="1235" s="14" customFormat="1">
      <c r="A1235" s="14"/>
      <c r="B1235" s="245"/>
      <c r="C1235" s="246"/>
      <c r="D1235" s="236" t="s">
        <v>187</v>
      </c>
      <c r="E1235" s="247" t="s">
        <v>21</v>
      </c>
      <c r="F1235" s="248" t="s">
        <v>2078</v>
      </c>
      <c r="G1235" s="246"/>
      <c r="H1235" s="249">
        <v>30</v>
      </c>
      <c r="I1235" s="250"/>
      <c r="J1235" s="246"/>
      <c r="K1235" s="246"/>
      <c r="L1235" s="251"/>
      <c r="M1235" s="252"/>
      <c r="N1235" s="253"/>
      <c r="O1235" s="253"/>
      <c r="P1235" s="253"/>
      <c r="Q1235" s="253"/>
      <c r="R1235" s="253"/>
      <c r="S1235" s="253"/>
      <c r="T1235" s="254"/>
      <c r="U1235" s="14"/>
      <c r="V1235" s="14"/>
      <c r="W1235" s="14"/>
      <c r="X1235" s="14"/>
      <c r="Y1235" s="14"/>
      <c r="Z1235" s="14"/>
      <c r="AA1235" s="14"/>
      <c r="AB1235" s="14"/>
      <c r="AC1235" s="14"/>
      <c r="AD1235" s="14"/>
      <c r="AE1235" s="14"/>
      <c r="AT1235" s="255" t="s">
        <v>187</v>
      </c>
      <c r="AU1235" s="255" t="s">
        <v>82</v>
      </c>
      <c r="AV1235" s="14" t="s">
        <v>82</v>
      </c>
      <c r="AW1235" s="14" t="s">
        <v>33</v>
      </c>
      <c r="AX1235" s="14" t="s">
        <v>72</v>
      </c>
      <c r="AY1235" s="255" t="s">
        <v>176</v>
      </c>
    </row>
    <row r="1236" s="15" customFormat="1">
      <c r="A1236" s="15"/>
      <c r="B1236" s="256"/>
      <c r="C1236" s="257"/>
      <c r="D1236" s="236" t="s">
        <v>187</v>
      </c>
      <c r="E1236" s="258" t="s">
        <v>21</v>
      </c>
      <c r="F1236" s="259" t="s">
        <v>192</v>
      </c>
      <c r="G1236" s="257"/>
      <c r="H1236" s="260">
        <v>68</v>
      </c>
      <c r="I1236" s="261"/>
      <c r="J1236" s="257"/>
      <c r="K1236" s="257"/>
      <c r="L1236" s="262"/>
      <c r="M1236" s="263"/>
      <c r="N1236" s="264"/>
      <c r="O1236" s="264"/>
      <c r="P1236" s="264"/>
      <c r="Q1236" s="264"/>
      <c r="R1236" s="264"/>
      <c r="S1236" s="264"/>
      <c r="T1236" s="265"/>
      <c r="U1236" s="15"/>
      <c r="V1236" s="15"/>
      <c r="W1236" s="15"/>
      <c r="X1236" s="15"/>
      <c r="Y1236" s="15"/>
      <c r="Z1236" s="15"/>
      <c r="AA1236" s="15"/>
      <c r="AB1236" s="15"/>
      <c r="AC1236" s="15"/>
      <c r="AD1236" s="15"/>
      <c r="AE1236" s="15"/>
      <c r="AT1236" s="266" t="s">
        <v>187</v>
      </c>
      <c r="AU1236" s="266" t="s">
        <v>82</v>
      </c>
      <c r="AV1236" s="15" t="s">
        <v>183</v>
      </c>
      <c r="AW1236" s="15" t="s">
        <v>33</v>
      </c>
      <c r="AX1236" s="15" t="s">
        <v>80</v>
      </c>
      <c r="AY1236" s="266" t="s">
        <v>176</v>
      </c>
    </row>
    <row r="1237" s="2" customFormat="1" ht="33" customHeight="1">
      <c r="A1237" s="41"/>
      <c r="B1237" s="42"/>
      <c r="C1237" s="216" t="s">
        <v>2079</v>
      </c>
      <c r="D1237" s="216" t="s">
        <v>178</v>
      </c>
      <c r="E1237" s="217" t="s">
        <v>2080</v>
      </c>
      <c r="F1237" s="218" t="s">
        <v>2081</v>
      </c>
      <c r="G1237" s="219" t="s">
        <v>407</v>
      </c>
      <c r="H1237" s="220">
        <v>38.460000000000001</v>
      </c>
      <c r="I1237" s="221"/>
      <c r="J1237" s="222">
        <f>ROUND(I1237*H1237,2)</f>
        <v>0</v>
      </c>
      <c r="K1237" s="218" t="s">
        <v>182</v>
      </c>
      <c r="L1237" s="47"/>
      <c r="M1237" s="223" t="s">
        <v>21</v>
      </c>
      <c r="N1237" s="224" t="s">
        <v>43</v>
      </c>
      <c r="O1237" s="87"/>
      <c r="P1237" s="225">
        <f>O1237*H1237</f>
        <v>0</v>
      </c>
      <c r="Q1237" s="225">
        <v>0.01451</v>
      </c>
      <c r="R1237" s="225">
        <f>Q1237*H1237</f>
        <v>0.55805460000000007</v>
      </c>
      <c r="S1237" s="225">
        <v>0</v>
      </c>
      <c r="T1237" s="226">
        <f>S1237*H1237</f>
        <v>0</v>
      </c>
      <c r="U1237" s="41"/>
      <c r="V1237" s="41"/>
      <c r="W1237" s="41"/>
      <c r="X1237" s="41"/>
      <c r="Y1237" s="41"/>
      <c r="Z1237" s="41"/>
      <c r="AA1237" s="41"/>
      <c r="AB1237" s="41"/>
      <c r="AC1237" s="41"/>
      <c r="AD1237" s="41"/>
      <c r="AE1237" s="41"/>
      <c r="AR1237" s="227" t="s">
        <v>308</v>
      </c>
      <c r="AT1237" s="227" t="s">
        <v>178</v>
      </c>
      <c r="AU1237" s="227" t="s">
        <v>82</v>
      </c>
      <c r="AY1237" s="20" t="s">
        <v>176</v>
      </c>
      <c r="BE1237" s="228">
        <f>IF(N1237="základní",J1237,0)</f>
        <v>0</v>
      </c>
      <c r="BF1237" s="228">
        <f>IF(N1237="snížená",J1237,0)</f>
        <v>0</v>
      </c>
      <c r="BG1237" s="228">
        <f>IF(N1237="zákl. přenesená",J1237,0)</f>
        <v>0</v>
      </c>
      <c r="BH1237" s="228">
        <f>IF(N1237="sníž. přenesená",J1237,0)</f>
        <v>0</v>
      </c>
      <c r="BI1237" s="228">
        <f>IF(N1237="nulová",J1237,0)</f>
        <v>0</v>
      </c>
      <c r="BJ1237" s="20" t="s">
        <v>80</v>
      </c>
      <c r="BK1237" s="228">
        <f>ROUND(I1237*H1237,2)</f>
        <v>0</v>
      </c>
      <c r="BL1237" s="20" t="s">
        <v>308</v>
      </c>
      <c r="BM1237" s="227" t="s">
        <v>2082</v>
      </c>
    </row>
    <row r="1238" s="2" customFormat="1">
      <c r="A1238" s="41"/>
      <c r="B1238" s="42"/>
      <c r="C1238" s="43"/>
      <c r="D1238" s="229" t="s">
        <v>185</v>
      </c>
      <c r="E1238" s="43"/>
      <c r="F1238" s="230" t="s">
        <v>2083</v>
      </c>
      <c r="G1238" s="43"/>
      <c r="H1238" s="43"/>
      <c r="I1238" s="231"/>
      <c r="J1238" s="43"/>
      <c r="K1238" s="43"/>
      <c r="L1238" s="47"/>
      <c r="M1238" s="232"/>
      <c r="N1238" s="233"/>
      <c r="O1238" s="87"/>
      <c r="P1238" s="87"/>
      <c r="Q1238" s="87"/>
      <c r="R1238" s="87"/>
      <c r="S1238" s="87"/>
      <c r="T1238" s="88"/>
      <c r="U1238" s="41"/>
      <c r="V1238" s="41"/>
      <c r="W1238" s="41"/>
      <c r="X1238" s="41"/>
      <c r="Y1238" s="41"/>
      <c r="Z1238" s="41"/>
      <c r="AA1238" s="41"/>
      <c r="AB1238" s="41"/>
      <c r="AC1238" s="41"/>
      <c r="AD1238" s="41"/>
      <c r="AE1238" s="41"/>
      <c r="AT1238" s="20" t="s">
        <v>185</v>
      </c>
      <c r="AU1238" s="20" t="s">
        <v>82</v>
      </c>
    </row>
    <row r="1239" s="14" customFormat="1">
      <c r="A1239" s="14"/>
      <c r="B1239" s="245"/>
      <c r="C1239" s="246"/>
      <c r="D1239" s="236" t="s">
        <v>187</v>
      </c>
      <c r="E1239" s="247" t="s">
        <v>21</v>
      </c>
      <c r="F1239" s="248" t="s">
        <v>2084</v>
      </c>
      <c r="G1239" s="246"/>
      <c r="H1239" s="249">
        <v>38.460000000000001</v>
      </c>
      <c r="I1239" s="250"/>
      <c r="J1239" s="246"/>
      <c r="K1239" s="246"/>
      <c r="L1239" s="251"/>
      <c r="M1239" s="252"/>
      <c r="N1239" s="253"/>
      <c r="O1239" s="253"/>
      <c r="P1239" s="253"/>
      <c r="Q1239" s="253"/>
      <c r="R1239" s="253"/>
      <c r="S1239" s="253"/>
      <c r="T1239" s="254"/>
      <c r="U1239" s="14"/>
      <c r="V1239" s="14"/>
      <c r="W1239" s="14"/>
      <c r="X1239" s="14"/>
      <c r="Y1239" s="14"/>
      <c r="Z1239" s="14"/>
      <c r="AA1239" s="14"/>
      <c r="AB1239" s="14"/>
      <c r="AC1239" s="14"/>
      <c r="AD1239" s="14"/>
      <c r="AE1239" s="14"/>
      <c r="AT1239" s="255" t="s">
        <v>187</v>
      </c>
      <c r="AU1239" s="255" t="s">
        <v>82</v>
      </c>
      <c r="AV1239" s="14" t="s">
        <v>82</v>
      </c>
      <c r="AW1239" s="14" t="s">
        <v>33</v>
      </c>
      <c r="AX1239" s="14" t="s">
        <v>72</v>
      </c>
      <c r="AY1239" s="255" t="s">
        <v>176</v>
      </c>
    </row>
    <row r="1240" s="15" customFormat="1">
      <c r="A1240" s="15"/>
      <c r="B1240" s="256"/>
      <c r="C1240" s="257"/>
      <c r="D1240" s="236" t="s">
        <v>187</v>
      </c>
      <c r="E1240" s="258" t="s">
        <v>21</v>
      </c>
      <c r="F1240" s="259" t="s">
        <v>192</v>
      </c>
      <c r="G1240" s="257"/>
      <c r="H1240" s="260">
        <v>38.460000000000001</v>
      </c>
      <c r="I1240" s="261"/>
      <c r="J1240" s="257"/>
      <c r="K1240" s="257"/>
      <c r="L1240" s="262"/>
      <c r="M1240" s="263"/>
      <c r="N1240" s="264"/>
      <c r="O1240" s="264"/>
      <c r="P1240" s="264"/>
      <c r="Q1240" s="264"/>
      <c r="R1240" s="264"/>
      <c r="S1240" s="264"/>
      <c r="T1240" s="265"/>
      <c r="U1240" s="15"/>
      <c r="V1240" s="15"/>
      <c r="W1240" s="15"/>
      <c r="X1240" s="15"/>
      <c r="Y1240" s="15"/>
      <c r="Z1240" s="15"/>
      <c r="AA1240" s="15"/>
      <c r="AB1240" s="15"/>
      <c r="AC1240" s="15"/>
      <c r="AD1240" s="15"/>
      <c r="AE1240" s="15"/>
      <c r="AT1240" s="266" t="s">
        <v>187</v>
      </c>
      <c r="AU1240" s="266" t="s">
        <v>82</v>
      </c>
      <c r="AV1240" s="15" t="s">
        <v>183</v>
      </c>
      <c r="AW1240" s="15" t="s">
        <v>33</v>
      </c>
      <c r="AX1240" s="15" t="s">
        <v>80</v>
      </c>
      <c r="AY1240" s="266" t="s">
        <v>176</v>
      </c>
    </row>
    <row r="1241" s="2" customFormat="1" ht="24.15" customHeight="1">
      <c r="A1241" s="41"/>
      <c r="B1241" s="42"/>
      <c r="C1241" s="216" t="s">
        <v>2085</v>
      </c>
      <c r="D1241" s="216" t="s">
        <v>178</v>
      </c>
      <c r="E1241" s="217" t="s">
        <v>2086</v>
      </c>
      <c r="F1241" s="218" t="s">
        <v>2087</v>
      </c>
      <c r="G1241" s="219" t="s">
        <v>181</v>
      </c>
      <c r="H1241" s="220">
        <v>700</v>
      </c>
      <c r="I1241" s="221"/>
      <c r="J1241" s="222">
        <f>ROUND(I1241*H1241,2)</f>
        <v>0</v>
      </c>
      <c r="K1241" s="218" t="s">
        <v>182</v>
      </c>
      <c r="L1241" s="47"/>
      <c r="M1241" s="223" t="s">
        <v>21</v>
      </c>
      <c r="N1241" s="224" t="s">
        <v>43</v>
      </c>
      <c r="O1241" s="87"/>
      <c r="P1241" s="225">
        <f>O1241*H1241</f>
        <v>0</v>
      </c>
      <c r="Q1241" s="225">
        <v>0.00025999999999999998</v>
      </c>
      <c r="R1241" s="225">
        <f>Q1241*H1241</f>
        <v>0.182</v>
      </c>
      <c r="S1241" s="225">
        <v>0</v>
      </c>
      <c r="T1241" s="226">
        <f>S1241*H1241</f>
        <v>0</v>
      </c>
      <c r="U1241" s="41"/>
      <c r="V1241" s="41"/>
      <c r="W1241" s="41"/>
      <c r="X1241" s="41"/>
      <c r="Y1241" s="41"/>
      <c r="Z1241" s="41"/>
      <c r="AA1241" s="41"/>
      <c r="AB1241" s="41"/>
      <c r="AC1241" s="41"/>
      <c r="AD1241" s="41"/>
      <c r="AE1241" s="41"/>
      <c r="AR1241" s="227" t="s">
        <v>308</v>
      </c>
      <c r="AT1241" s="227" t="s">
        <v>178</v>
      </c>
      <c r="AU1241" s="227" t="s">
        <v>82</v>
      </c>
      <c r="AY1241" s="20" t="s">
        <v>176</v>
      </c>
      <c r="BE1241" s="228">
        <f>IF(N1241="základní",J1241,0)</f>
        <v>0</v>
      </c>
      <c r="BF1241" s="228">
        <f>IF(N1241="snížená",J1241,0)</f>
        <v>0</v>
      </c>
      <c r="BG1241" s="228">
        <f>IF(N1241="zákl. přenesená",J1241,0)</f>
        <v>0</v>
      </c>
      <c r="BH1241" s="228">
        <f>IF(N1241="sníž. přenesená",J1241,0)</f>
        <v>0</v>
      </c>
      <c r="BI1241" s="228">
        <f>IF(N1241="nulová",J1241,0)</f>
        <v>0</v>
      </c>
      <c r="BJ1241" s="20" t="s">
        <v>80</v>
      </c>
      <c r="BK1241" s="228">
        <f>ROUND(I1241*H1241,2)</f>
        <v>0</v>
      </c>
      <c r="BL1241" s="20" t="s">
        <v>308</v>
      </c>
      <c r="BM1241" s="227" t="s">
        <v>2088</v>
      </c>
    </row>
    <row r="1242" s="2" customFormat="1">
      <c r="A1242" s="41"/>
      <c r="B1242" s="42"/>
      <c r="C1242" s="43"/>
      <c r="D1242" s="229" t="s">
        <v>185</v>
      </c>
      <c r="E1242" s="43"/>
      <c r="F1242" s="230" t="s">
        <v>2089</v>
      </c>
      <c r="G1242" s="43"/>
      <c r="H1242" s="43"/>
      <c r="I1242" s="231"/>
      <c r="J1242" s="43"/>
      <c r="K1242" s="43"/>
      <c r="L1242" s="47"/>
      <c r="M1242" s="232"/>
      <c r="N1242" s="233"/>
      <c r="O1242" s="87"/>
      <c r="P1242" s="87"/>
      <c r="Q1242" s="87"/>
      <c r="R1242" s="87"/>
      <c r="S1242" s="87"/>
      <c r="T1242" s="88"/>
      <c r="U1242" s="41"/>
      <c r="V1242" s="41"/>
      <c r="W1242" s="41"/>
      <c r="X1242" s="41"/>
      <c r="Y1242" s="41"/>
      <c r="Z1242" s="41"/>
      <c r="AA1242" s="41"/>
      <c r="AB1242" s="41"/>
      <c r="AC1242" s="41"/>
      <c r="AD1242" s="41"/>
      <c r="AE1242" s="41"/>
      <c r="AT1242" s="20" t="s">
        <v>185</v>
      </c>
      <c r="AU1242" s="20" t="s">
        <v>82</v>
      </c>
    </row>
    <row r="1243" s="2" customFormat="1" ht="44.25" customHeight="1">
      <c r="A1243" s="41"/>
      <c r="B1243" s="42"/>
      <c r="C1243" s="216" t="s">
        <v>2090</v>
      </c>
      <c r="D1243" s="216" t="s">
        <v>178</v>
      </c>
      <c r="E1243" s="217" t="s">
        <v>2091</v>
      </c>
      <c r="F1243" s="218" t="s">
        <v>2092</v>
      </c>
      <c r="G1243" s="219" t="s">
        <v>195</v>
      </c>
      <c r="H1243" s="220">
        <v>1</v>
      </c>
      <c r="I1243" s="221"/>
      <c r="J1243" s="222">
        <f>ROUND(I1243*H1243,2)</f>
        <v>0</v>
      </c>
      <c r="K1243" s="218" t="s">
        <v>182</v>
      </c>
      <c r="L1243" s="47"/>
      <c r="M1243" s="223" t="s">
        <v>21</v>
      </c>
      <c r="N1243" s="224" t="s">
        <v>43</v>
      </c>
      <c r="O1243" s="87"/>
      <c r="P1243" s="225">
        <f>O1243*H1243</f>
        <v>0</v>
      </c>
      <c r="Q1243" s="225">
        <v>0</v>
      </c>
      <c r="R1243" s="225">
        <f>Q1243*H1243</f>
        <v>0</v>
      </c>
      <c r="S1243" s="225">
        <v>0</v>
      </c>
      <c r="T1243" s="226">
        <f>S1243*H1243</f>
        <v>0</v>
      </c>
      <c r="U1243" s="41"/>
      <c r="V1243" s="41"/>
      <c r="W1243" s="41"/>
      <c r="X1243" s="41"/>
      <c r="Y1243" s="41"/>
      <c r="Z1243" s="41"/>
      <c r="AA1243" s="41"/>
      <c r="AB1243" s="41"/>
      <c r="AC1243" s="41"/>
      <c r="AD1243" s="41"/>
      <c r="AE1243" s="41"/>
      <c r="AR1243" s="227" t="s">
        <v>308</v>
      </c>
      <c r="AT1243" s="227" t="s">
        <v>178</v>
      </c>
      <c r="AU1243" s="227" t="s">
        <v>82</v>
      </c>
      <c r="AY1243" s="20" t="s">
        <v>176</v>
      </c>
      <c r="BE1243" s="228">
        <f>IF(N1243="základní",J1243,0)</f>
        <v>0</v>
      </c>
      <c r="BF1243" s="228">
        <f>IF(N1243="snížená",J1243,0)</f>
        <v>0</v>
      </c>
      <c r="BG1243" s="228">
        <f>IF(N1243="zákl. přenesená",J1243,0)</f>
        <v>0</v>
      </c>
      <c r="BH1243" s="228">
        <f>IF(N1243="sníž. přenesená",J1243,0)</f>
        <v>0</v>
      </c>
      <c r="BI1243" s="228">
        <f>IF(N1243="nulová",J1243,0)</f>
        <v>0</v>
      </c>
      <c r="BJ1243" s="20" t="s">
        <v>80</v>
      </c>
      <c r="BK1243" s="228">
        <f>ROUND(I1243*H1243,2)</f>
        <v>0</v>
      </c>
      <c r="BL1243" s="20" t="s">
        <v>308</v>
      </c>
      <c r="BM1243" s="227" t="s">
        <v>2093</v>
      </c>
    </row>
    <row r="1244" s="2" customFormat="1">
      <c r="A1244" s="41"/>
      <c r="B1244" s="42"/>
      <c r="C1244" s="43"/>
      <c r="D1244" s="229" t="s">
        <v>185</v>
      </c>
      <c r="E1244" s="43"/>
      <c r="F1244" s="230" t="s">
        <v>2094</v>
      </c>
      <c r="G1244" s="43"/>
      <c r="H1244" s="43"/>
      <c r="I1244" s="231"/>
      <c r="J1244" s="43"/>
      <c r="K1244" s="43"/>
      <c r="L1244" s="47"/>
      <c r="M1244" s="232"/>
      <c r="N1244" s="233"/>
      <c r="O1244" s="87"/>
      <c r="P1244" s="87"/>
      <c r="Q1244" s="87"/>
      <c r="R1244" s="87"/>
      <c r="S1244" s="87"/>
      <c r="T1244" s="88"/>
      <c r="U1244" s="41"/>
      <c r="V1244" s="41"/>
      <c r="W1244" s="41"/>
      <c r="X1244" s="41"/>
      <c r="Y1244" s="41"/>
      <c r="Z1244" s="41"/>
      <c r="AA1244" s="41"/>
      <c r="AB1244" s="41"/>
      <c r="AC1244" s="41"/>
      <c r="AD1244" s="41"/>
      <c r="AE1244" s="41"/>
      <c r="AT1244" s="20" t="s">
        <v>185</v>
      </c>
      <c r="AU1244" s="20" t="s">
        <v>82</v>
      </c>
    </row>
    <row r="1245" s="2" customFormat="1" ht="16.5" customHeight="1">
      <c r="A1245" s="41"/>
      <c r="B1245" s="42"/>
      <c r="C1245" s="282" t="s">
        <v>2095</v>
      </c>
      <c r="D1245" s="282" t="s">
        <v>866</v>
      </c>
      <c r="E1245" s="283" t="s">
        <v>2096</v>
      </c>
      <c r="F1245" s="284" t="s">
        <v>2097</v>
      </c>
      <c r="G1245" s="285" t="s">
        <v>195</v>
      </c>
      <c r="H1245" s="286">
        <v>1.03</v>
      </c>
      <c r="I1245" s="287"/>
      <c r="J1245" s="288">
        <f>ROUND(I1245*H1245,2)</f>
        <v>0</v>
      </c>
      <c r="K1245" s="284" t="s">
        <v>182</v>
      </c>
      <c r="L1245" s="289"/>
      <c r="M1245" s="290" t="s">
        <v>21</v>
      </c>
      <c r="N1245" s="291" t="s">
        <v>43</v>
      </c>
      <c r="O1245" s="87"/>
      <c r="P1245" s="225">
        <f>O1245*H1245</f>
        <v>0</v>
      </c>
      <c r="Q1245" s="225">
        <v>0.00012999999999999999</v>
      </c>
      <c r="R1245" s="225">
        <f>Q1245*H1245</f>
        <v>0.0001339</v>
      </c>
      <c r="S1245" s="225">
        <v>0</v>
      </c>
      <c r="T1245" s="226">
        <f>S1245*H1245</f>
        <v>0</v>
      </c>
      <c r="U1245" s="41"/>
      <c r="V1245" s="41"/>
      <c r="W1245" s="41"/>
      <c r="X1245" s="41"/>
      <c r="Y1245" s="41"/>
      <c r="Z1245" s="41"/>
      <c r="AA1245" s="41"/>
      <c r="AB1245" s="41"/>
      <c r="AC1245" s="41"/>
      <c r="AD1245" s="41"/>
      <c r="AE1245" s="41"/>
      <c r="AR1245" s="227" t="s">
        <v>445</v>
      </c>
      <c r="AT1245" s="227" t="s">
        <v>866</v>
      </c>
      <c r="AU1245" s="227" t="s">
        <v>82</v>
      </c>
      <c r="AY1245" s="20" t="s">
        <v>176</v>
      </c>
      <c r="BE1245" s="228">
        <f>IF(N1245="základní",J1245,0)</f>
        <v>0</v>
      </c>
      <c r="BF1245" s="228">
        <f>IF(N1245="snížená",J1245,0)</f>
        <v>0</v>
      </c>
      <c r="BG1245" s="228">
        <f>IF(N1245="zákl. přenesená",J1245,0)</f>
        <v>0</v>
      </c>
      <c r="BH1245" s="228">
        <f>IF(N1245="sníž. přenesená",J1245,0)</f>
        <v>0</v>
      </c>
      <c r="BI1245" s="228">
        <f>IF(N1245="nulová",J1245,0)</f>
        <v>0</v>
      </c>
      <c r="BJ1245" s="20" t="s">
        <v>80</v>
      </c>
      <c r="BK1245" s="228">
        <f>ROUND(I1245*H1245,2)</f>
        <v>0</v>
      </c>
      <c r="BL1245" s="20" t="s">
        <v>308</v>
      </c>
      <c r="BM1245" s="227" t="s">
        <v>2098</v>
      </c>
    </row>
    <row r="1246" s="14" customFormat="1">
      <c r="A1246" s="14"/>
      <c r="B1246" s="245"/>
      <c r="C1246" s="246"/>
      <c r="D1246" s="236" t="s">
        <v>187</v>
      </c>
      <c r="E1246" s="246"/>
      <c r="F1246" s="248" t="s">
        <v>2099</v>
      </c>
      <c r="G1246" s="246"/>
      <c r="H1246" s="249">
        <v>1.03</v>
      </c>
      <c r="I1246" s="250"/>
      <c r="J1246" s="246"/>
      <c r="K1246" s="246"/>
      <c r="L1246" s="251"/>
      <c r="M1246" s="252"/>
      <c r="N1246" s="253"/>
      <c r="O1246" s="253"/>
      <c r="P1246" s="253"/>
      <c r="Q1246" s="253"/>
      <c r="R1246" s="253"/>
      <c r="S1246" s="253"/>
      <c r="T1246" s="254"/>
      <c r="U1246" s="14"/>
      <c r="V1246" s="14"/>
      <c r="W1246" s="14"/>
      <c r="X1246" s="14"/>
      <c r="Y1246" s="14"/>
      <c r="Z1246" s="14"/>
      <c r="AA1246" s="14"/>
      <c r="AB1246" s="14"/>
      <c r="AC1246" s="14"/>
      <c r="AD1246" s="14"/>
      <c r="AE1246" s="14"/>
      <c r="AT1246" s="255" t="s">
        <v>187</v>
      </c>
      <c r="AU1246" s="255" t="s">
        <v>82</v>
      </c>
      <c r="AV1246" s="14" t="s">
        <v>82</v>
      </c>
      <c r="AW1246" s="14" t="s">
        <v>4</v>
      </c>
      <c r="AX1246" s="14" t="s">
        <v>80</v>
      </c>
      <c r="AY1246" s="255" t="s">
        <v>176</v>
      </c>
    </row>
    <row r="1247" s="2" customFormat="1" ht="16.5" customHeight="1">
      <c r="A1247" s="41"/>
      <c r="B1247" s="42"/>
      <c r="C1247" s="282" t="s">
        <v>2100</v>
      </c>
      <c r="D1247" s="282" t="s">
        <v>866</v>
      </c>
      <c r="E1247" s="283" t="s">
        <v>2101</v>
      </c>
      <c r="F1247" s="284" t="s">
        <v>2102</v>
      </c>
      <c r="G1247" s="285" t="s">
        <v>195</v>
      </c>
      <c r="H1247" s="286">
        <v>1.03</v>
      </c>
      <c r="I1247" s="287"/>
      <c r="J1247" s="288">
        <f>ROUND(I1247*H1247,2)</f>
        <v>0</v>
      </c>
      <c r="K1247" s="284" t="s">
        <v>182</v>
      </c>
      <c r="L1247" s="289"/>
      <c r="M1247" s="290" t="s">
        <v>21</v>
      </c>
      <c r="N1247" s="291" t="s">
        <v>43</v>
      </c>
      <c r="O1247" s="87"/>
      <c r="P1247" s="225">
        <f>O1247*H1247</f>
        <v>0</v>
      </c>
      <c r="Q1247" s="225">
        <v>0.0022000000000000001</v>
      </c>
      <c r="R1247" s="225">
        <f>Q1247*H1247</f>
        <v>0.0022660000000000002</v>
      </c>
      <c r="S1247" s="225">
        <v>0</v>
      </c>
      <c r="T1247" s="226">
        <f>S1247*H1247</f>
        <v>0</v>
      </c>
      <c r="U1247" s="41"/>
      <c r="V1247" s="41"/>
      <c r="W1247" s="41"/>
      <c r="X1247" s="41"/>
      <c r="Y1247" s="41"/>
      <c r="Z1247" s="41"/>
      <c r="AA1247" s="41"/>
      <c r="AB1247" s="41"/>
      <c r="AC1247" s="41"/>
      <c r="AD1247" s="41"/>
      <c r="AE1247" s="41"/>
      <c r="AR1247" s="227" t="s">
        <v>445</v>
      </c>
      <c r="AT1247" s="227" t="s">
        <v>866</v>
      </c>
      <c r="AU1247" s="227" t="s">
        <v>82</v>
      </c>
      <c r="AY1247" s="20" t="s">
        <v>176</v>
      </c>
      <c r="BE1247" s="228">
        <f>IF(N1247="základní",J1247,0)</f>
        <v>0</v>
      </c>
      <c r="BF1247" s="228">
        <f>IF(N1247="snížená",J1247,0)</f>
        <v>0</v>
      </c>
      <c r="BG1247" s="228">
        <f>IF(N1247="zákl. přenesená",J1247,0)</f>
        <v>0</v>
      </c>
      <c r="BH1247" s="228">
        <f>IF(N1247="sníž. přenesená",J1247,0)</f>
        <v>0</v>
      </c>
      <c r="BI1247" s="228">
        <f>IF(N1247="nulová",J1247,0)</f>
        <v>0</v>
      </c>
      <c r="BJ1247" s="20" t="s">
        <v>80</v>
      </c>
      <c r="BK1247" s="228">
        <f>ROUND(I1247*H1247,2)</f>
        <v>0</v>
      </c>
      <c r="BL1247" s="20" t="s">
        <v>308</v>
      </c>
      <c r="BM1247" s="227" t="s">
        <v>2103</v>
      </c>
    </row>
    <row r="1248" s="14" customFormat="1">
      <c r="A1248" s="14"/>
      <c r="B1248" s="245"/>
      <c r="C1248" s="246"/>
      <c r="D1248" s="236" t="s">
        <v>187</v>
      </c>
      <c r="E1248" s="246"/>
      <c r="F1248" s="248" t="s">
        <v>2099</v>
      </c>
      <c r="G1248" s="246"/>
      <c r="H1248" s="249">
        <v>1.03</v>
      </c>
      <c r="I1248" s="250"/>
      <c r="J1248" s="246"/>
      <c r="K1248" s="246"/>
      <c r="L1248" s="251"/>
      <c r="M1248" s="252"/>
      <c r="N1248" s="253"/>
      <c r="O1248" s="253"/>
      <c r="P1248" s="253"/>
      <c r="Q1248" s="253"/>
      <c r="R1248" s="253"/>
      <c r="S1248" s="253"/>
      <c r="T1248" s="254"/>
      <c r="U1248" s="14"/>
      <c r="V1248" s="14"/>
      <c r="W1248" s="14"/>
      <c r="X1248" s="14"/>
      <c r="Y1248" s="14"/>
      <c r="Z1248" s="14"/>
      <c r="AA1248" s="14"/>
      <c r="AB1248" s="14"/>
      <c r="AC1248" s="14"/>
      <c r="AD1248" s="14"/>
      <c r="AE1248" s="14"/>
      <c r="AT1248" s="255" t="s">
        <v>187</v>
      </c>
      <c r="AU1248" s="255" t="s">
        <v>82</v>
      </c>
      <c r="AV1248" s="14" t="s">
        <v>82</v>
      </c>
      <c r="AW1248" s="14" t="s">
        <v>4</v>
      </c>
      <c r="AX1248" s="14" t="s">
        <v>80</v>
      </c>
      <c r="AY1248" s="255" t="s">
        <v>176</v>
      </c>
    </row>
    <row r="1249" s="2" customFormat="1" ht="49.05" customHeight="1">
      <c r="A1249" s="41"/>
      <c r="B1249" s="42"/>
      <c r="C1249" s="216" t="s">
        <v>2104</v>
      </c>
      <c r="D1249" s="216" t="s">
        <v>178</v>
      </c>
      <c r="E1249" s="217" t="s">
        <v>2105</v>
      </c>
      <c r="F1249" s="218" t="s">
        <v>2106</v>
      </c>
      <c r="G1249" s="219" t="s">
        <v>533</v>
      </c>
      <c r="H1249" s="220">
        <v>48.683</v>
      </c>
      <c r="I1249" s="221"/>
      <c r="J1249" s="222">
        <f>ROUND(I1249*H1249,2)</f>
        <v>0</v>
      </c>
      <c r="K1249" s="218" t="s">
        <v>182</v>
      </c>
      <c r="L1249" s="47"/>
      <c r="M1249" s="223" t="s">
        <v>21</v>
      </c>
      <c r="N1249" s="224" t="s">
        <v>43</v>
      </c>
      <c r="O1249" s="87"/>
      <c r="P1249" s="225">
        <f>O1249*H1249</f>
        <v>0</v>
      </c>
      <c r="Q1249" s="225">
        <v>0</v>
      </c>
      <c r="R1249" s="225">
        <f>Q1249*H1249</f>
        <v>0</v>
      </c>
      <c r="S1249" s="225">
        <v>0</v>
      </c>
      <c r="T1249" s="226">
        <f>S1249*H1249</f>
        <v>0</v>
      </c>
      <c r="U1249" s="41"/>
      <c r="V1249" s="41"/>
      <c r="W1249" s="41"/>
      <c r="X1249" s="41"/>
      <c r="Y1249" s="41"/>
      <c r="Z1249" s="41"/>
      <c r="AA1249" s="41"/>
      <c r="AB1249" s="41"/>
      <c r="AC1249" s="41"/>
      <c r="AD1249" s="41"/>
      <c r="AE1249" s="41"/>
      <c r="AR1249" s="227" t="s">
        <v>308</v>
      </c>
      <c r="AT1249" s="227" t="s">
        <v>178</v>
      </c>
      <c r="AU1249" s="227" t="s">
        <v>82</v>
      </c>
      <c r="AY1249" s="20" t="s">
        <v>176</v>
      </c>
      <c r="BE1249" s="228">
        <f>IF(N1249="základní",J1249,0)</f>
        <v>0</v>
      </c>
      <c r="BF1249" s="228">
        <f>IF(N1249="snížená",J1249,0)</f>
        <v>0</v>
      </c>
      <c r="BG1249" s="228">
        <f>IF(N1249="zákl. přenesená",J1249,0)</f>
        <v>0</v>
      </c>
      <c r="BH1249" s="228">
        <f>IF(N1249="sníž. přenesená",J1249,0)</f>
        <v>0</v>
      </c>
      <c r="BI1249" s="228">
        <f>IF(N1249="nulová",J1249,0)</f>
        <v>0</v>
      </c>
      <c r="BJ1249" s="20" t="s">
        <v>80</v>
      </c>
      <c r="BK1249" s="228">
        <f>ROUND(I1249*H1249,2)</f>
        <v>0</v>
      </c>
      <c r="BL1249" s="20" t="s">
        <v>308</v>
      </c>
      <c r="BM1249" s="227" t="s">
        <v>2107</v>
      </c>
    </row>
    <row r="1250" s="2" customFormat="1">
      <c r="A1250" s="41"/>
      <c r="B1250" s="42"/>
      <c r="C1250" s="43"/>
      <c r="D1250" s="229" t="s">
        <v>185</v>
      </c>
      <c r="E1250" s="43"/>
      <c r="F1250" s="230" t="s">
        <v>2108</v>
      </c>
      <c r="G1250" s="43"/>
      <c r="H1250" s="43"/>
      <c r="I1250" s="231"/>
      <c r="J1250" s="43"/>
      <c r="K1250" s="43"/>
      <c r="L1250" s="47"/>
      <c r="M1250" s="232"/>
      <c r="N1250" s="233"/>
      <c r="O1250" s="87"/>
      <c r="P1250" s="87"/>
      <c r="Q1250" s="87"/>
      <c r="R1250" s="87"/>
      <c r="S1250" s="87"/>
      <c r="T1250" s="88"/>
      <c r="U1250" s="41"/>
      <c r="V1250" s="41"/>
      <c r="W1250" s="41"/>
      <c r="X1250" s="41"/>
      <c r="Y1250" s="41"/>
      <c r="Z1250" s="41"/>
      <c r="AA1250" s="41"/>
      <c r="AB1250" s="41"/>
      <c r="AC1250" s="41"/>
      <c r="AD1250" s="41"/>
      <c r="AE1250" s="41"/>
      <c r="AT1250" s="20" t="s">
        <v>185</v>
      </c>
      <c r="AU1250" s="20" t="s">
        <v>82</v>
      </c>
    </row>
    <row r="1251" s="12" customFormat="1" ht="22.8" customHeight="1">
      <c r="A1251" s="12"/>
      <c r="B1251" s="200"/>
      <c r="C1251" s="201"/>
      <c r="D1251" s="202" t="s">
        <v>71</v>
      </c>
      <c r="E1251" s="214" t="s">
        <v>739</v>
      </c>
      <c r="F1251" s="214" t="s">
        <v>740</v>
      </c>
      <c r="G1251" s="201"/>
      <c r="H1251" s="201"/>
      <c r="I1251" s="204"/>
      <c r="J1251" s="215">
        <f>BK1251</f>
        <v>0</v>
      </c>
      <c r="K1251" s="201"/>
      <c r="L1251" s="206"/>
      <c r="M1251" s="207"/>
      <c r="N1251" s="208"/>
      <c r="O1251" s="208"/>
      <c r="P1251" s="209">
        <f>SUM(P1252:P1333)</f>
        <v>0</v>
      </c>
      <c r="Q1251" s="208"/>
      <c r="R1251" s="209">
        <f>SUM(R1252:R1333)</f>
        <v>49.114500000000007</v>
      </c>
      <c r="S1251" s="208"/>
      <c r="T1251" s="210">
        <f>SUM(T1252:T1333)</f>
        <v>0</v>
      </c>
      <c r="U1251" s="12"/>
      <c r="V1251" s="12"/>
      <c r="W1251" s="12"/>
      <c r="X1251" s="12"/>
      <c r="Y1251" s="12"/>
      <c r="Z1251" s="12"/>
      <c r="AA1251" s="12"/>
      <c r="AB1251" s="12"/>
      <c r="AC1251" s="12"/>
      <c r="AD1251" s="12"/>
      <c r="AE1251" s="12"/>
      <c r="AR1251" s="211" t="s">
        <v>82</v>
      </c>
      <c r="AT1251" s="212" t="s">
        <v>71</v>
      </c>
      <c r="AU1251" s="212" t="s">
        <v>80</v>
      </c>
      <c r="AY1251" s="211" t="s">
        <v>176</v>
      </c>
      <c r="BK1251" s="213">
        <f>SUM(BK1252:BK1333)</f>
        <v>0</v>
      </c>
    </row>
    <row r="1252" s="2" customFormat="1" ht="37.8" customHeight="1">
      <c r="A1252" s="41"/>
      <c r="B1252" s="42"/>
      <c r="C1252" s="216" t="s">
        <v>2109</v>
      </c>
      <c r="D1252" s="216" t="s">
        <v>178</v>
      </c>
      <c r="E1252" s="217" t="s">
        <v>2110</v>
      </c>
      <c r="F1252" s="218" t="s">
        <v>2111</v>
      </c>
      <c r="G1252" s="219" t="s">
        <v>195</v>
      </c>
      <c r="H1252" s="220">
        <v>1</v>
      </c>
      <c r="I1252" s="221"/>
      <c r="J1252" s="222">
        <f>ROUND(I1252*H1252,2)</f>
        <v>0</v>
      </c>
      <c r="K1252" s="218" t="s">
        <v>280</v>
      </c>
      <c r="L1252" s="47"/>
      <c r="M1252" s="223" t="s">
        <v>21</v>
      </c>
      <c r="N1252" s="224" t="s">
        <v>43</v>
      </c>
      <c r="O1252" s="87"/>
      <c r="P1252" s="225">
        <f>O1252*H1252</f>
        <v>0</v>
      </c>
      <c r="Q1252" s="225">
        <v>0.5</v>
      </c>
      <c r="R1252" s="225">
        <f>Q1252*H1252</f>
        <v>0.5</v>
      </c>
      <c r="S1252" s="225">
        <v>0</v>
      </c>
      <c r="T1252" s="226">
        <f>S1252*H1252</f>
        <v>0</v>
      </c>
      <c r="U1252" s="41"/>
      <c r="V1252" s="41"/>
      <c r="W1252" s="41"/>
      <c r="X1252" s="41"/>
      <c r="Y1252" s="41"/>
      <c r="Z1252" s="41"/>
      <c r="AA1252" s="41"/>
      <c r="AB1252" s="41"/>
      <c r="AC1252" s="41"/>
      <c r="AD1252" s="41"/>
      <c r="AE1252" s="41"/>
      <c r="AR1252" s="227" t="s">
        <v>308</v>
      </c>
      <c r="AT1252" s="227" t="s">
        <v>178</v>
      </c>
      <c r="AU1252" s="227" t="s">
        <v>82</v>
      </c>
      <c r="AY1252" s="20" t="s">
        <v>176</v>
      </c>
      <c r="BE1252" s="228">
        <f>IF(N1252="základní",J1252,0)</f>
        <v>0</v>
      </c>
      <c r="BF1252" s="228">
        <f>IF(N1252="snížená",J1252,0)</f>
        <v>0</v>
      </c>
      <c r="BG1252" s="228">
        <f>IF(N1252="zákl. přenesená",J1252,0)</f>
        <v>0</v>
      </c>
      <c r="BH1252" s="228">
        <f>IF(N1252="sníž. přenesená",J1252,0)</f>
        <v>0</v>
      </c>
      <c r="BI1252" s="228">
        <f>IF(N1252="nulová",J1252,0)</f>
        <v>0</v>
      </c>
      <c r="BJ1252" s="20" t="s">
        <v>80</v>
      </c>
      <c r="BK1252" s="228">
        <f>ROUND(I1252*H1252,2)</f>
        <v>0</v>
      </c>
      <c r="BL1252" s="20" t="s">
        <v>308</v>
      </c>
      <c r="BM1252" s="227" t="s">
        <v>2112</v>
      </c>
    </row>
    <row r="1253" s="2" customFormat="1" ht="33" customHeight="1">
      <c r="A1253" s="41"/>
      <c r="B1253" s="42"/>
      <c r="C1253" s="216" t="s">
        <v>2113</v>
      </c>
      <c r="D1253" s="216" t="s">
        <v>178</v>
      </c>
      <c r="E1253" s="217" t="s">
        <v>2114</v>
      </c>
      <c r="F1253" s="218" t="s">
        <v>2115</v>
      </c>
      <c r="G1253" s="219" t="s">
        <v>195</v>
      </c>
      <c r="H1253" s="220">
        <v>1</v>
      </c>
      <c r="I1253" s="221"/>
      <c r="J1253" s="222">
        <f>ROUND(I1253*H1253,2)</f>
        <v>0</v>
      </c>
      <c r="K1253" s="218" t="s">
        <v>280</v>
      </c>
      <c r="L1253" s="47"/>
      <c r="M1253" s="223" t="s">
        <v>21</v>
      </c>
      <c r="N1253" s="224" t="s">
        <v>43</v>
      </c>
      <c r="O1253" s="87"/>
      <c r="P1253" s="225">
        <f>O1253*H1253</f>
        <v>0</v>
      </c>
      <c r="Q1253" s="225">
        <v>1</v>
      </c>
      <c r="R1253" s="225">
        <f>Q1253*H1253</f>
        <v>1</v>
      </c>
      <c r="S1253" s="225">
        <v>0</v>
      </c>
      <c r="T1253" s="226">
        <f>S1253*H1253</f>
        <v>0</v>
      </c>
      <c r="U1253" s="41"/>
      <c r="V1253" s="41"/>
      <c r="W1253" s="41"/>
      <c r="X1253" s="41"/>
      <c r="Y1253" s="41"/>
      <c r="Z1253" s="41"/>
      <c r="AA1253" s="41"/>
      <c r="AB1253" s="41"/>
      <c r="AC1253" s="41"/>
      <c r="AD1253" s="41"/>
      <c r="AE1253" s="41"/>
      <c r="AR1253" s="227" t="s">
        <v>308</v>
      </c>
      <c r="AT1253" s="227" t="s">
        <v>178</v>
      </c>
      <c r="AU1253" s="227" t="s">
        <v>82</v>
      </c>
      <c r="AY1253" s="20" t="s">
        <v>176</v>
      </c>
      <c r="BE1253" s="228">
        <f>IF(N1253="základní",J1253,0)</f>
        <v>0</v>
      </c>
      <c r="BF1253" s="228">
        <f>IF(N1253="snížená",J1253,0)</f>
        <v>0</v>
      </c>
      <c r="BG1253" s="228">
        <f>IF(N1253="zákl. přenesená",J1253,0)</f>
        <v>0</v>
      </c>
      <c r="BH1253" s="228">
        <f>IF(N1253="sníž. přenesená",J1253,0)</f>
        <v>0</v>
      </c>
      <c r="BI1253" s="228">
        <f>IF(N1253="nulová",J1253,0)</f>
        <v>0</v>
      </c>
      <c r="BJ1253" s="20" t="s">
        <v>80</v>
      </c>
      <c r="BK1253" s="228">
        <f>ROUND(I1253*H1253,2)</f>
        <v>0</v>
      </c>
      <c r="BL1253" s="20" t="s">
        <v>308</v>
      </c>
      <c r="BM1253" s="227" t="s">
        <v>2116</v>
      </c>
    </row>
    <row r="1254" s="2" customFormat="1" ht="33" customHeight="1">
      <c r="A1254" s="41"/>
      <c r="B1254" s="42"/>
      <c r="C1254" s="216" t="s">
        <v>2117</v>
      </c>
      <c r="D1254" s="216" t="s">
        <v>178</v>
      </c>
      <c r="E1254" s="217" t="s">
        <v>2118</v>
      </c>
      <c r="F1254" s="218" t="s">
        <v>2119</v>
      </c>
      <c r="G1254" s="219" t="s">
        <v>195</v>
      </c>
      <c r="H1254" s="220">
        <v>1</v>
      </c>
      <c r="I1254" s="221"/>
      <c r="J1254" s="222">
        <f>ROUND(I1254*H1254,2)</f>
        <v>0</v>
      </c>
      <c r="K1254" s="218" t="s">
        <v>280</v>
      </c>
      <c r="L1254" s="47"/>
      <c r="M1254" s="223" t="s">
        <v>21</v>
      </c>
      <c r="N1254" s="224" t="s">
        <v>43</v>
      </c>
      <c r="O1254" s="87"/>
      <c r="P1254" s="225">
        <f>O1254*H1254</f>
        <v>0</v>
      </c>
      <c r="Q1254" s="225">
        <v>1</v>
      </c>
      <c r="R1254" s="225">
        <f>Q1254*H1254</f>
        <v>1</v>
      </c>
      <c r="S1254" s="225">
        <v>0</v>
      </c>
      <c r="T1254" s="226">
        <f>S1254*H1254</f>
        <v>0</v>
      </c>
      <c r="U1254" s="41"/>
      <c r="V1254" s="41"/>
      <c r="W1254" s="41"/>
      <c r="X1254" s="41"/>
      <c r="Y1254" s="41"/>
      <c r="Z1254" s="41"/>
      <c r="AA1254" s="41"/>
      <c r="AB1254" s="41"/>
      <c r="AC1254" s="41"/>
      <c r="AD1254" s="41"/>
      <c r="AE1254" s="41"/>
      <c r="AR1254" s="227" t="s">
        <v>308</v>
      </c>
      <c r="AT1254" s="227" t="s">
        <v>178</v>
      </c>
      <c r="AU1254" s="227" t="s">
        <v>82</v>
      </c>
      <c r="AY1254" s="20" t="s">
        <v>176</v>
      </c>
      <c r="BE1254" s="228">
        <f>IF(N1254="základní",J1254,0)</f>
        <v>0</v>
      </c>
      <c r="BF1254" s="228">
        <f>IF(N1254="snížená",J1254,0)</f>
        <v>0</v>
      </c>
      <c r="BG1254" s="228">
        <f>IF(N1254="zákl. přenesená",J1254,0)</f>
        <v>0</v>
      </c>
      <c r="BH1254" s="228">
        <f>IF(N1254="sníž. přenesená",J1254,0)</f>
        <v>0</v>
      </c>
      <c r="BI1254" s="228">
        <f>IF(N1254="nulová",J1254,0)</f>
        <v>0</v>
      </c>
      <c r="BJ1254" s="20" t="s">
        <v>80</v>
      </c>
      <c r="BK1254" s="228">
        <f>ROUND(I1254*H1254,2)</f>
        <v>0</v>
      </c>
      <c r="BL1254" s="20" t="s">
        <v>308</v>
      </c>
      <c r="BM1254" s="227" t="s">
        <v>2120</v>
      </c>
    </row>
    <row r="1255" s="2" customFormat="1" ht="37.8" customHeight="1">
      <c r="A1255" s="41"/>
      <c r="B1255" s="42"/>
      <c r="C1255" s="216" t="s">
        <v>2121</v>
      </c>
      <c r="D1255" s="216" t="s">
        <v>178</v>
      </c>
      <c r="E1255" s="217" t="s">
        <v>2122</v>
      </c>
      <c r="F1255" s="218" t="s">
        <v>2123</v>
      </c>
      <c r="G1255" s="219" t="s">
        <v>195</v>
      </c>
      <c r="H1255" s="220">
        <v>1</v>
      </c>
      <c r="I1255" s="221"/>
      <c r="J1255" s="222">
        <f>ROUND(I1255*H1255,2)</f>
        <v>0</v>
      </c>
      <c r="K1255" s="218" t="s">
        <v>280</v>
      </c>
      <c r="L1255" s="47"/>
      <c r="M1255" s="223" t="s">
        <v>21</v>
      </c>
      <c r="N1255" s="224" t="s">
        <v>43</v>
      </c>
      <c r="O1255" s="87"/>
      <c r="P1255" s="225">
        <f>O1255*H1255</f>
        <v>0</v>
      </c>
      <c r="Q1255" s="225">
        <v>1</v>
      </c>
      <c r="R1255" s="225">
        <f>Q1255*H1255</f>
        <v>1</v>
      </c>
      <c r="S1255" s="225">
        <v>0</v>
      </c>
      <c r="T1255" s="226">
        <f>S1255*H1255</f>
        <v>0</v>
      </c>
      <c r="U1255" s="41"/>
      <c r="V1255" s="41"/>
      <c r="W1255" s="41"/>
      <c r="X1255" s="41"/>
      <c r="Y1255" s="41"/>
      <c r="Z1255" s="41"/>
      <c r="AA1255" s="41"/>
      <c r="AB1255" s="41"/>
      <c r="AC1255" s="41"/>
      <c r="AD1255" s="41"/>
      <c r="AE1255" s="41"/>
      <c r="AR1255" s="227" t="s">
        <v>308</v>
      </c>
      <c r="AT1255" s="227" t="s">
        <v>178</v>
      </c>
      <c r="AU1255" s="227" t="s">
        <v>82</v>
      </c>
      <c r="AY1255" s="20" t="s">
        <v>176</v>
      </c>
      <c r="BE1255" s="228">
        <f>IF(N1255="základní",J1255,0)</f>
        <v>0</v>
      </c>
      <c r="BF1255" s="228">
        <f>IF(N1255="snížená",J1255,0)</f>
        <v>0</v>
      </c>
      <c r="BG1255" s="228">
        <f>IF(N1255="zákl. přenesená",J1255,0)</f>
        <v>0</v>
      </c>
      <c r="BH1255" s="228">
        <f>IF(N1255="sníž. přenesená",J1255,0)</f>
        <v>0</v>
      </c>
      <c r="BI1255" s="228">
        <f>IF(N1255="nulová",J1255,0)</f>
        <v>0</v>
      </c>
      <c r="BJ1255" s="20" t="s">
        <v>80</v>
      </c>
      <c r="BK1255" s="228">
        <f>ROUND(I1255*H1255,2)</f>
        <v>0</v>
      </c>
      <c r="BL1255" s="20" t="s">
        <v>308</v>
      </c>
      <c r="BM1255" s="227" t="s">
        <v>2124</v>
      </c>
    </row>
    <row r="1256" s="2" customFormat="1" ht="37.8" customHeight="1">
      <c r="A1256" s="41"/>
      <c r="B1256" s="42"/>
      <c r="C1256" s="216" t="s">
        <v>2125</v>
      </c>
      <c r="D1256" s="216" t="s">
        <v>178</v>
      </c>
      <c r="E1256" s="217" t="s">
        <v>2126</v>
      </c>
      <c r="F1256" s="218" t="s">
        <v>2127</v>
      </c>
      <c r="G1256" s="219" t="s">
        <v>195</v>
      </c>
      <c r="H1256" s="220">
        <v>1</v>
      </c>
      <c r="I1256" s="221"/>
      <c r="J1256" s="222">
        <f>ROUND(I1256*H1256,2)</f>
        <v>0</v>
      </c>
      <c r="K1256" s="218" t="s">
        <v>280</v>
      </c>
      <c r="L1256" s="47"/>
      <c r="M1256" s="223" t="s">
        <v>21</v>
      </c>
      <c r="N1256" s="224" t="s">
        <v>43</v>
      </c>
      <c r="O1256" s="87"/>
      <c r="P1256" s="225">
        <f>O1256*H1256</f>
        <v>0</v>
      </c>
      <c r="Q1256" s="225">
        <v>1</v>
      </c>
      <c r="R1256" s="225">
        <f>Q1256*H1256</f>
        <v>1</v>
      </c>
      <c r="S1256" s="225">
        <v>0</v>
      </c>
      <c r="T1256" s="226">
        <f>S1256*H1256</f>
        <v>0</v>
      </c>
      <c r="U1256" s="41"/>
      <c r="V1256" s="41"/>
      <c r="W1256" s="41"/>
      <c r="X1256" s="41"/>
      <c r="Y1256" s="41"/>
      <c r="Z1256" s="41"/>
      <c r="AA1256" s="41"/>
      <c r="AB1256" s="41"/>
      <c r="AC1256" s="41"/>
      <c r="AD1256" s="41"/>
      <c r="AE1256" s="41"/>
      <c r="AR1256" s="227" t="s">
        <v>308</v>
      </c>
      <c r="AT1256" s="227" t="s">
        <v>178</v>
      </c>
      <c r="AU1256" s="227" t="s">
        <v>82</v>
      </c>
      <c r="AY1256" s="20" t="s">
        <v>176</v>
      </c>
      <c r="BE1256" s="228">
        <f>IF(N1256="základní",J1256,0)</f>
        <v>0</v>
      </c>
      <c r="BF1256" s="228">
        <f>IF(N1256="snížená",J1256,0)</f>
        <v>0</v>
      </c>
      <c r="BG1256" s="228">
        <f>IF(N1256="zákl. přenesená",J1256,0)</f>
        <v>0</v>
      </c>
      <c r="BH1256" s="228">
        <f>IF(N1256="sníž. přenesená",J1256,0)</f>
        <v>0</v>
      </c>
      <c r="BI1256" s="228">
        <f>IF(N1256="nulová",J1256,0)</f>
        <v>0</v>
      </c>
      <c r="BJ1256" s="20" t="s">
        <v>80</v>
      </c>
      <c r="BK1256" s="228">
        <f>ROUND(I1256*H1256,2)</f>
        <v>0</v>
      </c>
      <c r="BL1256" s="20" t="s">
        <v>308</v>
      </c>
      <c r="BM1256" s="227" t="s">
        <v>2128</v>
      </c>
    </row>
    <row r="1257" s="2" customFormat="1" ht="37.8" customHeight="1">
      <c r="A1257" s="41"/>
      <c r="B1257" s="42"/>
      <c r="C1257" s="216" t="s">
        <v>2129</v>
      </c>
      <c r="D1257" s="216" t="s">
        <v>178</v>
      </c>
      <c r="E1257" s="217" t="s">
        <v>2130</v>
      </c>
      <c r="F1257" s="218" t="s">
        <v>2131</v>
      </c>
      <c r="G1257" s="219" t="s">
        <v>407</v>
      </c>
      <c r="H1257" s="220">
        <v>20.93</v>
      </c>
      <c r="I1257" s="221"/>
      <c r="J1257" s="222">
        <f>ROUND(I1257*H1257,2)</f>
        <v>0</v>
      </c>
      <c r="K1257" s="218" t="s">
        <v>280</v>
      </c>
      <c r="L1257" s="47"/>
      <c r="M1257" s="223" t="s">
        <v>21</v>
      </c>
      <c r="N1257" s="224" t="s">
        <v>43</v>
      </c>
      <c r="O1257" s="87"/>
      <c r="P1257" s="225">
        <f>O1257*H1257</f>
        <v>0</v>
      </c>
      <c r="Q1257" s="225">
        <v>1</v>
      </c>
      <c r="R1257" s="225">
        <f>Q1257*H1257</f>
        <v>20.93</v>
      </c>
      <c r="S1257" s="225">
        <v>0</v>
      </c>
      <c r="T1257" s="226">
        <f>S1257*H1257</f>
        <v>0</v>
      </c>
      <c r="U1257" s="41"/>
      <c r="V1257" s="41"/>
      <c r="W1257" s="41"/>
      <c r="X1257" s="41"/>
      <c r="Y1257" s="41"/>
      <c r="Z1257" s="41"/>
      <c r="AA1257" s="41"/>
      <c r="AB1257" s="41"/>
      <c r="AC1257" s="41"/>
      <c r="AD1257" s="41"/>
      <c r="AE1257" s="41"/>
      <c r="AR1257" s="227" t="s">
        <v>308</v>
      </c>
      <c r="AT1257" s="227" t="s">
        <v>178</v>
      </c>
      <c r="AU1257" s="227" t="s">
        <v>82</v>
      </c>
      <c r="AY1257" s="20" t="s">
        <v>176</v>
      </c>
      <c r="BE1257" s="228">
        <f>IF(N1257="základní",J1257,0)</f>
        <v>0</v>
      </c>
      <c r="BF1257" s="228">
        <f>IF(N1257="snížená",J1257,0)</f>
        <v>0</v>
      </c>
      <c r="BG1257" s="228">
        <f>IF(N1257="zákl. přenesená",J1257,0)</f>
        <v>0</v>
      </c>
      <c r="BH1257" s="228">
        <f>IF(N1257="sníž. přenesená",J1257,0)</f>
        <v>0</v>
      </c>
      <c r="BI1257" s="228">
        <f>IF(N1257="nulová",J1257,0)</f>
        <v>0</v>
      </c>
      <c r="BJ1257" s="20" t="s">
        <v>80</v>
      </c>
      <c r="BK1257" s="228">
        <f>ROUND(I1257*H1257,2)</f>
        <v>0</v>
      </c>
      <c r="BL1257" s="20" t="s">
        <v>308</v>
      </c>
      <c r="BM1257" s="227" t="s">
        <v>2132</v>
      </c>
    </row>
    <row r="1258" s="14" customFormat="1">
      <c r="A1258" s="14"/>
      <c r="B1258" s="245"/>
      <c r="C1258" s="246"/>
      <c r="D1258" s="236" t="s">
        <v>187</v>
      </c>
      <c r="E1258" s="247" t="s">
        <v>21</v>
      </c>
      <c r="F1258" s="248" t="s">
        <v>2133</v>
      </c>
      <c r="G1258" s="246"/>
      <c r="H1258" s="249">
        <v>10.720000000000001</v>
      </c>
      <c r="I1258" s="250"/>
      <c r="J1258" s="246"/>
      <c r="K1258" s="246"/>
      <c r="L1258" s="251"/>
      <c r="M1258" s="252"/>
      <c r="N1258" s="253"/>
      <c r="O1258" s="253"/>
      <c r="P1258" s="253"/>
      <c r="Q1258" s="253"/>
      <c r="R1258" s="253"/>
      <c r="S1258" s="253"/>
      <c r="T1258" s="254"/>
      <c r="U1258" s="14"/>
      <c r="V1258" s="14"/>
      <c r="W1258" s="14"/>
      <c r="X1258" s="14"/>
      <c r="Y1258" s="14"/>
      <c r="Z1258" s="14"/>
      <c r="AA1258" s="14"/>
      <c r="AB1258" s="14"/>
      <c r="AC1258" s="14"/>
      <c r="AD1258" s="14"/>
      <c r="AE1258" s="14"/>
      <c r="AT1258" s="255" t="s">
        <v>187</v>
      </c>
      <c r="AU1258" s="255" t="s">
        <v>82</v>
      </c>
      <c r="AV1258" s="14" t="s">
        <v>82</v>
      </c>
      <c r="AW1258" s="14" t="s">
        <v>33</v>
      </c>
      <c r="AX1258" s="14" t="s">
        <v>72</v>
      </c>
      <c r="AY1258" s="255" t="s">
        <v>176</v>
      </c>
    </row>
    <row r="1259" s="14" customFormat="1">
      <c r="A1259" s="14"/>
      <c r="B1259" s="245"/>
      <c r="C1259" s="246"/>
      <c r="D1259" s="236" t="s">
        <v>187</v>
      </c>
      <c r="E1259" s="247" t="s">
        <v>21</v>
      </c>
      <c r="F1259" s="248" t="s">
        <v>2134</v>
      </c>
      <c r="G1259" s="246"/>
      <c r="H1259" s="249">
        <v>1.8</v>
      </c>
      <c r="I1259" s="250"/>
      <c r="J1259" s="246"/>
      <c r="K1259" s="246"/>
      <c r="L1259" s="251"/>
      <c r="M1259" s="252"/>
      <c r="N1259" s="253"/>
      <c r="O1259" s="253"/>
      <c r="P1259" s="253"/>
      <c r="Q1259" s="253"/>
      <c r="R1259" s="253"/>
      <c r="S1259" s="253"/>
      <c r="T1259" s="254"/>
      <c r="U1259" s="14"/>
      <c r="V1259" s="14"/>
      <c r="W1259" s="14"/>
      <c r="X1259" s="14"/>
      <c r="Y1259" s="14"/>
      <c r="Z1259" s="14"/>
      <c r="AA1259" s="14"/>
      <c r="AB1259" s="14"/>
      <c r="AC1259" s="14"/>
      <c r="AD1259" s="14"/>
      <c r="AE1259" s="14"/>
      <c r="AT1259" s="255" t="s">
        <v>187</v>
      </c>
      <c r="AU1259" s="255" t="s">
        <v>82</v>
      </c>
      <c r="AV1259" s="14" t="s">
        <v>82</v>
      </c>
      <c r="AW1259" s="14" t="s">
        <v>33</v>
      </c>
      <c r="AX1259" s="14" t="s">
        <v>72</v>
      </c>
      <c r="AY1259" s="255" t="s">
        <v>176</v>
      </c>
    </row>
    <row r="1260" s="14" customFormat="1">
      <c r="A1260" s="14"/>
      <c r="B1260" s="245"/>
      <c r="C1260" s="246"/>
      <c r="D1260" s="236" t="s">
        <v>187</v>
      </c>
      <c r="E1260" s="247" t="s">
        <v>21</v>
      </c>
      <c r="F1260" s="248" t="s">
        <v>2135</v>
      </c>
      <c r="G1260" s="246"/>
      <c r="H1260" s="249">
        <v>1.69</v>
      </c>
      <c r="I1260" s="250"/>
      <c r="J1260" s="246"/>
      <c r="K1260" s="246"/>
      <c r="L1260" s="251"/>
      <c r="M1260" s="252"/>
      <c r="N1260" s="253"/>
      <c r="O1260" s="253"/>
      <c r="P1260" s="253"/>
      <c r="Q1260" s="253"/>
      <c r="R1260" s="253"/>
      <c r="S1260" s="253"/>
      <c r="T1260" s="254"/>
      <c r="U1260" s="14"/>
      <c r="V1260" s="14"/>
      <c r="W1260" s="14"/>
      <c r="X1260" s="14"/>
      <c r="Y1260" s="14"/>
      <c r="Z1260" s="14"/>
      <c r="AA1260" s="14"/>
      <c r="AB1260" s="14"/>
      <c r="AC1260" s="14"/>
      <c r="AD1260" s="14"/>
      <c r="AE1260" s="14"/>
      <c r="AT1260" s="255" t="s">
        <v>187</v>
      </c>
      <c r="AU1260" s="255" t="s">
        <v>82</v>
      </c>
      <c r="AV1260" s="14" t="s">
        <v>82</v>
      </c>
      <c r="AW1260" s="14" t="s">
        <v>33</v>
      </c>
      <c r="AX1260" s="14" t="s">
        <v>72</v>
      </c>
      <c r="AY1260" s="255" t="s">
        <v>176</v>
      </c>
    </row>
    <row r="1261" s="14" customFormat="1">
      <c r="A1261" s="14"/>
      <c r="B1261" s="245"/>
      <c r="C1261" s="246"/>
      <c r="D1261" s="236" t="s">
        <v>187</v>
      </c>
      <c r="E1261" s="247" t="s">
        <v>21</v>
      </c>
      <c r="F1261" s="248" t="s">
        <v>2136</v>
      </c>
      <c r="G1261" s="246"/>
      <c r="H1261" s="249">
        <v>3.7200000000000002</v>
      </c>
      <c r="I1261" s="250"/>
      <c r="J1261" s="246"/>
      <c r="K1261" s="246"/>
      <c r="L1261" s="251"/>
      <c r="M1261" s="252"/>
      <c r="N1261" s="253"/>
      <c r="O1261" s="253"/>
      <c r="P1261" s="253"/>
      <c r="Q1261" s="253"/>
      <c r="R1261" s="253"/>
      <c r="S1261" s="253"/>
      <c r="T1261" s="254"/>
      <c r="U1261" s="14"/>
      <c r="V1261" s="14"/>
      <c r="W1261" s="14"/>
      <c r="X1261" s="14"/>
      <c r="Y1261" s="14"/>
      <c r="Z1261" s="14"/>
      <c r="AA1261" s="14"/>
      <c r="AB1261" s="14"/>
      <c r="AC1261" s="14"/>
      <c r="AD1261" s="14"/>
      <c r="AE1261" s="14"/>
      <c r="AT1261" s="255" t="s">
        <v>187</v>
      </c>
      <c r="AU1261" s="255" t="s">
        <v>82</v>
      </c>
      <c r="AV1261" s="14" t="s">
        <v>82</v>
      </c>
      <c r="AW1261" s="14" t="s">
        <v>33</v>
      </c>
      <c r="AX1261" s="14" t="s">
        <v>72</v>
      </c>
      <c r="AY1261" s="255" t="s">
        <v>176</v>
      </c>
    </row>
    <row r="1262" s="14" customFormat="1">
      <c r="A1262" s="14"/>
      <c r="B1262" s="245"/>
      <c r="C1262" s="246"/>
      <c r="D1262" s="236" t="s">
        <v>187</v>
      </c>
      <c r="E1262" s="247" t="s">
        <v>21</v>
      </c>
      <c r="F1262" s="248" t="s">
        <v>2137</v>
      </c>
      <c r="G1262" s="246"/>
      <c r="H1262" s="249">
        <v>3</v>
      </c>
      <c r="I1262" s="250"/>
      <c r="J1262" s="246"/>
      <c r="K1262" s="246"/>
      <c r="L1262" s="251"/>
      <c r="M1262" s="252"/>
      <c r="N1262" s="253"/>
      <c r="O1262" s="253"/>
      <c r="P1262" s="253"/>
      <c r="Q1262" s="253"/>
      <c r="R1262" s="253"/>
      <c r="S1262" s="253"/>
      <c r="T1262" s="254"/>
      <c r="U1262" s="14"/>
      <c r="V1262" s="14"/>
      <c r="W1262" s="14"/>
      <c r="X1262" s="14"/>
      <c r="Y1262" s="14"/>
      <c r="Z1262" s="14"/>
      <c r="AA1262" s="14"/>
      <c r="AB1262" s="14"/>
      <c r="AC1262" s="14"/>
      <c r="AD1262" s="14"/>
      <c r="AE1262" s="14"/>
      <c r="AT1262" s="255" t="s">
        <v>187</v>
      </c>
      <c r="AU1262" s="255" t="s">
        <v>82</v>
      </c>
      <c r="AV1262" s="14" t="s">
        <v>82</v>
      </c>
      <c r="AW1262" s="14" t="s">
        <v>33</v>
      </c>
      <c r="AX1262" s="14" t="s">
        <v>72</v>
      </c>
      <c r="AY1262" s="255" t="s">
        <v>176</v>
      </c>
    </row>
    <row r="1263" s="15" customFormat="1">
      <c r="A1263" s="15"/>
      <c r="B1263" s="256"/>
      <c r="C1263" s="257"/>
      <c r="D1263" s="236" t="s">
        <v>187</v>
      </c>
      <c r="E1263" s="258" t="s">
        <v>21</v>
      </c>
      <c r="F1263" s="259" t="s">
        <v>192</v>
      </c>
      <c r="G1263" s="257"/>
      <c r="H1263" s="260">
        <v>20.93</v>
      </c>
      <c r="I1263" s="261"/>
      <c r="J1263" s="257"/>
      <c r="K1263" s="257"/>
      <c r="L1263" s="262"/>
      <c r="M1263" s="263"/>
      <c r="N1263" s="264"/>
      <c r="O1263" s="264"/>
      <c r="P1263" s="264"/>
      <c r="Q1263" s="264"/>
      <c r="R1263" s="264"/>
      <c r="S1263" s="264"/>
      <c r="T1263" s="265"/>
      <c r="U1263" s="15"/>
      <c r="V1263" s="15"/>
      <c r="W1263" s="15"/>
      <c r="X1263" s="15"/>
      <c r="Y1263" s="15"/>
      <c r="Z1263" s="15"/>
      <c r="AA1263" s="15"/>
      <c r="AB1263" s="15"/>
      <c r="AC1263" s="15"/>
      <c r="AD1263" s="15"/>
      <c r="AE1263" s="15"/>
      <c r="AT1263" s="266" t="s">
        <v>187</v>
      </c>
      <c r="AU1263" s="266" t="s">
        <v>82</v>
      </c>
      <c r="AV1263" s="15" t="s">
        <v>183</v>
      </c>
      <c r="AW1263" s="15" t="s">
        <v>33</v>
      </c>
      <c r="AX1263" s="15" t="s">
        <v>80</v>
      </c>
      <c r="AY1263" s="266" t="s">
        <v>176</v>
      </c>
    </row>
    <row r="1264" s="2" customFormat="1" ht="37.8" customHeight="1">
      <c r="A1264" s="41"/>
      <c r="B1264" s="42"/>
      <c r="C1264" s="216" t="s">
        <v>2138</v>
      </c>
      <c r="D1264" s="216" t="s">
        <v>178</v>
      </c>
      <c r="E1264" s="217" t="s">
        <v>2139</v>
      </c>
      <c r="F1264" s="218" t="s">
        <v>2140</v>
      </c>
      <c r="G1264" s="219" t="s">
        <v>407</v>
      </c>
      <c r="H1264" s="220">
        <v>4.4000000000000004</v>
      </c>
      <c r="I1264" s="221"/>
      <c r="J1264" s="222">
        <f>ROUND(I1264*H1264,2)</f>
        <v>0</v>
      </c>
      <c r="K1264" s="218" t="s">
        <v>280</v>
      </c>
      <c r="L1264" s="47"/>
      <c r="M1264" s="223" t="s">
        <v>21</v>
      </c>
      <c r="N1264" s="224" t="s">
        <v>43</v>
      </c>
      <c r="O1264" s="87"/>
      <c r="P1264" s="225">
        <f>O1264*H1264</f>
        <v>0</v>
      </c>
      <c r="Q1264" s="225">
        <v>1</v>
      </c>
      <c r="R1264" s="225">
        <f>Q1264*H1264</f>
        <v>4.4000000000000004</v>
      </c>
      <c r="S1264" s="225">
        <v>0</v>
      </c>
      <c r="T1264" s="226">
        <f>S1264*H1264</f>
        <v>0</v>
      </c>
      <c r="U1264" s="41"/>
      <c r="V1264" s="41"/>
      <c r="W1264" s="41"/>
      <c r="X1264" s="41"/>
      <c r="Y1264" s="41"/>
      <c r="Z1264" s="41"/>
      <c r="AA1264" s="41"/>
      <c r="AB1264" s="41"/>
      <c r="AC1264" s="41"/>
      <c r="AD1264" s="41"/>
      <c r="AE1264" s="41"/>
      <c r="AR1264" s="227" t="s">
        <v>308</v>
      </c>
      <c r="AT1264" s="227" t="s">
        <v>178</v>
      </c>
      <c r="AU1264" s="227" t="s">
        <v>82</v>
      </c>
      <c r="AY1264" s="20" t="s">
        <v>176</v>
      </c>
      <c r="BE1264" s="228">
        <f>IF(N1264="základní",J1264,0)</f>
        <v>0</v>
      </c>
      <c r="BF1264" s="228">
        <f>IF(N1264="snížená",J1264,0)</f>
        <v>0</v>
      </c>
      <c r="BG1264" s="228">
        <f>IF(N1264="zákl. přenesená",J1264,0)</f>
        <v>0</v>
      </c>
      <c r="BH1264" s="228">
        <f>IF(N1264="sníž. přenesená",J1264,0)</f>
        <v>0</v>
      </c>
      <c r="BI1264" s="228">
        <f>IF(N1264="nulová",J1264,0)</f>
        <v>0</v>
      </c>
      <c r="BJ1264" s="20" t="s">
        <v>80</v>
      </c>
      <c r="BK1264" s="228">
        <f>ROUND(I1264*H1264,2)</f>
        <v>0</v>
      </c>
      <c r="BL1264" s="20" t="s">
        <v>308</v>
      </c>
      <c r="BM1264" s="227" t="s">
        <v>2141</v>
      </c>
    </row>
    <row r="1265" s="14" customFormat="1">
      <c r="A1265" s="14"/>
      <c r="B1265" s="245"/>
      <c r="C1265" s="246"/>
      <c r="D1265" s="236" t="s">
        <v>187</v>
      </c>
      <c r="E1265" s="247" t="s">
        <v>21</v>
      </c>
      <c r="F1265" s="248" t="s">
        <v>2142</v>
      </c>
      <c r="G1265" s="246"/>
      <c r="H1265" s="249">
        <v>0.29999999999999999</v>
      </c>
      <c r="I1265" s="250"/>
      <c r="J1265" s="246"/>
      <c r="K1265" s="246"/>
      <c r="L1265" s="251"/>
      <c r="M1265" s="252"/>
      <c r="N1265" s="253"/>
      <c r="O1265" s="253"/>
      <c r="P1265" s="253"/>
      <c r="Q1265" s="253"/>
      <c r="R1265" s="253"/>
      <c r="S1265" s="253"/>
      <c r="T1265" s="254"/>
      <c r="U1265" s="14"/>
      <c r="V1265" s="14"/>
      <c r="W1265" s="14"/>
      <c r="X1265" s="14"/>
      <c r="Y1265" s="14"/>
      <c r="Z1265" s="14"/>
      <c r="AA1265" s="14"/>
      <c r="AB1265" s="14"/>
      <c r="AC1265" s="14"/>
      <c r="AD1265" s="14"/>
      <c r="AE1265" s="14"/>
      <c r="AT1265" s="255" t="s">
        <v>187</v>
      </c>
      <c r="AU1265" s="255" t="s">
        <v>82</v>
      </c>
      <c r="AV1265" s="14" t="s">
        <v>82</v>
      </c>
      <c r="AW1265" s="14" t="s">
        <v>33</v>
      </c>
      <c r="AX1265" s="14" t="s">
        <v>72</v>
      </c>
      <c r="AY1265" s="255" t="s">
        <v>176</v>
      </c>
    </row>
    <row r="1266" s="14" customFormat="1">
      <c r="A1266" s="14"/>
      <c r="B1266" s="245"/>
      <c r="C1266" s="246"/>
      <c r="D1266" s="236" t="s">
        <v>187</v>
      </c>
      <c r="E1266" s="247" t="s">
        <v>21</v>
      </c>
      <c r="F1266" s="248" t="s">
        <v>2143</v>
      </c>
      <c r="G1266" s="246"/>
      <c r="H1266" s="249">
        <v>1.3999999999999999</v>
      </c>
      <c r="I1266" s="250"/>
      <c r="J1266" s="246"/>
      <c r="K1266" s="246"/>
      <c r="L1266" s="251"/>
      <c r="M1266" s="252"/>
      <c r="N1266" s="253"/>
      <c r="O1266" s="253"/>
      <c r="P1266" s="253"/>
      <c r="Q1266" s="253"/>
      <c r="R1266" s="253"/>
      <c r="S1266" s="253"/>
      <c r="T1266" s="254"/>
      <c r="U1266" s="14"/>
      <c r="V1266" s="14"/>
      <c r="W1266" s="14"/>
      <c r="X1266" s="14"/>
      <c r="Y1266" s="14"/>
      <c r="Z1266" s="14"/>
      <c r="AA1266" s="14"/>
      <c r="AB1266" s="14"/>
      <c r="AC1266" s="14"/>
      <c r="AD1266" s="14"/>
      <c r="AE1266" s="14"/>
      <c r="AT1266" s="255" t="s">
        <v>187</v>
      </c>
      <c r="AU1266" s="255" t="s">
        <v>82</v>
      </c>
      <c r="AV1266" s="14" t="s">
        <v>82</v>
      </c>
      <c r="AW1266" s="14" t="s">
        <v>33</v>
      </c>
      <c r="AX1266" s="14" t="s">
        <v>72</v>
      </c>
      <c r="AY1266" s="255" t="s">
        <v>176</v>
      </c>
    </row>
    <row r="1267" s="14" customFormat="1">
      <c r="A1267" s="14"/>
      <c r="B1267" s="245"/>
      <c r="C1267" s="246"/>
      <c r="D1267" s="236" t="s">
        <v>187</v>
      </c>
      <c r="E1267" s="247" t="s">
        <v>21</v>
      </c>
      <c r="F1267" s="248" t="s">
        <v>2144</v>
      </c>
      <c r="G1267" s="246"/>
      <c r="H1267" s="249">
        <v>2.7000000000000002</v>
      </c>
      <c r="I1267" s="250"/>
      <c r="J1267" s="246"/>
      <c r="K1267" s="246"/>
      <c r="L1267" s="251"/>
      <c r="M1267" s="252"/>
      <c r="N1267" s="253"/>
      <c r="O1267" s="253"/>
      <c r="P1267" s="253"/>
      <c r="Q1267" s="253"/>
      <c r="R1267" s="253"/>
      <c r="S1267" s="253"/>
      <c r="T1267" s="254"/>
      <c r="U1267" s="14"/>
      <c r="V1267" s="14"/>
      <c r="W1267" s="14"/>
      <c r="X1267" s="14"/>
      <c r="Y1267" s="14"/>
      <c r="Z1267" s="14"/>
      <c r="AA1267" s="14"/>
      <c r="AB1267" s="14"/>
      <c r="AC1267" s="14"/>
      <c r="AD1267" s="14"/>
      <c r="AE1267" s="14"/>
      <c r="AT1267" s="255" t="s">
        <v>187</v>
      </c>
      <c r="AU1267" s="255" t="s">
        <v>82</v>
      </c>
      <c r="AV1267" s="14" t="s">
        <v>82</v>
      </c>
      <c r="AW1267" s="14" t="s">
        <v>33</v>
      </c>
      <c r="AX1267" s="14" t="s">
        <v>72</v>
      </c>
      <c r="AY1267" s="255" t="s">
        <v>176</v>
      </c>
    </row>
    <row r="1268" s="15" customFormat="1">
      <c r="A1268" s="15"/>
      <c r="B1268" s="256"/>
      <c r="C1268" s="257"/>
      <c r="D1268" s="236" t="s">
        <v>187</v>
      </c>
      <c r="E1268" s="258" t="s">
        <v>21</v>
      </c>
      <c r="F1268" s="259" t="s">
        <v>192</v>
      </c>
      <c r="G1268" s="257"/>
      <c r="H1268" s="260">
        <v>4.4000000000000004</v>
      </c>
      <c r="I1268" s="261"/>
      <c r="J1268" s="257"/>
      <c r="K1268" s="257"/>
      <c r="L1268" s="262"/>
      <c r="M1268" s="263"/>
      <c r="N1268" s="264"/>
      <c r="O1268" s="264"/>
      <c r="P1268" s="264"/>
      <c r="Q1268" s="264"/>
      <c r="R1268" s="264"/>
      <c r="S1268" s="264"/>
      <c r="T1268" s="265"/>
      <c r="U1268" s="15"/>
      <c r="V1268" s="15"/>
      <c r="W1268" s="15"/>
      <c r="X1268" s="15"/>
      <c r="Y1268" s="15"/>
      <c r="Z1268" s="15"/>
      <c r="AA1268" s="15"/>
      <c r="AB1268" s="15"/>
      <c r="AC1268" s="15"/>
      <c r="AD1268" s="15"/>
      <c r="AE1268" s="15"/>
      <c r="AT1268" s="266" t="s">
        <v>187</v>
      </c>
      <c r="AU1268" s="266" t="s">
        <v>82</v>
      </c>
      <c r="AV1268" s="15" t="s">
        <v>183</v>
      </c>
      <c r="AW1268" s="15" t="s">
        <v>33</v>
      </c>
      <c r="AX1268" s="15" t="s">
        <v>80</v>
      </c>
      <c r="AY1268" s="266" t="s">
        <v>176</v>
      </c>
    </row>
    <row r="1269" s="2" customFormat="1" ht="44.25" customHeight="1">
      <c r="A1269" s="41"/>
      <c r="B1269" s="42"/>
      <c r="C1269" s="216" t="s">
        <v>2145</v>
      </c>
      <c r="D1269" s="216" t="s">
        <v>178</v>
      </c>
      <c r="E1269" s="217" t="s">
        <v>2146</v>
      </c>
      <c r="F1269" s="218" t="s">
        <v>2147</v>
      </c>
      <c r="G1269" s="219" t="s">
        <v>195</v>
      </c>
      <c r="H1269" s="220">
        <v>4</v>
      </c>
      <c r="I1269" s="221"/>
      <c r="J1269" s="222">
        <f>ROUND(I1269*H1269,2)</f>
        <v>0</v>
      </c>
      <c r="K1269" s="218" t="s">
        <v>182</v>
      </c>
      <c r="L1269" s="47"/>
      <c r="M1269" s="223" t="s">
        <v>21</v>
      </c>
      <c r="N1269" s="224" t="s">
        <v>43</v>
      </c>
      <c r="O1269" s="87"/>
      <c r="P1269" s="225">
        <f>O1269*H1269</f>
        <v>0</v>
      </c>
      <c r="Q1269" s="225">
        <v>0</v>
      </c>
      <c r="R1269" s="225">
        <f>Q1269*H1269</f>
        <v>0</v>
      </c>
      <c r="S1269" s="225">
        <v>0</v>
      </c>
      <c r="T1269" s="226">
        <f>S1269*H1269</f>
        <v>0</v>
      </c>
      <c r="U1269" s="41"/>
      <c r="V1269" s="41"/>
      <c r="W1269" s="41"/>
      <c r="X1269" s="41"/>
      <c r="Y1269" s="41"/>
      <c r="Z1269" s="41"/>
      <c r="AA1269" s="41"/>
      <c r="AB1269" s="41"/>
      <c r="AC1269" s="41"/>
      <c r="AD1269" s="41"/>
      <c r="AE1269" s="41"/>
      <c r="AR1269" s="227" t="s">
        <v>308</v>
      </c>
      <c r="AT1269" s="227" t="s">
        <v>178</v>
      </c>
      <c r="AU1269" s="227" t="s">
        <v>82</v>
      </c>
      <c r="AY1269" s="20" t="s">
        <v>176</v>
      </c>
      <c r="BE1269" s="228">
        <f>IF(N1269="základní",J1269,0)</f>
        <v>0</v>
      </c>
      <c r="BF1269" s="228">
        <f>IF(N1269="snížená",J1269,0)</f>
        <v>0</v>
      </c>
      <c r="BG1269" s="228">
        <f>IF(N1269="zákl. přenesená",J1269,0)</f>
        <v>0</v>
      </c>
      <c r="BH1269" s="228">
        <f>IF(N1269="sníž. přenesená",J1269,0)</f>
        <v>0</v>
      </c>
      <c r="BI1269" s="228">
        <f>IF(N1269="nulová",J1269,0)</f>
        <v>0</v>
      </c>
      <c r="BJ1269" s="20" t="s">
        <v>80</v>
      </c>
      <c r="BK1269" s="228">
        <f>ROUND(I1269*H1269,2)</f>
        <v>0</v>
      </c>
      <c r="BL1269" s="20" t="s">
        <v>308</v>
      </c>
      <c r="BM1269" s="227" t="s">
        <v>2148</v>
      </c>
    </row>
    <row r="1270" s="2" customFormat="1">
      <c r="A1270" s="41"/>
      <c r="B1270" s="42"/>
      <c r="C1270" s="43"/>
      <c r="D1270" s="229" t="s">
        <v>185</v>
      </c>
      <c r="E1270" s="43"/>
      <c r="F1270" s="230" t="s">
        <v>2149</v>
      </c>
      <c r="G1270" s="43"/>
      <c r="H1270" s="43"/>
      <c r="I1270" s="231"/>
      <c r="J1270" s="43"/>
      <c r="K1270" s="43"/>
      <c r="L1270" s="47"/>
      <c r="M1270" s="232"/>
      <c r="N1270" s="233"/>
      <c r="O1270" s="87"/>
      <c r="P1270" s="87"/>
      <c r="Q1270" s="87"/>
      <c r="R1270" s="87"/>
      <c r="S1270" s="87"/>
      <c r="T1270" s="88"/>
      <c r="U1270" s="41"/>
      <c r="V1270" s="41"/>
      <c r="W1270" s="41"/>
      <c r="X1270" s="41"/>
      <c r="Y1270" s="41"/>
      <c r="Z1270" s="41"/>
      <c r="AA1270" s="41"/>
      <c r="AB1270" s="41"/>
      <c r="AC1270" s="41"/>
      <c r="AD1270" s="41"/>
      <c r="AE1270" s="41"/>
      <c r="AT1270" s="20" t="s">
        <v>185</v>
      </c>
      <c r="AU1270" s="20" t="s">
        <v>82</v>
      </c>
    </row>
    <row r="1271" s="14" customFormat="1">
      <c r="A1271" s="14"/>
      <c r="B1271" s="245"/>
      <c r="C1271" s="246"/>
      <c r="D1271" s="236" t="s">
        <v>187</v>
      </c>
      <c r="E1271" s="247" t="s">
        <v>21</v>
      </c>
      <c r="F1271" s="248" t="s">
        <v>1891</v>
      </c>
      <c r="G1271" s="246"/>
      <c r="H1271" s="249">
        <v>4</v>
      </c>
      <c r="I1271" s="250"/>
      <c r="J1271" s="246"/>
      <c r="K1271" s="246"/>
      <c r="L1271" s="251"/>
      <c r="M1271" s="252"/>
      <c r="N1271" s="253"/>
      <c r="O1271" s="253"/>
      <c r="P1271" s="253"/>
      <c r="Q1271" s="253"/>
      <c r="R1271" s="253"/>
      <c r="S1271" s="253"/>
      <c r="T1271" s="254"/>
      <c r="U1271" s="14"/>
      <c r="V1271" s="14"/>
      <c r="W1271" s="14"/>
      <c r="X1271" s="14"/>
      <c r="Y1271" s="14"/>
      <c r="Z1271" s="14"/>
      <c r="AA1271" s="14"/>
      <c r="AB1271" s="14"/>
      <c r="AC1271" s="14"/>
      <c r="AD1271" s="14"/>
      <c r="AE1271" s="14"/>
      <c r="AT1271" s="255" t="s">
        <v>187</v>
      </c>
      <c r="AU1271" s="255" t="s">
        <v>82</v>
      </c>
      <c r="AV1271" s="14" t="s">
        <v>82</v>
      </c>
      <c r="AW1271" s="14" t="s">
        <v>33</v>
      </c>
      <c r="AX1271" s="14" t="s">
        <v>72</v>
      </c>
      <c r="AY1271" s="255" t="s">
        <v>176</v>
      </c>
    </row>
    <row r="1272" s="15" customFormat="1">
      <c r="A1272" s="15"/>
      <c r="B1272" s="256"/>
      <c r="C1272" s="257"/>
      <c r="D1272" s="236" t="s">
        <v>187</v>
      </c>
      <c r="E1272" s="258" t="s">
        <v>21</v>
      </c>
      <c r="F1272" s="259" t="s">
        <v>192</v>
      </c>
      <c r="G1272" s="257"/>
      <c r="H1272" s="260">
        <v>4</v>
      </c>
      <c r="I1272" s="261"/>
      <c r="J1272" s="257"/>
      <c r="K1272" s="257"/>
      <c r="L1272" s="262"/>
      <c r="M1272" s="263"/>
      <c r="N1272" s="264"/>
      <c r="O1272" s="264"/>
      <c r="P1272" s="264"/>
      <c r="Q1272" s="264"/>
      <c r="R1272" s="264"/>
      <c r="S1272" s="264"/>
      <c r="T1272" s="265"/>
      <c r="U1272" s="15"/>
      <c r="V1272" s="15"/>
      <c r="W1272" s="15"/>
      <c r="X1272" s="15"/>
      <c r="Y1272" s="15"/>
      <c r="Z1272" s="15"/>
      <c r="AA1272" s="15"/>
      <c r="AB1272" s="15"/>
      <c r="AC1272" s="15"/>
      <c r="AD1272" s="15"/>
      <c r="AE1272" s="15"/>
      <c r="AT1272" s="266" t="s">
        <v>187</v>
      </c>
      <c r="AU1272" s="266" t="s">
        <v>82</v>
      </c>
      <c r="AV1272" s="15" t="s">
        <v>183</v>
      </c>
      <c r="AW1272" s="15" t="s">
        <v>33</v>
      </c>
      <c r="AX1272" s="15" t="s">
        <v>80</v>
      </c>
      <c r="AY1272" s="266" t="s">
        <v>176</v>
      </c>
    </row>
    <row r="1273" s="2" customFormat="1" ht="24.15" customHeight="1">
      <c r="A1273" s="41"/>
      <c r="B1273" s="42"/>
      <c r="C1273" s="282" t="s">
        <v>2150</v>
      </c>
      <c r="D1273" s="282" t="s">
        <v>866</v>
      </c>
      <c r="E1273" s="283" t="s">
        <v>2151</v>
      </c>
      <c r="F1273" s="284" t="s">
        <v>2152</v>
      </c>
      <c r="G1273" s="285" t="s">
        <v>195</v>
      </c>
      <c r="H1273" s="286">
        <v>4</v>
      </c>
      <c r="I1273" s="287"/>
      <c r="J1273" s="288">
        <f>ROUND(I1273*H1273,2)</f>
        <v>0</v>
      </c>
      <c r="K1273" s="284" t="s">
        <v>182</v>
      </c>
      <c r="L1273" s="289"/>
      <c r="M1273" s="290" t="s">
        <v>21</v>
      </c>
      <c r="N1273" s="291" t="s">
        <v>43</v>
      </c>
      <c r="O1273" s="87"/>
      <c r="P1273" s="225">
        <f>O1273*H1273</f>
        <v>0</v>
      </c>
      <c r="Q1273" s="225">
        <v>0.0155</v>
      </c>
      <c r="R1273" s="225">
        <f>Q1273*H1273</f>
        <v>0.062</v>
      </c>
      <c r="S1273" s="225">
        <v>0</v>
      </c>
      <c r="T1273" s="226">
        <f>S1273*H1273</f>
        <v>0</v>
      </c>
      <c r="U1273" s="41"/>
      <c r="V1273" s="41"/>
      <c r="W1273" s="41"/>
      <c r="X1273" s="41"/>
      <c r="Y1273" s="41"/>
      <c r="Z1273" s="41"/>
      <c r="AA1273" s="41"/>
      <c r="AB1273" s="41"/>
      <c r="AC1273" s="41"/>
      <c r="AD1273" s="41"/>
      <c r="AE1273" s="41"/>
      <c r="AR1273" s="227" t="s">
        <v>445</v>
      </c>
      <c r="AT1273" s="227" t="s">
        <v>866</v>
      </c>
      <c r="AU1273" s="227" t="s">
        <v>82</v>
      </c>
      <c r="AY1273" s="20" t="s">
        <v>176</v>
      </c>
      <c r="BE1273" s="228">
        <f>IF(N1273="základní",J1273,0)</f>
        <v>0</v>
      </c>
      <c r="BF1273" s="228">
        <f>IF(N1273="snížená",J1273,0)</f>
        <v>0</v>
      </c>
      <c r="BG1273" s="228">
        <f>IF(N1273="zákl. přenesená",J1273,0)</f>
        <v>0</v>
      </c>
      <c r="BH1273" s="228">
        <f>IF(N1273="sníž. přenesená",J1273,0)</f>
        <v>0</v>
      </c>
      <c r="BI1273" s="228">
        <f>IF(N1273="nulová",J1273,0)</f>
        <v>0</v>
      </c>
      <c r="BJ1273" s="20" t="s">
        <v>80</v>
      </c>
      <c r="BK1273" s="228">
        <f>ROUND(I1273*H1273,2)</f>
        <v>0</v>
      </c>
      <c r="BL1273" s="20" t="s">
        <v>308</v>
      </c>
      <c r="BM1273" s="227" t="s">
        <v>2153</v>
      </c>
    </row>
    <row r="1274" s="2" customFormat="1" ht="44.25" customHeight="1">
      <c r="A1274" s="41"/>
      <c r="B1274" s="42"/>
      <c r="C1274" s="216" t="s">
        <v>2154</v>
      </c>
      <c r="D1274" s="216" t="s">
        <v>178</v>
      </c>
      <c r="E1274" s="217" t="s">
        <v>2155</v>
      </c>
      <c r="F1274" s="218" t="s">
        <v>2156</v>
      </c>
      <c r="G1274" s="219" t="s">
        <v>195</v>
      </c>
      <c r="H1274" s="220">
        <v>1</v>
      </c>
      <c r="I1274" s="221"/>
      <c r="J1274" s="222">
        <f>ROUND(I1274*H1274,2)</f>
        <v>0</v>
      </c>
      <c r="K1274" s="218" t="s">
        <v>182</v>
      </c>
      <c r="L1274" s="47"/>
      <c r="M1274" s="223" t="s">
        <v>21</v>
      </c>
      <c r="N1274" s="224" t="s">
        <v>43</v>
      </c>
      <c r="O1274" s="87"/>
      <c r="P1274" s="225">
        <f>O1274*H1274</f>
        <v>0</v>
      </c>
      <c r="Q1274" s="225">
        <v>0</v>
      </c>
      <c r="R1274" s="225">
        <f>Q1274*H1274</f>
        <v>0</v>
      </c>
      <c r="S1274" s="225">
        <v>0</v>
      </c>
      <c r="T1274" s="226">
        <f>S1274*H1274</f>
        <v>0</v>
      </c>
      <c r="U1274" s="41"/>
      <c r="V1274" s="41"/>
      <c r="W1274" s="41"/>
      <c r="X1274" s="41"/>
      <c r="Y1274" s="41"/>
      <c r="Z1274" s="41"/>
      <c r="AA1274" s="41"/>
      <c r="AB1274" s="41"/>
      <c r="AC1274" s="41"/>
      <c r="AD1274" s="41"/>
      <c r="AE1274" s="41"/>
      <c r="AR1274" s="227" t="s">
        <v>308</v>
      </c>
      <c r="AT1274" s="227" t="s">
        <v>178</v>
      </c>
      <c r="AU1274" s="227" t="s">
        <v>82</v>
      </c>
      <c r="AY1274" s="20" t="s">
        <v>176</v>
      </c>
      <c r="BE1274" s="228">
        <f>IF(N1274="základní",J1274,0)</f>
        <v>0</v>
      </c>
      <c r="BF1274" s="228">
        <f>IF(N1274="snížená",J1274,0)</f>
        <v>0</v>
      </c>
      <c r="BG1274" s="228">
        <f>IF(N1274="zákl. přenesená",J1274,0)</f>
        <v>0</v>
      </c>
      <c r="BH1274" s="228">
        <f>IF(N1274="sníž. přenesená",J1274,0)</f>
        <v>0</v>
      </c>
      <c r="BI1274" s="228">
        <f>IF(N1274="nulová",J1274,0)</f>
        <v>0</v>
      </c>
      <c r="BJ1274" s="20" t="s">
        <v>80</v>
      </c>
      <c r="BK1274" s="228">
        <f>ROUND(I1274*H1274,2)</f>
        <v>0</v>
      </c>
      <c r="BL1274" s="20" t="s">
        <v>308</v>
      </c>
      <c r="BM1274" s="227" t="s">
        <v>2157</v>
      </c>
    </row>
    <row r="1275" s="2" customFormat="1">
      <c r="A1275" s="41"/>
      <c r="B1275" s="42"/>
      <c r="C1275" s="43"/>
      <c r="D1275" s="229" t="s">
        <v>185</v>
      </c>
      <c r="E1275" s="43"/>
      <c r="F1275" s="230" t="s">
        <v>2158</v>
      </c>
      <c r="G1275" s="43"/>
      <c r="H1275" s="43"/>
      <c r="I1275" s="231"/>
      <c r="J1275" s="43"/>
      <c r="K1275" s="43"/>
      <c r="L1275" s="47"/>
      <c r="M1275" s="232"/>
      <c r="N1275" s="233"/>
      <c r="O1275" s="87"/>
      <c r="P1275" s="87"/>
      <c r="Q1275" s="87"/>
      <c r="R1275" s="87"/>
      <c r="S1275" s="87"/>
      <c r="T1275" s="88"/>
      <c r="U1275" s="41"/>
      <c r="V1275" s="41"/>
      <c r="W1275" s="41"/>
      <c r="X1275" s="41"/>
      <c r="Y1275" s="41"/>
      <c r="Z1275" s="41"/>
      <c r="AA1275" s="41"/>
      <c r="AB1275" s="41"/>
      <c r="AC1275" s="41"/>
      <c r="AD1275" s="41"/>
      <c r="AE1275" s="41"/>
      <c r="AT1275" s="20" t="s">
        <v>185</v>
      </c>
      <c r="AU1275" s="20" t="s">
        <v>82</v>
      </c>
    </row>
    <row r="1276" s="14" customFormat="1">
      <c r="A1276" s="14"/>
      <c r="B1276" s="245"/>
      <c r="C1276" s="246"/>
      <c r="D1276" s="236" t="s">
        <v>187</v>
      </c>
      <c r="E1276" s="247" t="s">
        <v>21</v>
      </c>
      <c r="F1276" s="248" t="s">
        <v>1892</v>
      </c>
      <c r="G1276" s="246"/>
      <c r="H1276" s="249">
        <v>1</v>
      </c>
      <c r="I1276" s="250"/>
      <c r="J1276" s="246"/>
      <c r="K1276" s="246"/>
      <c r="L1276" s="251"/>
      <c r="M1276" s="252"/>
      <c r="N1276" s="253"/>
      <c r="O1276" s="253"/>
      <c r="P1276" s="253"/>
      <c r="Q1276" s="253"/>
      <c r="R1276" s="253"/>
      <c r="S1276" s="253"/>
      <c r="T1276" s="254"/>
      <c r="U1276" s="14"/>
      <c r="V1276" s="14"/>
      <c r="W1276" s="14"/>
      <c r="X1276" s="14"/>
      <c r="Y1276" s="14"/>
      <c r="Z1276" s="14"/>
      <c r="AA1276" s="14"/>
      <c r="AB1276" s="14"/>
      <c r="AC1276" s="14"/>
      <c r="AD1276" s="14"/>
      <c r="AE1276" s="14"/>
      <c r="AT1276" s="255" t="s">
        <v>187</v>
      </c>
      <c r="AU1276" s="255" t="s">
        <v>82</v>
      </c>
      <c r="AV1276" s="14" t="s">
        <v>82</v>
      </c>
      <c r="AW1276" s="14" t="s">
        <v>33</v>
      </c>
      <c r="AX1276" s="14" t="s">
        <v>72</v>
      </c>
      <c r="AY1276" s="255" t="s">
        <v>176</v>
      </c>
    </row>
    <row r="1277" s="15" customFormat="1">
      <c r="A1277" s="15"/>
      <c r="B1277" s="256"/>
      <c r="C1277" s="257"/>
      <c r="D1277" s="236" t="s">
        <v>187</v>
      </c>
      <c r="E1277" s="258" t="s">
        <v>21</v>
      </c>
      <c r="F1277" s="259" t="s">
        <v>192</v>
      </c>
      <c r="G1277" s="257"/>
      <c r="H1277" s="260">
        <v>1</v>
      </c>
      <c r="I1277" s="261"/>
      <c r="J1277" s="257"/>
      <c r="K1277" s="257"/>
      <c r="L1277" s="262"/>
      <c r="M1277" s="263"/>
      <c r="N1277" s="264"/>
      <c r="O1277" s="264"/>
      <c r="P1277" s="264"/>
      <c r="Q1277" s="264"/>
      <c r="R1277" s="264"/>
      <c r="S1277" s="264"/>
      <c r="T1277" s="265"/>
      <c r="U1277" s="15"/>
      <c r="V1277" s="15"/>
      <c r="W1277" s="15"/>
      <c r="X1277" s="15"/>
      <c r="Y1277" s="15"/>
      <c r="Z1277" s="15"/>
      <c r="AA1277" s="15"/>
      <c r="AB1277" s="15"/>
      <c r="AC1277" s="15"/>
      <c r="AD1277" s="15"/>
      <c r="AE1277" s="15"/>
      <c r="AT1277" s="266" t="s">
        <v>187</v>
      </c>
      <c r="AU1277" s="266" t="s">
        <v>82</v>
      </c>
      <c r="AV1277" s="15" t="s">
        <v>183</v>
      </c>
      <c r="AW1277" s="15" t="s">
        <v>33</v>
      </c>
      <c r="AX1277" s="15" t="s">
        <v>80</v>
      </c>
      <c r="AY1277" s="266" t="s">
        <v>176</v>
      </c>
    </row>
    <row r="1278" s="2" customFormat="1" ht="24.15" customHeight="1">
      <c r="A1278" s="41"/>
      <c r="B1278" s="42"/>
      <c r="C1278" s="282" t="s">
        <v>2159</v>
      </c>
      <c r="D1278" s="282" t="s">
        <v>866</v>
      </c>
      <c r="E1278" s="283" t="s">
        <v>2160</v>
      </c>
      <c r="F1278" s="284" t="s">
        <v>2161</v>
      </c>
      <c r="G1278" s="285" t="s">
        <v>195</v>
      </c>
      <c r="H1278" s="286">
        <v>1</v>
      </c>
      <c r="I1278" s="287"/>
      <c r="J1278" s="288">
        <f>ROUND(I1278*H1278,2)</f>
        <v>0</v>
      </c>
      <c r="K1278" s="284" t="s">
        <v>182</v>
      </c>
      <c r="L1278" s="289"/>
      <c r="M1278" s="290" t="s">
        <v>21</v>
      </c>
      <c r="N1278" s="291" t="s">
        <v>43</v>
      </c>
      <c r="O1278" s="87"/>
      <c r="P1278" s="225">
        <f>O1278*H1278</f>
        <v>0</v>
      </c>
      <c r="Q1278" s="225">
        <v>0.017500000000000002</v>
      </c>
      <c r="R1278" s="225">
        <f>Q1278*H1278</f>
        <v>0.017500000000000002</v>
      </c>
      <c r="S1278" s="225">
        <v>0</v>
      </c>
      <c r="T1278" s="226">
        <f>S1278*H1278</f>
        <v>0</v>
      </c>
      <c r="U1278" s="41"/>
      <c r="V1278" s="41"/>
      <c r="W1278" s="41"/>
      <c r="X1278" s="41"/>
      <c r="Y1278" s="41"/>
      <c r="Z1278" s="41"/>
      <c r="AA1278" s="41"/>
      <c r="AB1278" s="41"/>
      <c r="AC1278" s="41"/>
      <c r="AD1278" s="41"/>
      <c r="AE1278" s="41"/>
      <c r="AR1278" s="227" t="s">
        <v>445</v>
      </c>
      <c r="AT1278" s="227" t="s">
        <v>866</v>
      </c>
      <c r="AU1278" s="227" t="s">
        <v>82</v>
      </c>
      <c r="AY1278" s="20" t="s">
        <v>176</v>
      </c>
      <c r="BE1278" s="228">
        <f>IF(N1278="základní",J1278,0)</f>
        <v>0</v>
      </c>
      <c r="BF1278" s="228">
        <f>IF(N1278="snížená",J1278,0)</f>
        <v>0</v>
      </c>
      <c r="BG1278" s="228">
        <f>IF(N1278="zákl. přenesená",J1278,0)</f>
        <v>0</v>
      </c>
      <c r="BH1278" s="228">
        <f>IF(N1278="sníž. přenesená",J1278,0)</f>
        <v>0</v>
      </c>
      <c r="BI1278" s="228">
        <f>IF(N1278="nulová",J1278,0)</f>
        <v>0</v>
      </c>
      <c r="BJ1278" s="20" t="s">
        <v>80</v>
      </c>
      <c r="BK1278" s="228">
        <f>ROUND(I1278*H1278,2)</f>
        <v>0</v>
      </c>
      <c r="BL1278" s="20" t="s">
        <v>308</v>
      </c>
      <c r="BM1278" s="227" t="s">
        <v>2162</v>
      </c>
    </row>
    <row r="1279" s="2" customFormat="1" ht="16.5" customHeight="1">
      <c r="A1279" s="41"/>
      <c r="B1279" s="42"/>
      <c r="C1279" s="216" t="s">
        <v>2163</v>
      </c>
      <c r="D1279" s="216" t="s">
        <v>178</v>
      </c>
      <c r="E1279" s="217" t="s">
        <v>2164</v>
      </c>
      <c r="F1279" s="218" t="s">
        <v>2165</v>
      </c>
      <c r="G1279" s="219" t="s">
        <v>579</v>
      </c>
      <c r="H1279" s="220">
        <v>5</v>
      </c>
      <c r="I1279" s="221"/>
      <c r="J1279" s="222">
        <f>ROUND(I1279*H1279,2)</f>
        <v>0</v>
      </c>
      <c r="K1279" s="218" t="s">
        <v>280</v>
      </c>
      <c r="L1279" s="47"/>
      <c r="M1279" s="223" t="s">
        <v>21</v>
      </c>
      <c r="N1279" s="224" t="s">
        <v>43</v>
      </c>
      <c r="O1279" s="87"/>
      <c r="P1279" s="225">
        <f>O1279*H1279</f>
        <v>0</v>
      </c>
      <c r="Q1279" s="225">
        <v>0.001</v>
      </c>
      <c r="R1279" s="225">
        <f>Q1279*H1279</f>
        <v>0.0050000000000000001</v>
      </c>
      <c r="S1279" s="225">
        <v>0</v>
      </c>
      <c r="T1279" s="226">
        <f>S1279*H1279</f>
        <v>0</v>
      </c>
      <c r="U1279" s="41"/>
      <c r="V1279" s="41"/>
      <c r="W1279" s="41"/>
      <c r="X1279" s="41"/>
      <c r="Y1279" s="41"/>
      <c r="Z1279" s="41"/>
      <c r="AA1279" s="41"/>
      <c r="AB1279" s="41"/>
      <c r="AC1279" s="41"/>
      <c r="AD1279" s="41"/>
      <c r="AE1279" s="41"/>
      <c r="AR1279" s="227" t="s">
        <v>308</v>
      </c>
      <c r="AT1279" s="227" t="s">
        <v>178</v>
      </c>
      <c r="AU1279" s="227" t="s">
        <v>82</v>
      </c>
      <c r="AY1279" s="20" t="s">
        <v>176</v>
      </c>
      <c r="BE1279" s="228">
        <f>IF(N1279="základní",J1279,0)</f>
        <v>0</v>
      </c>
      <c r="BF1279" s="228">
        <f>IF(N1279="snížená",J1279,0)</f>
        <v>0</v>
      </c>
      <c r="BG1279" s="228">
        <f>IF(N1279="zákl. přenesená",J1279,0)</f>
        <v>0</v>
      </c>
      <c r="BH1279" s="228">
        <f>IF(N1279="sníž. přenesená",J1279,0)</f>
        <v>0</v>
      </c>
      <c r="BI1279" s="228">
        <f>IF(N1279="nulová",J1279,0)</f>
        <v>0</v>
      </c>
      <c r="BJ1279" s="20" t="s">
        <v>80</v>
      </c>
      <c r="BK1279" s="228">
        <f>ROUND(I1279*H1279,2)</f>
        <v>0</v>
      </c>
      <c r="BL1279" s="20" t="s">
        <v>308</v>
      </c>
      <c r="BM1279" s="227" t="s">
        <v>2166</v>
      </c>
    </row>
    <row r="1280" s="2" customFormat="1" ht="44.25" customHeight="1">
      <c r="A1280" s="41"/>
      <c r="B1280" s="42"/>
      <c r="C1280" s="216" t="s">
        <v>2167</v>
      </c>
      <c r="D1280" s="216" t="s">
        <v>178</v>
      </c>
      <c r="E1280" s="217" t="s">
        <v>2168</v>
      </c>
      <c r="F1280" s="218" t="s">
        <v>2169</v>
      </c>
      <c r="G1280" s="219" t="s">
        <v>195</v>
      </c>
      <c r="H1280" s="220">
        <v>1</v>
      </c>
      <c r="I1280" s="221"/>
      <c r="J1280" s="222">
        <f>ROUND(I1280*H1280,2)</f>
        <v>0</v>
      </c>
      <c r="K1280" s="218" t="s">
        <v>280</v>
      </c>
      <c r="L1280" s="47"/>
      <c r="M1280" s="223" t="s">
        <v>21</v>
      </c>
      <c r="N1280" s="224" t="s">
        <v>43</v>
      </c>
      <c r="O1280" s="87"/>
      <c r="P1280" s="225">
        <f>O1280*H1280</f>
        <v>0</v>
      </c>
      <c r="Q1280" s="225">
        <v>0.10000000000000001</v>
      </c>
      <c r="R1280" s="225">
        <f>Q1280*H1280</f>
        <v>0.10000000000000001</v>
      </c>
      <c r="S1280" s="225">
        <v>0</v>
      </c>
      <c r="T1280" s="226">
        <f>S1280*H1280</f>
        <v>0</v>
      </c>
      <c r="U1280" s="41"/>
      <c r="V1280" s="41"/>
      <c r="W1280" s="41"/>
      <c r="X1280" s="41"/>
      <c r="Y1280" s="41"/>
      <c r="Z1280" s="41"/>
      <c r="AA1280" s="41"/>
      <c r="AB1280" s="41"/>
      <c r="AC1280" s="41"/>
      <c r="AD1280" s="41"/>
      <c r="AE1280" s="41"/>
      <c r="AR1280" s="227" t="s">
        <v>308</v>
      </c>
      <c r="AT1280" s="227" t="s">
        <v>178</v>
      </c>
      <c r="AU1280" s="227" t="s">
        <v>82</v>
      </c>
      <c r="AY1280" s="20" t="s">
        <v>176</v>
      </c>
      <c r="BE1280" s="228">
        <f>IF(N1280="základní",J1280,0)</f>
        <v>0</v>
      </c>
      <c r="BF1280" s="228">
        <f>IF(N1280="snížená",J1280,0)</f>
        <v>0</v>
      </c>
      <c r="BG1280" s="228">
        <f>IF(N1280="zákl. přenesená",J1280,0)</f>
        <v>0</v>
      </c>
      <c r="BH1280" s="228">
        <f>IF(N1280="sníž. přenesená",J1280,0)</f>
        <v>0</v>
      </c>
      <c r="BI1280" s="228">
        <f>IF(N1280="nulová",J1280,0)</f>
        <v>0</v>
      </c>
      <c r="BJ1280" s="20" t="s">
        <v>80</v>
      </c>
      <c r="BK1280" s="228">
        <f>ROUND(I1280*H1280,2)</f>
        <v>0</v>
      </c>
      <c r="BL1280" s="20" t="s">
        <v>308</v>
      </c>
      <c r="BM1280" s="227" t="s">
        <v>2170</v>
      </c>
    </row>
    <row r="1281" s="2" customFormat="1" ht="37.8" customHeight="1">
      <c r="A1281" s="41"/>
      <c r="B1281" s="42"/>
      <c r="C1281" s="216" t="s">
        <v>2171</v>
      </c>
      <c r="D1281" s="216" t="s">
        <v>178</v>
      </c>
      <c r="E1281" s="217" t="s">
        <v>2172</v>
      </c>
      <c r="F1281" s="218" t="s">
        <v>2173</v>
      </c>
      <c r="G1281" s="219" t="s">
        <v>195</v>
      </c>
      <c r="H1281" s="220">
        <v>1</v>
      </c>
      <c r="I1281" s="221"/>
      <c r="J1281" s="222">
        <f>ROUND(I1281*H1281,2)</f>
        <v>0</v>
      </c>
      <c r="K1281" s="218" t="s">
        <v>280</v>
      </c>
      <c r="L1281" s="47"/>
      <c r="M1281" s="223" t="s">
        <v>21</v>
      </c>
      <c r="N1281" s="224" t="s">
        <v>43</v>
      </c>
      <c r="O1281" s="87"/>
      <c r="P1281" s="225">
        <f>O1281*H1281</f>
        <v>0</v>
      </c>
      <c r="Q1281" s="225">
        <v>0.10000000000000001</v>
      </c>
      <c r="R1281" s="225">
        <f>Q1281*H1281</f>
        <v>0.10000000000000001</v>
      </c>
      <c r="S1281" s="225">
        <v>0</v>
      </c>
      <c r="T1281" s="226">
        <f>S1281*H1281</f>
        <v>0</v>
      </c>
      <c r="U1281" s="41"/>
      <c r="V1281" s="41"/>
      <c r="W1281" s="41"/>
      <c r="X1281" s="41"/>
      <c r="Y1281" s="41"/>
      <c r="Z1281" s="41"/>
      <c r="AA1281" s="41"/>
      <c r="AB1281" s="41"/>
      <c r="AC1281" s="41"/>
      <c r="AD1281" s="41"/>
      <c r="AE1281" s="41"/>
      <c r="AR1281" s="227" t="s">
        <v>308</v>
      </c>
      <c r="AT1281" s="227" t="s">
        <v>178</v>
      </c>
      <c r="AU1281" s="227" t="s">
        <v>82</v>
      </c>
      <c r="AY1281" s="20" t="s">
        <v>176</v>
      </c>
      <c r="BE1281" s="228">
        <f>IF(N1281="základní",J1281,0)</f>
        <v>0</v>
      </c>
      <c r="BF1281" s="228">
        <f>IF(N1281="snížená",J1281,0)</f>
        <v>0</v>
      </c>
      <c r="BG1281" s="228">
        <f>IF(N1281="zákl. přenesená",J1281,0)</f>
        <v>0</v>
      </c>
      <c r="BH1281" s="228">
        <f>IF(N1281="sníž. přenesená",J1281,0)</f>
        <v>0</v>
      </c>
      <c r="BI1281" s="228">
        <f>IF(N1281="nulová",J1281,0)</f>
        <v>0</v>
      </c>
      <c r="BJ1281" s="20" t="s">
        <v>80</v>
      </c>
      <c r="BK1281" s="228">
        <f>ROUND(I1281*H1281,2)</f>
        <v>0</v>
      </c>
      <c r="BL1281" s="20" t="s">
        <v>308</v>
      </c>
      <c r="BM1281" s="227" t="s">
        <v>2174</v>
      </c>
    </row>
    <row r="1282" s="2" customFormat="1" ht="37.8" customHeight="1">
      <c r="A1282" s="41"/>
      <c r="B1282" s="42"/>
      <c r="C1282" s="216" t="s">
        <v>2175</v>
      </c>
      <c r="D1282" s="216" t="s">
        <v>178</v>
      </c>
      <c r="E1282" s="217" t="s">
        <v>2176</v>
      </c>
      <c r="F1282" s="218" t="s">
        <v>2177</v>
      </c>
      <c r="G1282" s="219" t="s">
        <v>195</v>
      </c>
      <c r="H1282" s="220">
        <v>1</v>
      </c>
      <c r="I1282" s="221"/>
      <c r="J1282" s="222">
        <f>ROUND(I1282*H1282,2)</f>
        <v>0</v>
      </c>
      <c r="K1282" s="218" t="s">
        <v>280</v>
      </c>
      <c r="L1282" s="47"/>
      <c r="M1282" s="223" t="s">
        <v>21</v>
      </c>
      <c r="N1282" s="224" t="s">
        <v>43</v>
      </c>
      <c r="O1282" s="87"/>
      <c r="P1282" s="225">
        <f>O1282*H1282</f>
        <v>0</v>
      </c>
      <c r="Q1282" s="225">
        <v>0.10000000000000001</v>
      </c>
      <c r="R1282" s="225">
        <f>Q1282*H1282</f>
        <v>0.10000000000000001</v>
      </c>
      <c r="S1282" s="225">
        <v>0</v>
      </c>
      <c r="T1282" s="226">
        <f>S1282*H1282</f>
        <v>0</v>
      </c>
      <c r="U1282" s="41"/>
      <c r="V1282" s="41"/>
      <c r="W1282" s="41"/>
      <c r="X1282" s="41"/>
      <c r="Y1282" s="41"/>
      <c r="Z1282" s="41"/>
      <c r="AA1282" s="41"/>
      <c r="AB1282" s="41"/>
      <c r="AC1282" s="41"/>
      <c r="AD1282" s="41"/>
      <c r="AE1282" s="41"/>
      <c r="AR1282" s="227" t="s">
        <v>308</v>
      </c>
      <c r="AT1282" s="227" t="s">
        <v>178</v>
      </c>
      <c r="AU1282" s="227" t="s">
        <v>82</v>
      </c>
      <c r="AY1282" s="20" t="s">
        <v>176</v>
      </c>
      <c r="BE1282" s="228">
        <f>IF(N1282="základní",J1282,0)</f>
        <v>0</v>
      </c>
      <c r="BF1282" s="228">
        <f>IF(N1282="snížená",J1282,0)</f>
        <v>0</v>
      </c>
      <c r="BG1282" s="228">
        <f>IF(N1282="zákl. přenesená",J1282,0)</f>
        <v>0</v>
      </c>
      <c r="BH1282" s="228">
        <f>IF(N1282="sníž. přenesená",J1282,0)</f>
        <v>0</v>
      </c>
      <c r="BI1282" s="228">
        <f>IF(N1282="nulová",J1282,0)</f>
        <v>0</v>
      </c>
      <c r="BJ1282" s="20" t="s">
        <v>80</v>
      </c>
      <c r="BK1282" s="228">
        <f>ROUND(I1282*H1282,2)</f>
        <v>0</v>
      </c>
      <c r="BL1282" s="20" t="s">
        <v>308</v>
      </c>
      <c r="BM1282" s="227" t="s">
        <v>2178</v>
      </c>
    </row>
    <row r="1283" s="2" customFormat="1" ht="44.25" customHeight="1">
      <c r="A1283" s="41"/>
      <c r="B1283" s="42"/>
      <c r="C1283" s="216" t="s">
        <v>2179</v>
      </c>
      <c r="D1283" s="216" t="s">
        <v>178</v>
      </c>
      <c r="E1283" s="217" t="s">
        <v>2180</v>
      </c>
      <c r="F1283" s="218" t="s">
        <v>2181</v>
      </c>
      <c r="G1283" s="219" t="s">
        <v>195</v>
      </c>
      <c r="H1283" s="220">
        <v>1</v>
      </c>
      <c r="I1283" s="221"/>
      <c r="J1283" s="222">
        <f>ROUND(I1283*H1283,2)</f>
        <v>0</v>
      </c>
      <c r="K1283" s="218" t="s">
        <v>280</v>
      </c>
      <c r="L1283" s="47"/>
      <c r="M1283" s="223" t="s">
        <v>21</v>
      </c>
      <c r="N1283" s="224" t="s">
        <v>43</v>
      </c>
      <c r="O1283" s="87"/>
      <c r="P1283" s="225">
        <f>O1283*H1283</f>
        <v>0</v>
      </c>
      <c r="Q1283" s="225">
        <v>0.10000000000000001</v>
      </c>
      <c r="R1283" s="225">
        <f>Q1283*H1283</f>
        <v>0.10000000000000001</v>
      </c>
      <c r="S1283" s="225">
        <v>0</v>
      </c>
      <c r="T1283" s="226">
        <f>S1283*H1283</f>
        <v>0</v>
      </c>
      <c r="U1283" s="41"/>
      <c r="V1283" s="41"/>
      <c r="W1283" s="41"/>
      <c r="X1283" s="41"/>
      <c r="Y1283" s="41"/>
      <c r="Z1283" s="41"/>
      <c r="AA1283" s="41"/>
      <c r="AB1283" s="41"/>
      <c r="AC1283" s="41"/>
      <c r="AD1283" s="41"/>
      <c r="AE1283" s="41"/>
      <c r="AR1283" s="227" t="s">
        <v>308</v>
      </c>
      <c r="AT1283" s="227" t="s">
        <v>178</v>
      </c>
      <c r="AU1283" s="227" t="s">
        <v>82</v>
      </c>
      <c r="AY1283" s="20" t="s">
        <v>176</v>
      </c>
      <c r="BE1283" s="228">
        <f>IF(N1283="základní",J1283,0)</f>
        <v>0</v>
      </c>
      <c r="BF1283" s="228">
        <f>IF(N1283="snížená",J1283,0)</f>
        <v>0</v>
      </c>
      <c r="BG1283" s="228">
        <f>IF(N1283="zákl. přenesená",J1283,0)</f>
        <v>0</v>
      </c>
      <c r="BH1283" s="228">
        <f>IF(N1283="sníž. přenesená",J1283,0)</f>
        <v>0</v>
      </c>
      <c r="BI1283" s="228">
        <f>IF(N1283="nulová",J1283,0)</f>
        <v>0</v>
      </c>
      <c r="BJ1283" s="20" t="s">
        <v>80</v>
      </c>
      <c r="BK1283" s="228">
        <f>ROUND(I1283*H1283,2)</f>
        <v>0</v>
      </c>
      <c r="BL1283" s="20" t="s">
        <v>308</v>
      </c>
      <c r="BM1283" s="227" t="s">
        <v>2182</v>
      </c>
    </row>
    <row r="1284" s="2" customFormat="1" ht="49.05" customHeight="1">
      <c r="A1284" s="41"/>
      <c r="B1284" s="42"/>
      <c r="C1284" s="216" t="s">
        <v>2183</v>
      </c>
      <c r="D1284" s="216" t="s">
        <v>178</v>
      </c>
      <c r="E1284" s="217" t="s">
        <v>2184</v>
      </c>
      <c r="F1284" s="218" t="s">
        <v>2185</v>
      </c>
      <c r="G1284" s="219" t="s">
        <v>195</v>
      </c>
      <c r="H1284" s="220">
        <v>1</v>
      </c>
      <c r="I1284" s="221"/>
      <c r="J1284" s="222">
        <f>ROUND(I1284*H1284,2)</f>
        <v>0</v>
      </c>
      <c r="K1284" s="218" t="s">
        <v>280</v>
      </c>
      <c r="L1284" s="47"/>
      <c r="M1284" s="223" t="s">
        <v>21</v>
      </c>
      <c r="N1284" s="224" t="s">
        <v>43</v>
      </c>
      <c r="O1284" s="87"/>
      <c r="P1284" s="225">
        <f>O1284*H1284</f>
        <v>0</v>
      </c>
      <c r="Q1284" s="225">
        <v>0.10000000000000001</v>
      </c>
      <c r="R1284" s="225">
        <f>Q1284*H1284</f>
        <v>0.10000000000000001</v>
      </c>
      <c r="S1284" s="225">
        <v>0</v>
      </c>
      <c r="T1284" s="226">
        <f>S1284*H1284</f>
        <v>0</v>
      </c>
      <c r="U1284" s="41"/>
      <c r="V1284" s="41"/>
      <c r="W1284" s="41"/>
      <c r="X1284" s="41"/>
      <c r="Y1284" s="41"/>
      <c r="Z1284" s="41"/>
      <c r="AA1284" s="41"/>
      <c r="AB1284" s="41"/>
      <c r="AC1284" s="41"/>
      <c r="AD1284" s="41"/>
      <c r="AE1284" s="41"/>
      <c r="AR1284" s="227" t="s">
        <v>308</v>
      </c>
      <c r="AT1284" s="227" t="s">
        <v>178</v>
      </c>
      <c r="AU1284" s="227" t="s">
        <v>82</v>
      </c>
      <c r="AY1284" s="20" t="s">
        <v>176</v>
      </c>
      <c r="BE1284" s="228">
        <f>IF(N1284="základní",J1284,0)</f>
        <v>0</v>
      </c>
      <c r="BF1284" s="228">
        <f>IF(N1284="snížená",J1284,0)</f>
        <v>0</v>
      </c>
      <c r="BG1284" s="228">
        <f>IF(N1284="zákl. přenesená",J1284,0)</f>
        <v>0</v>
      </c>
      <c r="BH1284" s="228">
        <f>IF(N1284="sníž. přenesená",J1284,0)</f>
        <v>0</v>
      </c>
      <c r="BI1284" s="228">
        <f>IF(N1284="nulová",J1284,0)</f>
        <v>0</v>
      </c>
      <c r="BJ1284" s="20" t="s">
        <v>80</v>
      </c>
      <c r="BK1284" s="228">
        <f>ROUND(I1284*H1284,2)</f>
        <v>0</v>
      </c>
      <c r="BL1284" s="20" t="s">
        <v>308</v>
      </c>
      <c r="BM1284" s="227" t="s">
        <v>2186</v>
      </c>
    </row>
    <row r="1285" s="2" customFormat="1">
      <c r="A1285" s="41"/>
      <c r="B1285" s="42"/>
      <c r="C1285" s="43"/>
      <c r="D1285" s="236" t="s">
        <v>2187</v>
      </c>
      <c r="E1285" s="43"/>
      <c r="F1285" s="293" t="s">
        <v>2188</v>
      </c>
      <c r="G1285" s="43"/>
      <c r="H1285" s="43"/>
      <c r="I1285" s="231"/>
      <c r="J1285" s="43"/>
      <c r="K1285" s="43"/>
      <c r="L1285" s="47"/>
      <c r="M1285" s="232"/>
      <c r="N1285" s="233"/>
      <c r="O1285" s="87"/>
      <c r="P1285" s="87"/>
      <c r="Q1285" s="87"/>
      <c r="R1285" s="87"/>
      <c r="S1285" s="87"/>
      <c r="T1285" s="88"/>
      <c r="U1285" s="41"/>
      <c r="V1285" s="41"/>
      <c r="W1285" s="41"/>
      <c r="X1285" s="41"/>
      <c r="Y1285" s="41"/>
      <c r="Z1285" s="41"/>
      <c r="AA1285" s="41"/>
      <c r="AB1285" s="41"/>
      <c r="AC1285" s="41"/>
      <c r="AD1285" s="41"/>
      <c r="AE1285" s="41"/>
      <c r="AT1285" s="20" t="s">
        <v>2187</v>
      </c>
      <c r="AU1285" s="20" t="s">
        <v>82</v>
      </c>
    </row>
    <row r="1286" s="2" customFormat="1" ht="37.8" customHeight="1">
      <c r="A1286" s="41"/>
      <c r="B1286" s="42"/>
      <c r="C1286" s="216" t="s">
        <v>2189</v>
      </c>
      <c r="D1286" s="216" t="s">
        <v>178</v>
      </c>
      <c r="E1286" s="217" t="s">
        <v>2190</v>
      </c>
      <c r="F1286" s="218" t="s">
        <v>2191</v>
      </c>
      <c r="G1286" s="219" t="s">
        <v>195</v>
      </c>
      <c r="H1286" s="220">
        <v>1</v>
      </c>
      <c r="I1286" s="221"/>
      <c r="J1286" s="222">
        <f>ROUND(I1286*H1286,2)</f>
        <v>0</v>
      </c>
      <c r="K1286" s="218" t="s">
        <v>280</v>
      </c>
      <c r="L1286" s="47"/>
      <c r="M1286" s="223" t="s">
        <v>21</v>
      </c>
      <c r="N1286" s="224" t="s">
        <v>43</v>
      </c>
      <c r="O1286" s="87"/>
      <c r="P1286" s="225">
        <f>O1286*H1286</f>
        <v>0</v>
      </c>
      <c r="Q1286" s="225">
        <v>0.10000000000000001</v>
      </c>
      <c r="R1286" s="225">
        <f>Q1286*H1286</f>
        <v>0.10000000000000001</v>
      </c>
      <c r="S1286" s="225">
        <v>0</v>
      </c>
      <c r="T1286" s="226">
        <f>S1286*H1286</f>
        <v>0</v>
      </c>
      <c r="U1286" s="41"/>
      <c r="V1286" s="41"/>
      <c r="W1286" s="41"/>
      <c r="X1286" s="41"/>
      <c r="Y1286" s="41"/>
      <c r="Z1286" s="41"/>
      <c r="AA1286" s="41"/>
      <c r="AB1286" s="41"/>
      <c r="AC1286" s="41"/>
      <c r="AD1286" s="41"/>
      <c r="AE1286" s="41"/>
      <c r="AR1286" s="227" t="s">
        <v>308</v>
      </c>
      <c r="AT1286" s="227" t="s">
        <v>178</v>
      </c>
      <c r="AU1286" s="227" t="s">
        <v>82</v>
      </c>
      <c r="AY1286" s="20" t="s">
        <v>176</v>
      </c>
      <c r="BE1286" s="228">
        <f>IF(N1286="základní",J1286,0)</f>
        <v>0</v>
      </c>
      <c r="BF1286" s="228">
        <f>IF(N1286="snížená",J1286,0)</f>
        <v>0</v>
      </c>
      <c r="BG1286" s="228">
        <f>IF(N1286="zákl. přenesená",J1286,0)</f>
        <v>0</v>
      </c>
      <c r="BH1286" s="228">
        <f>IF(N1286="sníž. přenesená",J1286,0)</f>
        <v>0</v>
      </c>
      <c r="BI1286" s="228">
        <f>IF(N1286="nulová",J1286,0)</f>
        <v>0</v>
      </c>
      <c r="BJ1286" s="20" t="s">
        <v>80</v>
      </c>
      <c r="BK1286" s="228">
        <f>ROUND(I1286*H1286,2)</f>
        <v>0</v>
      </c>
      <c r="BL1286" s="20" t="s">
        <v>308</v>
      </c>
      <c r="BM1286" s="227" t="s">
        <v>2192</v>
      </c>
    </row>
    <row r="1287" s="2" customFormat="1" ht="37.8" customHeight="1">
      <c r="A1287" s="41"/>
      <c r="B1287" s="42"/>
      <c r="C1287" s="216" t="s">
        <v>2193</v>
      </c>
      <c r="D1287" s="216" t="s">
        <v>178</v>
      </c>
      <c r="E1287" s="217" t="s">
        <v>2194</v>
      </c>
      <c r="F1287" s="218" t="s">
        <v>2195</v>
      </c>
      <c r="G1287" s="219" t="s">
        <v>195</v>
      </c>
      <c r="H1287" s="220">
        <v>1</v>
      </c>
      <c r="I1287" s="221"/>
      <c r="J1287" s="222">
        <f>ROUND(I1287*H1287,2)</f>
        <v>0</v>
      </c>
      <c r="K1287" s="218" t="s">
        <v>280</v>
      </c>
      <c r="L1287" s="47"/>
      <c r="M1287" s="223" t="s">
        <v>21</v>
      </c>
      <c r="N1287" s="224" t="s">
        <v>43</v>
      </c>
      <c r="O1287" s="87"/>
      <c r="P1287" s="225">
        <f>O1287*H1287</f>
        <v>0</v>
      </c>
      <c r="Q1287" s="225">
        <v>0.10000000000000001</v>
      </c>
      <c r="R1287" s="225">
        <f>Q1287*H1287</f>
        <v>0.10000000000000001</v>
      </c>
      <c r="S1287" s="225">
        <v>0</v>
      </c>
      <c r="T1287" s="226">
        <f>S1287*H1287</f>
        <v>0</v>
      </c>
      <c r="U1287" s="41"/>
      <c r="V1287" s="41"/>
      <c r="W1287" s="41"/>
      <c r="X1287" s="41"/>
      <c r="Y1287" s="41"/>
      <c r="Z1287" s="41"/>
      <c r="AA1287" s="41"/>
      <c r="AB1287" s="41"/>
      <c r="AC1287" s="41"/>
      <c r="AD1287" s="41"/>
      <c r="AE1287" s="41"/>
      <c r="AR1287" s="227" t="s">
        <v>308</v>
      </c>
      <c r="AT1287" s="227" t="s">
        <v>178</v>
      </c>
      <c r="AU1287" s="227" t="s">
        <v>82</v>
      </c>
      <c r="AY1287" s="20" t="s">
        <v>176</v>
      </c>
      <c r="BE1287" s="228">
        <f>IF(N1287="základní",J1287,0)</f>
        <v>0</v>
      </c>
      <c r="BF1287" s="228">
        <f>IF(N1287="snížená",J1287,0)</f>
        <v>0</v>
      </c>
      <c r="BG1287" s="228">
        <f>IF(N1287="zákl. přenesená",J1287,0)</f>
        <v>0</v>
      </c>
      <c r="BH1287" s="228">
        <f>IF(N1287="sníž. přenesená",J1287,0)</f>
        <v>0</v>
      </c>
      <c r="BI1287" s="228">
        <f>IF(N1287="nulová",J1287,0)</f>
        <v>0</v>
      </c>
      <c r="BJ1287" s="20" t="s">
        <v>80</v>
      </c>
      <c r="BK1287" s="228">
        <f>ROUND(I1287*H1287,2)</f>
        <v>0</v>
      </c>
      <c r="BL1287" s="20" t="s">
        <v>308</v>
      </c>
      <c r="BM1287" s="227" t="s">
        <v>2196</v>
      </c>
    </row>
    <row r="1288" s="2" customFormat="1" ht="37.8" customHeight="1">
      <c r="A1288" s="41"/>
      <c r="B1288" s="42"/>
      <c r="C1288" s="216" t="s">
        <v>2197</v>
      </c>
      <c r="D1288" s="216" t="s">
        <v>178</v>
      </c>
      <c r="E1288" s="217" t="s">
        <v>2198</v>
      </c>
      <c r="F1288" s="218" t="s">
        <v>2199</v>
      </c>
      <c r="G1288" s="219" t="s">
        <v>195</v>
      </c>
      <c r="H1288" s="220">
        <v>1</v>
      </c>
      <c r="I1288" s="221"/>
      <c r="J1288" s="222">
        <f>ROUND(I1288*H1288,2)</f>
        <v>0</v>
      </c>
      <c r="K1288" s="218" t="s">
        <v>280</v>
      </c>
      <c r="L1288" s="47"/>
      <c r="M1288" s="223" t="s">
        <v>21</v>
      </c>
      <c r="N1288" s="224" t="s">
        <v>43</v>
      </c>
      <c r="O1288" s="87"/>
      <c r="P1288" s="225">
        <f>O1288*H1288</f>
        <v>0</v>
      </c>
      <c r="Q1288" s="225">
        <v>0.10000000000000001</v>
      </c>
      <c r="R1288" s="225">
        <f>Q1288*H1288</f>
        <v>0.10000000000000001</v>
      </c>
      <c r="S1288" s="225">
        <v>0</v>
      </c>
      <c r="T1288" s="226">
        <f>S1288*H1288</f>
        <v>0</v>
      </c>
      <c r="U1288" s="41"/>
      <c r="V1288" s="41"/>
      <c r="W1288" s="41"/>
      <c r="X1288" s="41"/>
      <c r="Y1288" s="41"/>
      <c r="Z1288" s="41"/>
      <c r="AA1288" s="41"/>
      <c r="AB1288" s="41"/>
      <c r="AC1288" s="41"/>
      <c r="AD1288" s="41"/>
      <c r="AE1288" s="41"/>
      <c r="AR1288" s="227" t="s">
        <v>308</v>
      </c>
      <c r="AT1288" s="227" t="s">
        <v>178</v>
      </c>
      <c r="AU1288" s="227" t="s">
        <v>82</v>
      </c>
      <c r="AY1288" s="20" t="s">
        <v>176</v>
      </c>
      <c r="BE1288" s="228">
        <f>IF(N1288="základní",J1288,0)</f>
        <v>0</v>
      </c>
      <c r="BF1288" s="228">
        <f>IF(N1288="snížená",J1288,0)</f>
        <v>0</v>
      </c>
      <c r="BG1288" s="228">
        <f>IF(N1288="zákl. přenesená",J1288,0)</f>
        <v>0</v>
      </c>
      <c r="BH1288" s="228">
        <f>IF(N1288="sníž. přenesená",J1288,0)</f>
        <v>0</v>
      </c>
      <c r="BI1288" s="228">
        <f>IF(N1288="nulová",J1288,0)</f>
        <v>0</v>
      </c>
      <c r="BJ1288" s="20" t="s">
        <v>80</v>
      </c>
      <c r="BK1288" s="228">
        <f>ROUND(I1288*H1288,2)</f>
        <v>0</v>
      </c>
      <c r="BL1288" s="20" t="s">
        <v>308</v>
      </c>
      <c r="BM1288" s="227" t="s">
        <v>2200</v>
      </c>
    </row>
    <row r="1289" s="2" customFormat="1" ht="44.25" customHeight="1">
      <c r="A1289" s="41"/>
      <c r="B1289" s="42"/>
      <c r="C1289" s="216" t="s">
        <v>2201</v>
      </c>
      <c r="D1289" s="216" t="s">
        <v>178</v>
      </c>
      <c r="E1289" s="217" t="s">
        <v>2202</v>
      </c>
      <c r="F1289" s="218" t="s">
        <v>2203</v>
      </c>
      <c r="G1289" s="219" t="s">
        <v>195</v>
      </c>
      <c r="H1289" s="220">
        <v>1</v>
      </c>
      <c r="I1289" s="221"/>
      <c r="J1289" s="222">
        <f>ROUND(I1289*H1289,2)</f>
        <v>0</v>
      </c>
      <c r="K1289" s="218" t="s">
        <v>280</v>
      </c>
      <c r="L1289" s="47"/>
      <c r="M1289" s="223" t="s">
        <v>21</v>
      </c>
      <c r="N1289" s="224" t="s">
        <v>43</v>
      </c>
      <c r="O1289" s="87"/>
      <c r="P1289" s="225">
        <f>O1289*H1289</f>
        <v>0</v>
      </c>
      <c r="Q1289" s="225">
        <v>0.10000000000000001</v>
      </c>
      <c r="R1289" s="225">
        <f>Q1289*H1289</f>
        <v>0.10000000000000001</v>
      </c>
      <c r="S1289" s="225">
        <v>0</v>
      </c>
      <c r="T1289" s="226">
        <f>S1289*H1289</f>
        <v>0</v>
      </c>
      <c r="U1289" s="41"/>
      <c r="V1289" s="41"/>
      <c r="W1289" s="41"/>
      <c r="X1289" s="41"/>
      <c r="Y1289" s="41"/>
      <c r="Z1289" s="41"/>
      <c r="AA1289" s="41"/>
      <c r="AB1289" s="41"/>
      <c r="AC1289" s="41"/>
      <c r="AD1289" s="41"/>
      <c r="AE1289" s="41"/>
      <c r="AR1289" s="227" t="s">
        <v>308</v>
      </c>
      <c r="AT1289" s="227" t="s">
        <v>178</v>
      </c>
      <c r="AU1289" s="227" t="s">
        <v>82</v>
      </c>
      <c r="AY1289" s="20" t="s">
        <v>176</v>
      </c>
      <c r="BE1289" s="228">
        <f>IF(N1289="základní",J1289,0)</f>
        <v>0</v>
      </c>
      <c r="BF1289" s="228">
        <f>IF(N1289="snížená",J1289,0)</f>
        <v>0</v>
      </c>
      <c r="BG1289" s="228">
        <f>IF(N1289="zákl. přenesená",J1289,0)</f>
        <v>0</v>
      </c>
      <c r="BH1289" s="228">
        <f>IF(N1289="sníž. přenesená",J1289,0)</f>
        <v>0</v>
      </c>
      <c r="BI1289" s="228">
        <f>IF(N1289="nulová",J1289,0)</f>
        <v>0</v>
      </c>
      <c r="BJ1289" s="20" t="s">
        <v>80</v>
      </c>
      <c r="BK1289" s="228">
        <f>ROUND(I1289*H1289,2)</f>
        <v>0</v>
      </c>
      <c r="BL1289" s="20" t="s">
        <v>308</v>
      </c>
      <c r="BM1289" s="227" t="s">
        <v>2204</v>
      </c>
    </row>
    <row r="1290" s="2" customFormat="1" ht="37.8" customHeight="1">
      <c r="A1290" s="41"/>
      <c r="B1290" s="42"/>
      <c r="C1290" s="216" t="s">
        <v>2205</v>
      </c>
      <c r="D1290" s="216" t="s">
        <v>178</v>
      </c>
      <c r="E1290" s="217" t="s">
        <v>2206</v>
      </c>
      <c r="F1290" s="218" t="s">
        <v>2207</v>
      </c>
      <c r="G1290" s="219" t="s">
        <v>195</v>
      </c>
      <c r="H1290" s="220">
        <v>1</v>
      </c>
      <c r="I1290" s="221"/>
      <c r="J1290" s="222">
        <f>ROUND(I1290*H1290,2)</f>
        <v>0</v>
      </c>
      <c r="K1290" s="218" t="s">
        <v>280</v>
      </c>
      <c r="L1290" s="47"/>
      <c r="M1290" s="223" t="s">
        <v>21</v>
      </c>
      <c r="N1290" s="224" t="s">
        <v>43</v>
      </c>
      <c r="O1290" s="87"/>
      <c r="P1290" s="225">
        <f>O1290*H1290</f>
        <v>0</v>
      </c>
      <c r="Q1290" s="225">
        <v>0.10000000000000001</v>
      </c>
      <c r="R1290" s="225">
        <f>Q1290*H1290</f>
        <v>0.10000000000000001</v>
      </c>
      <c r="S1290" s="225">
        <v>0</v>
      </c>
      <c r="T1290" s="226">
        <f>S1290*H1290</f>
        <v>0</v>
      </c>
      <c r="U1290" s="41"/>
      <c r="V1290" s="41"/>
      <c r="W1290" s="41"/>
      <c r="X1290" s="41"/>
      <c r="Y1290" s="41"/>
      <c r="Z1290" s="41"/>
      <c r="AA1290" s="41"/>
      <c r="AB1290" s="41"/>
      <c r="AC1290" s="41"/>
      <c r="AD1290" s="41"/>
      <c r="AE1290" s="41"/>
      <c r="AR1290" s="227" t="s">
        <v>308</v>
      </c>
      <c r="AT1290" s="227" t="s">
        <v>178</v>
      </c>
      <c r="AU1290" s="227" t="s">
        <v>82</v>
      </c>
      <c r="AY1290" s="20" t="s">
        <v>176</v>
      </c>
      <c r="BE1290" s="228">
        <f>IF(N1290="základní",J1290,0)</f>
        <v>0</v>
      </c>
      <c r="BF1290" s="228">
        <f>IF(N1290="snížená",J1290,0)</f>
        <v>0</v>
      </c>
      <c r="BG1290" s="228">
        <f>IF(N1290="zákl. přenesená",J1290,0)</f>
        <v>0</v>
      </c>
      <c r="BH1290" s="228">
        <f>IF(N1290="sníž. přenesená",J1290,0)</f>
        <v>0</v>
      </c>
      <c r="BI1290" s="228">
        <f>IF(N1290="nulová",J1290,0)</f>
        <v>0</v>
      </c>
      <c r="BJ1290" s="20" t="s">
        <v>80</v>
      </c>
      <c r="BK1290" s="228">
        <f>ROUND(I1290*H1290,2)</f>
        <v>0</v>
      </c>
      <c r="BL1290" s="20" t="s">
        <v>308</v>
      </c>
      <c r="BM1290" s="227" t="s">
        <v>2208</v>
      </c>
    </row>
    <row r="1291" s="2" customFormat="1" ht="49.05" customHeight="1">
      <c r="A1291" s="41"/>
      <c r="B1291" s="42"/>
      <c r="C1291" s="216" t="s">
        <v>2209</v>
      </c>
      <c r="D1291" s="216" t="s">
        <v>178</v>
      </c>
      <c r="E1291" s="217" t="s">
        <v>2210</v>
      </c>
      <c r="F1291" s="218" t="s">
        <v>2211</v>
      </c>
      <c r="G1291" s="219" t="s">
        <v>195</v>
      </c>
      <c r="H1291" s="220">
        <v>1</v>
      </c>
      <c r="I1291" s="221"/>
      <c r="J1291" s="222">
        <f>ROUND(I1291*H1291,2)</f>
        <v>0</v>
      </c>
      <c r="K1291" s="218" t="s">
        <v>280</v>
      </c>
      <c r="L1291" s="47"/>
      <c r="M1291" s="223" t="s">
        <v>21</v>
      </c>
      <c r="N1291" s="224" t="s">
        <v>43</v>
      </c>
      <c r="O1291" s="87"/>
      <c r="P1291" s="225">
        <f>O1291*H1291</f>
        <v>0</v>
      </c>
      <c r="Q1291" s="225">
        <v>0.10000000000000001</v>
      </c>
      <c r="R1291" s="225">
        <f>Q1291*H1291</f>
        <v>0.10000000000000001</v>
      </c>
      <c r="S1291" s="225">
        <v>0</v>
      </c>
      <c r="T1291" s="226">
        <f>S1291*H1291</f>
        <v>0</v>
      </c>
      <c r="U1291" s="41"/>
      <c r="V1291" s="41"/>
      <c r="W1291" s="41"/>
      <c r="X1291" s="41"/>
      <c r="Y1291" s="41"/>
      <c r="Z1291" s="41"/>
      <c r="AA1291" s="41"/>
      <c r="AB1291" s="41"/>
      <c r="AC1291" s="41"/>
      <c r="AD1291" s="41"/>
      <c r="AE1291" s="41"/>
      <c r="AR1291" s="227" t="s">
        <v>308</v>
      </c>
      <c r="AT1291" s="227" t="s">
        <v>178</v>
      </c>
      <c r="AU1291" s="227" t="s">
        <v>82</v>
      </c>
      <c r="AY1291" s="20" t="s">
        <v>176</v>
      </c>
      <c r="BE1291" s="228">
        <f>IF(N1291="základní",J1291,0)</f>
        <v>0</v>
      </c>
      <c r="BF1291" s="228">
        <f>IF(N1291="snížená",J1291,0)</f>
        <v>0</v>
      </c>
      <c r="BG1291" s="228">
        <f>IF(N1291="zákl. přenesená",J1291,0)</f>
        <v>0</v>
      </c>
      <c r="BH1291" s="228">
        <f>IF(N1291="sníž. přenesená",J1291,0)</f>
        <v>0</v>
      </c>
      <c r="BI1291" s="228">
        <f>IF(N1291="nulová",J1291,0)</f>
        <v>0</v>
      </c>
      <c r="BJ1291" s="20" t="s">
        <v>80</v>
      </c>
      <c r="BK1291" s="228">
        <f>ROUND(I1291*H1291,2)</f>
        <v>0</v>
      </c>
      <c r="BL1291" s="20" t="s">
        <v>308</v>
      </c>
      <c r="BM1291" s="227" t="s">
        <v>2212</v>
      </c>
    </row>
    <row r="1292" s="2" customFormat="1" ht="37.8" customHeight="1">
      <c r="A1292" s="41"/>
      <c r="B1292" s="42"/>
      <c r="C1292" s="216" t="s">
        <v>2213</v>
      </c>
      <c r="D1292" s="216" t="s">
        <v>178</v>
      </c>
      <c r="E1292" s="217" t="s">
        <v>2214</v>
      </c>
      <c r="F1292" s="218" t="s">
        <v>2215</v>
      </c>
      <c r="G1292" s="219" t="s">
        <v>195</v>
      </c>
      <c r="H1292" s="220">
        <v>1</v>
      </c>
      <c r="I1292" s="221"/>
      <c r="J1292" s="222">
        <f>ROUND(I1292*H1292,2)</f>
        <v>0</v>
      </c>
      <c r="K1292" s="218" t="s">
        <v>280</v>
      </c>
      <c r="L1292" s="47"/>
      <c r="M1292" s="223" t="s">
        <v>21</v>
      </c>
      <c r="N1292" s="224" t="s">
        <v>43</v>
      </c>
      <c r="O1292" s="87"/>
      <c r="P1292" s="225">
        <f>O1292*H1292</f>
        <v>0</v>
      </c>
      <c r="Q1292" s="225">
        <v>0.10000000000000001</v>
      </c>
      <c r="R1292" s="225">
        <f>Q1292*H1292</f>
        <v>0.10000000000000001</v>
      </c>
      <c r="S1292" s="225">
        <v>0</v>
      </c>
      <c r="T1292" s="226">
        <f>S1292*H1292</f>
        <v>0</v>
      </c>
      <c r="U1292" s="41"/>
      <c r="V1292" s="41"/>
      <c r="W1292" s="41"/>
      <c r="X1292" s="41"/>
      <c r="Y1292" s="41"/>
      <c r="Z1292" s="41"/>
      <c r="AA1292" s="41"/>
      <c r="AB1292" s="41"/>
      <c r="AC1292" s="41"/>
      <c r="AD1292" s="41"/>
      <c r="AE1292" s="41"/>
      <c r="AR1292" s="227" t="s">
        <v>308</v>
      </c>
      <c r="AT1292" s="227" t="s">
        <v>178</v>
      </c>
      <c r="AU1292" s="227" t="s">
        <v>82</v>
      </c>
      <c r="AY1292" s="20" t="s">
        <v>176</v>
      </c>
      <c r="BE1292" s="228">
        <f>IF(N1292="základní",J1292,0)</f>
        <v>0</v>
      </c>
      <c r="BF1292" s="228">
        <f>IF(N1292="snížená",J1292,0)</f>
        <v>0</v>
      </c>
      <c r="BG1292" s="228">
        <f>IF(N1292="zákl. přenesená",J1292,0)</f>
        <v>0</v>
      </c>
      <c r="BH1292" s="228">
        <f>IF(N1292="sníž. přenesená",J1292,0)</f>
        <v>0</v>
      </c>
      <c r="BI1292" s="228">
        <f>IF(N1292="nulová",J1292,0)</f>
        <v>0</v>
      </c>
      <c r="BJ1292" s="20" t="s">
        <v>80</v>
      </c>
      <c r="BK1292" s="228">
        <f>ROUND(I1292*H1292,2)</f>
        <v>0</v>
      </c>
      <c r="BL1292" s="20" t="s">
        <v>308</v>
      </c>
      <c r="BM1292" s="227" t="s">
        <v>2216</v>
      </c>
    </row>
    <row r="1293" s="2" customFormat="1" ht="44.25" customHeight="1">
      <c r="A1293" s="41"/>
      <c r="B1293" s="42"/>
      <c r="C1293" s="216" t="s">
        <v>2217</v>
      </c>
      <c r="D1293" s="216" t="s">
        <v>178</v>
      </c>
      <c r="E1293" s="217" t="s">
        <v>2218</v>
      </c>
      <c r="F1293" s="218" t="s">
        <v>2219</v>
      </c>
      <c r="G1293" s="219" t="s">
        <v>195</v>
      </c>
      <c r="H1293" s="220">
        <v>1</v>
      </c>
      <c r="I1293" s="221"/>
      <c r="J1293" s="222">
        <f>ROUND(I1293*H1293,2)</f>
        <v>0</v>
      </c>
      <c r="K1293" s="218" t="s">
        <v>280</v>
      </c>
      <c r="L1293" s="47"/>
      <c r="M1293" s="223" t="s">
        <v>21</v>
      </c>
      <c r="N1293" s="224" t="s">
        <v>43</v>
      </c>
      <c r="O1293" s="87"/>
      <c r="P1293" s="225">
        <f>O1293*H1293</f>
        <v>0</v>
      </c>
      <c r="Q1293" s="225">
        <v>0.10000000000000001</v>
      </c>
      <c r="R1293" s="225">
        <f>Q1293*H1293</f>
        <v>0.10000000000000001</v>
      </c>
      <c r="S1293" s="225">
        <v>0</v>
      </c>
      <c r="T1293" s="226">
        <f>S1293*H1293</f>
        <v>0</v>
      </c>
      <c r="U1293" s="41"/>
      <c r="V1293" s="41"/>
      <c r="W1293" s="41"/>
      <c r="X1293" s="41"/>
      <c r="Y1293" s="41"/>
      <c r="Z1293" s="41"/>
      <c r="AA1293" s="41"/>
      <c r="AB1293" s="41"/>
      <c r="AC1293" s="41"/>
      <c r="AD1293" s="41"/>
      <c r="AE1293" s="41"/>
      <c r="AR1293" s="227" t="s">
        <v>308</v>
      </c>
      <c r="AT1293" s="227" t="s">
        <v>178</v>
      </c>
      <c r="AU1293" s="227" t="s">
        <v>82</v>
      </c>
      <c r="AY1293" s="20" t="s">
        <v>176</v>
      </c>
      <c r="BE1293" s="228">
        <f>IF(N1293="základní",J1293,0)</f>
        <v>0</v>
      </c>
      <c r="BF1293" s="228">
        <f>IF(N1293="snížená",J1293,0)</f>
        <v>0</v>
      </c>
      <c r="BG1293" s="228">
        <f>IF(N1293="zákl. přenesená",J1293,0)</f>
        <v>0</v>
      </c>
      <c r="BH1293" s="228">
        <f>IF(N1293="sníž. přenesená",J1293,0)</f>
        <v>0</v>
      </c>
      <c r="BI1293" s="228">
        <f>IF(N1293="nulová",J1293,0)</f>
        <v>0</v>
      </c>
      <c r="BJ1293" s="20" t="s">
        <v>80</v>
      </c>
      <c r="BK1293" s="228">
        <f>ROUND(I1293*H1293,2)</f>
        <v>0</v>
      </c>
      <c r="BL1293" s="20" t="s">
        <v>308</v>
      </c>
      <c r="BM1293" s="227" t="s">
        <v>2220</v>
      </c>
    </row>
    <row r="1294" s="2" customFormat="1" ht="44.25" customHeight="1">
      <c r="A1294" s="41"/>
      <c r="B1294" s="42"/>
      <c r="C1294" s="216" t="s">
        <v>2221</v>
      </c>
      <c r="D1294" s="216" t="s">
        <v>178</v>
      </c>
      <c r="E1294" s="217" t="s">
        <v>2222</v>
      </c>
      <c r="F1294" s="218" t="s">
        <v>2223</v>
      </c>
      <c r="G1294" s="219" t="s">
        <v>195</v>
      </c>
      <c r="H1294" s="220">
        <v>1</v>
      </c>
      <c r="I1294" s="221"/>
      <c r="J1294" s="222">
        <f>ROUND(I1294*H1294,2)</f>
        <v>0</v>
      </c>
      <c r="K1294" s="218" t="s">
        <v>280</v>
      </c>
      <c r="L1294" s="47"/>
      <c r="M1294" s="223" t="s">
        <v>21</v>
      </c>
      <c r="N1294" s="224" t="s">
        <v>43</v>
      </c>
      <c r="O1294" s="87"/>
      <c r="P1294" s="225">
        <f>O1294*H1294</f>
        <v>0</v>
      </c>
      <c r="Q1294" s="225">
        <v>0.10000000000000001</v>
      </c>
      <c r="R1294" s="225">
        <f>Q1294*H1294</f>
        <v>0.10000000000000001</v>
      </c>
      <c r="S1294" s="225">
        <v>0</v>
      </c>
      <c r="T1294" s="226">
        <f>S1294*H1294</f>
        <v>0</v>
      </c>
      <c r="U1294" s="41"/>
      <c r="V1294" s="41"/>
      <c r="W1294" s="41"/>
      <c r="X1294" s="41"/>
      <c r="Y1294" s="41"/>
      <c r="Z1294" s="41"/>
      <c r="AA1294" s="41"/>
      <c r="AB1294" s="41"/>
      <c r="AC1294" s="41"/>
      <c r="AD1294" s="41"/>
      <c r="AE1294" s="41"/>
      <c r="AR1294" s="227" t="s">
        <v>308</v>
      </c>
      <c r="AT1294" s="227" t="s">
        <v>178</v>
      </c>
      <c r="AU1294" s="227" t="s">
        <v>82</v>
      </c>
      <c r="AY1294" s="20" t="s">
        <v>176</v>
      </c>
      <c r="BE1294" s="228">
        <f>IF(N1294="základní",J1294,0)</f>
        <v>0</v>
      </c>
      <c r="BF1294" s="228">
        <f>IF(N1294="snížená",J1294,0)</f>
        <v>0</v>
      </c>
      <c r="BG1294" s="228">
        <f>IF(N1294="zákl. přenesená",J1294,0)</f>
        <v>0</v>
      </c>
      <c r="BH1294" s="228">
        <f>IF(N1294="sníž. přenesená",J1294,0)</f>
        <v>0</v>
      </c>
      <c r="BI1294" s="228">
        <f>IF(N1294="nulová",J1294,0)</f>
        <v>0</v>
      </c>
      <c r="BJ1294" s="20" t="s">
        <v>80</v>
      </c>
      <c r="BK1294" s="228">
        <f>ROUND(I1294*H1294,2)</f>
        <v>0</v>
      </c>
      <c r="BL1294" s="20" t="s">
        <v>308</v>
      </c>
      <c r="BM1294" s="227" t="s">
        <v>2224</v>
      </c>
    </row>
    <row r="1295" s="2" customFormat="1" ht="44.25" customHeight="1">
      <c r="A1295" s="41"/>
      <c r="B1295" s="42"/>
      <c r="C1295" s="216" t="s">
        <v>2225</v>
      </c>
      <c r="D1295" s="216" t="s">
        <v>178</v>
      </c>
      <c r="E1295" s="217" t="s">
        <v>2226</v>
      </c>
      <c r="F1295" s="218" t="s">
        <v>2227</v>
      </c>
      <c r="G1295" s="219" t="s">
        <v>195</v>
      </c>
      <c r="H1295" s="220">
        <v>1</v>
      </c>
      <c r="I1295" s="221"/>
      <c r="J1295" s="222">
        <f>ROUND(I1295*H1295,2)</f>
        <v>0</v>
      </c>
      <c r="K1295" s="218" t="s">
        <v>280</v>
      </c>
      <c r="L1295" s="47"/>
      <c r="M1295" s="223" t="s">
        <v>21</v>
      </c>
      <c r="N1295" s="224" t="s">
        <v>43</v>
      </c>
      <c r="O1295" s="87"/>
      <c r="P1295" s="225">
        <f>O1295*H1295</f>
        <v>0</v>
      </c>
      <c r="Q1295" s="225">
        <v>0.10000000000000001</v>
      </c>
      <c r="R1295" s="225">
        <f>Q1295*H1295</f>
        <v>0.10000000000000001</v>
      </c>
      <c r="S1295" s="225">
        <v>0</v>
      </c>
      <c r="T1295" s="226">
        <f>S1295*H1295</f>
        <v>0</v>
      </c>
      <c r="U1295" s="41"/>
      <c r="V1295" s="41"/>
      <c r="W1295" s="41"/>
      <c r="X1295" s="41"/>
      <c r="Y1295" s="41"/>
      <c r="Z1295" s="41"/>
      <c r="AA1295" s="41"/>
      <c r="AB1295" s="41"/>
      <c r="AC1295" s="41"/>
      <c r="AD1295" s="41"/>
      <c r="AE1295" s="41"/>
      <c r="AR1295" s="227" t="s">
        <v>308</v>
      </c>
      <c r="AT1295" s="227" t="s">
        <v>178</v>
      </c>
      <c r="AU1295" s="227" t="s">
        <v>82</v>
      </c>
      <c r="AY1295" s="20" t="s">
        <v>176</v>
      </c>
      <c r="BE1295" s="228">
        <f>IF(N1295="základní",J1295,0)</f>
        <v>0</v>
      </c>
      <c r="BF1295" s="228">
        <f>IF(N1295="snížená",J1295,0)</f>
        <v>0</v>
      </c>
      <c r="BG1295" s="228">
        <f>IF(N1295="zákl. přenesená",J1295,0)</f>
        <v>0</v>
      </c>
      <c r="BH1295" s="228">
        <f>IF(N1295="sníž. přenesená",J1295,0)</f>
        <v>0</v>
      </c>
      <c r="BI1295" s="228">
        <f>IF(N1295="nulová",J1295,0)</f>
        <v>0</v>
      </c>
      <c r="BJ1295" s="20" t="s">
        <v>80</v>
      </c>
      <c r="BK1295" s="228">
        <f>ROUND(I1295*H1295,2)</f>
        <v>0</v>
      </c>
      <c r="BL1295" s="20" t="s">
        <v>308</v>
      </c>
      <c r="BM1295" s="227" t="s">
        <v>2228</v>
      </c>
    </row>
    <row r="1296" s="2" customFormat="1" ht="37.8" customHeight="1">
      <c r="A1296" s="41"/>
      <c r="B1296" s="42"/>
      <c r="C1296" s="216" t="s">
        <v>2229</v>
      </c>
      <c r="D1296" s="216" t="s">
        <v>178</v>
      </c>
      <c r="E1296" s="217" t="s">
        <v>2230</v>
      </c>
      <c r="F1296" s="218" t="s">
        <v>2231</v>
      </c>
      <c r="G1296" s="219" t="s">
        <v>195</v>
      </c>
      <c r="H1296" s="220">
        <v>1</v>
      </c>
      <c r="I1296" s="221"/>
      <c r="J1296" s="222">
        <f>ROUND(I1296*H1296,2)</f>
        <v>0</v>
      </c>
      <c r="K1296" s="218" t="s">
        <v>280</v>
      </c>
      <c r="L1296" s="47"/>
      <c r="M1296" s="223" t="s">
        <v>21</v>
      </c>
      <c r="N1296" s="224" t="s">
        <v>43</v>
      </c>
      <c r="O1296" s="87"/>
      <c r="P1296" s="225">
        <f>O1296*H1296</f>
        <v>0</v>
      </c>
      <c r="Q1296" s="225">
        <v>0.10000000000000001</v>
      </c>
      <c r="R1296" s="225">
        <f>Q1296*H1296</f>
        <v>0.10000000000000001</v>
      </c>
      <c r="S1296" s="225">
        <v>0</v>
      </c>
      <c r="T1296" s="226">
        <f>S1296*H1296</f>
        <v>0</v>
      </c>
      <c r="U1296" s="41"/>
      <c r="V1296" s="41"/>
      <c r="W1296" s="41"/>
      <c r="X1296" s="41"/>
      <c r="Y1296" s="41"/>
      <c r="Z1296" s="41"/>
      <c r="AA1296" s="41"/>
      <c r="AB1296" s="41"/>
      <c r="AC1296" s="41"/>
      <c r="AD1296" s="41"/>
      <c r="AE1296" s="41"/>
      <c r="AR1296" s="227" t="s">
        <v>308</v>
      </c>
      <c r="AT1296" s="227" t="s">
        <v>178</v>
      </c>
      <c r="AU1296" s="227" t="s">
        <v>82</v>
      </c>
      <c r="AY1296" s="20" t="s">
        <v>176</v>
      </c>
      <c r="BE1296" s="228">
        <f>IF(N1296="základní",J1296,0)</f>
        <v>0</v>
      </c>
      <c r="BF1296" s="228">
        <f>IF(N1296="snížená",J1296,0)</f>
        <v>0</v>
      </c>
      <c r="BG1296" s="228">
        <f>IF(N1296="zákl. přenesená",J1296,0)</f>
        <v>0</v>
      </c>
      <c r="BH1296" s="228">
        <f>IF(N1296="sníž. přenesená",J1296,0)</f>
        <v>0</v>
      </c>
      <c r="BI1296" s="228">
        <f>IF(N1296="nulová",J1296,0)</f>
        <v>0</v>
      </c>
      <c r="BJ1296" s="20" t="s">
        <v>80</v>
      </c>
      <c r="BK1296" s="228">
        <f>ROUND(I1296*H1296,2)</f>
        <v>0</v>
      </c>
      <c r="BL1296" s="20" t="s">
        <v>308</v>
      </c>
      <c r="BM1296" s="227" t="s">
        <v>2232</v>
      </c>
    </row>
    <row r="1297" s="2" customFormat="1" ht="55.5" customHeight="1">
      <c r="A1297" s="41"/>
      <c r="B1297" s="42"/>
      <c r="C1297" s="216" t="s">
        <v>2233</v>
      </c>
      <c r="D1297" s="216" t="s">
        <v>178</v>
      </c>
      <c r="E1297" s="217" t="s">
        <v>2234</v>
      </c>
      <c r="F1297" s="218" t="s">
        <v>2235</v>
      </c>
      <c r="G1297" s="219" t="s">
        <v>195</v>
      </c>
      <c r="H1297" s="220">
        <v>1</v>
      </c>
      <c r="I1297" s="221"/>
      <c r="J1297" s="222">
        <f>ROUND(I1297*H1297,2)</f>
        <v>0</v>
      </c>
      <c r="K1297" s="218" t="s">
        <v>280</v>
      </c>
      <c r="L1297" s="47"/>
      <c r="M1297" s="223" t="s">
        <v>21</v>
      </c>
      <c r="N1297" s="224" t="s">
        <v>43</v>
      </c>
      <c r="O1297" s="87"/>
      <c r="P1297" s="225">
        <f>O1297*H1297</f>
        <v>0</v>
      </c>
      <c r="Q1297" s="225">
        <v>0.10000000000000001</v>
      </c>
      <c r="R1297" s="225">
        <f>Q1297*H1297</f>
        <v>0.10000000000000001</v>
      </c>
      <c r="S1297" s="225">
        <v>0</v>
      </c>
      <c r="T1297" s="226">
        <f>S1297*H1297</f>
        <v>0</v>
      </c>
      <c r="U1297" s="41"/>
      <c r="V1297" s="41"/>
      <c r="W1297" s="41"/>
      <c r="X1297" s="41"/>
      <c r="Y1297" s="41"/>
      <c r="Z1297" s="41"/>
      <c r="AA1297" s="41"/>
      <c r="AB1297" s="41"/>
      <c r="AC1297" s="41"/>
      <c r="AD1297" s="41"/>
      <c r="AE1297" s="41"/>
      <c r="AR1297" s="227" t="s">
        <v>308</v>
      </c>
      <c r="AT1297" s="227" t="s">
        <v>178</v>
      </c>
      <c r="AU1297" s="227" t="s">
        <v>82</v>
      </c>
      <c r="AY1297" s="20" t="s">
        <v>176</v>
      </c>
      <c r="BE1297" s="228">
        <f>IF(N1297="základní",J1297,0)</f>
        <v>0</v>
      </c>
      <c r="BF1297" s="228">
        <f>IF(N1297="snížená",J1297,0)</f>
        <v>0</v>
      </c>
      <c r="BG1297" s="228">
        <f>IF(N1297="zákl. přenesená",J1297,0)</f>
        <v>0</v>
      </c>
      <c r="BH1297" s="228">
        <f>IF(N1297="sníž. přenesená",J1297,0)</f>
        <v>0</v>
      </c>
      <c r="BI1297" s="228">
        <f>IF(N1297="nulová",J1297,0)</f>
        <v>0</v>
      </c>
      <c r="BJ1297" s="20" t="s">
        <v>80</v>
      </c>
      <c r="BK1297" s="228">
        <f>ROUND(I1297*H1297,2)</f>
        <v>0</v>
      </c>
      <c r="BL1297" s="20" t="s">
        <v>308</v>
      </c>
      <c r="BM1297" s="227" t="s">
        <v>2236</v>
      </c>
    </row>
    <row r="1298" s="2" customFormat="1">
      <c r="A1298" s="41"/>
      <c r="B1298" s="42"/>
      <c r="C1298" s="43"/>
      <c r="D1298" s="236" t="s">
        <v>2187</v>
      </c>
      <c r="E1298" s="43"/>
      <c r="F1298" s="293" t="s">
        <v>2188</v>
      </c>
      <c r="G1298" s="43"/>
      <c r="H1298" s="43"/>
      <c r="I1298" s="231"/>
      <c r="J1298" s="43"/>
      <c r="K1298" s="43"/>
      <c r="L1298" s="47"/>
      <c r="M1298" s="232"/>
      <c r="N1298" s="233"/>
      <c r="O1298" s="87"/>
      <c r="P1298" s="87"/>
      <c r="Q1298" s="87"/>
      <c r="R1298" s="87"/>
      <c r="S1298" s="87"/>
      <c r="T1298" s="88"/>
      <c r="U1298" s="41"/>
      <c r="V1298" s="41"/>
      <c r="W1298" s="41"/>
      <c r="X1298" s="41"/>
      <c r="Y1298" s="41"/>
      <c r="Z1298" s="41"/>
      <c r="AA1298" s="41"/>
      <c r="AB1298" s="41"/>
      <c r="AC1298" s="41"/>
      <c r="AD1298" s="41"/>
      <c r="AE1298" s="41"/>
      <c r="AT1298" s="20" t="s">
        <v>2187</v>
      </c>
      <c r="AU1298" s="20" t="s">
        <v>82</v>
      </c>
    </row>
    <row r="1299" s="2" customFormat="1" ht="49.05" customHeight="1">
      <c r="A1299" s="41"/>
      <c r="B1299" s="42"/>
      <c r="C1299" s="216" t="s">
        <v>2237</v>
      </c>
      <c r="D1299" s="216" t="s">
        <v>178</v>
      </c>
      <c r="E1299" s="217" t="s">
        <v>2238</v>
      </c>
      <c r="F1299" s="218" t="s">
        <v>2239</v>
      </c>
      <c r="G1299" s="219" t="s">
        <v>195</v>
      </c>
      <c r="H1299" s="220">
        <v>1</v>
      </c>
      <c r="I1299" s="221"/>
      <c r="J1299" s="222">
        <f>ROUND(I1299*H1299,2)</f>
        <v>0</v>
      </c>
      <c r="K1299" s="218" t="s">
        <v>280</v>
      </c>
      <c r="L1299" s="47"/>
      <c r="M1299" s="223" t="s">
        <v>21</v>
      </c>
      <c r="N1299" s="224" t="s">
        <v>43</v>
      </c>
      <c r="O1299" s="87"/>
      <c r="P1299" s="225">
        <f>O1299*H1299</f>
        <v>0</v>
      </c>
      <c r="Q1299" s="225">
        <v>0.10000000000000001</v>
      </c>
      <c r="R1299" s="225">
        <f>Q1299*H1299</f>
        <v>0.10000000000000001</v>
      </c>
      <c r="S1299" s="225">
        <v>0</v>
      </c>
      <c r="T1299" s="226">
        <f>S1299*H1299</f>
        <v>0</v>
      </c>
      <c r="U1299" s="41"/>
      <c r="V1299" s="41"/>
      <c r="W1299" s="41"/>
      <c r="X1299" s="41"/>
      <c r="Y1299" s="41"/>
      <c r="Z1299" s="41"/>
      <c r="AA1299" s="41"/>
      <c r="AB1299" s="41"/>
      <c r="AC1299" s="41"/>
      <c r="AD1299" s="41"/>
      <c r="AE1299" s="41"/>
      <c r="AR1299" s="227" t="s">
        <v>308</v>
      </c>
      <c r="AT1299" s="227" t="s">
        <v>178</v>
      </c>
      <c r="AU1299" s="227" t="s">
        <v>82</v>
      </c>
      <c r="AY1299" s="20" t="s">
        <v>176</v>
      </c>
      <c r="BE1299" s="228">
        <f>IF(N1299="základní",J1299,0)</f>
        <v>0</v>
      </c>
      <c r="BF1299" s="228">
        <f>IF(N1299="snížená",J1299,0)</f>
        <v>0</v>
      </c>
      <c r="BG1299" s="228">
        <f>IF(N1299="zákl. přenesená",J1299,0)</f>
        <v>0</v>
      </c>
      <c r="BH1299" s="228">
        <f>IF(N1299="sníž. přenesená",J1299,0)</f>
        <v>0</v>
      </c>
      <c r="BI1299" s="228">
        <f>IF(N1299="nulová",J1299,0)</f>
        <v>0</v>
      </c>
      <c r="BJ1299" s="20" t="s">
        <v>80</v>
      </c>
      <c r="BK1299" s="228">
        <f>ROUND(I1299*H1299,2)</f>
        <v>0</v>
      </c>
      <c r="BL1299" s="20" t="s">
        <v>308</v>
      </c>
      <c r="BM1299" s="227" t="s">
        <v>2240</v>
      </c>
    </row>
    <row r="1300" s="2" customFormat="1" ht="44.25" customHeight="1">
      <c r="A1300" s="41"/>
      <c r="B1300" s="42"/>
      <c r="C1300" s="216" t="s">
        <v>2241</v>
      </c>
      <c r="D1300" s="216" t="s">
        <v>178</v>
      </c>
      <c r="E1300" s="217" t="s">
        <v>2242</v>
      </c>
      <c r="F1300" s="218" t="s">
        <v>2243</v>
      </c>
      <c r="G1300" s="219" t="s">
        <v>195</v>
      </c>
      <c r="H1300" s="220">
        <v>1</v>
      </c>
      <c r="I1300" s="221"/>
      <c r="J1300" s="222">
        <f>ROUND(I1300*H1300,2)</f>
        <v>0</v>
      </c>
      <c r="K1300" s="218" t="s">
        <v>280</v>
      </c>
      <c r="L1300" s="47"/>
      <c r="M1300" s="223" t="s">
        <v>21</v>
      </c>
      <c r="N1300" s="224" t="s">
        <v>43</v>
      </c>
      <c r="O1300" s="87"/>
      <c r="P1300" s="225">
        <f>O1300*H1300</f>
        <v>0</v>
      </c>
      <c r="Q1300" s="225">
        <v>0.10000000000000001</v>
      </c>
      <c r="R1300" s="225">
        <f>Q1300*H1300</f>
        <v>0.10000000000000001</v>
      </c>
      <c r="S1300" s="225">
        <v>0</v>
      </c>
      <c r="T1300" s="226">
        <f>S1300*H1300</f>
        <v>0</v>
      </c>
      <c r="U1300" s="41"/>
      <c r="V1300" s="41"/>
      <c r="W1300" s="41"/>
      <c r="X1300" s="41"/>
      <c r="Y1300" s="41"/>
      <c r="Z1300" s="41"/>
      <c r="AA1300" s="41"/>
      <c r="AB1300" s="41"/>
      <c r="AC1300" s="41"/>
      <c r="AD1300" s="41"/>
      <c r="AE1300" s="41"/>
      <c r="AR1300" s="227" t="s">
        <v>308</v>
      </c>
      <c r="AT1300" s="227" t="s">
        <v>178</v>
      </c>
      <c r="AU1300" s="227" t="s">
        <v>82</v>
      </c>
      <c r="AY1300" s="20" t="s">
        <v>176</v>
      </c>
      <c r="BE1300" s="228">
        <f>IF(N1300="základní",J1300,0)</f>
        <v>0</v>
      </c>
      <c r="BF1300" s="228">
        <f>IF(N1300="snížená",J1300,0)</f>
        <v>0</v>
      </c>
      <c r="BG1300" s="228">
        <f>IF(N1300="zákl. přenesená",J1300,0)</f>
        <v>0</v>
      </c>
      <c r="BH1300" s="228">
        <f>IF(N1300="sníž. přenesená",J1300,0)</f>
        <v>0</v>
      </c>
      <c r="BI1300" s="228">
        <f>IF(N1300="nulová",J1300,0)</f>
        <v>0</v>
      </c>
      <c r="BJ1300" s="20" t="s">
        <v>80</v>
      </c>
      <c r="BK1300" s="228">
        <f>ROUND(I1300*H1300,2)</f>
        <v>0</v>
      </c>
      <c r="BL1300" s="20" t="s">
        <v>308</v>
      </c>
      <c r="BM1300" s="227" t="s">
        <v>2244</v>
      </c>
    </row>
    <row r="1301" s="2" customFormat="1" ht="37.8" customHeight="1">
      <c r="A1301" s="41"/>
      <c r="B1301" s="42"/>
      <c r="C1301" s="216" t="s">
        <v>2245</v>
      </c>
      <c r="D1301" s="216" t="s">
        <v>178</v>
      </c>
      <c r="E1301" s="217" t="s">
        <v>2246</v>
      </c>
      <c r="F1301" s="218" t="s">
        <v>2247</v>
      </c>
      <c r="G1301" s="219" t="s">
        <v>195</v>
      </c>
      <c r="H1301" s="220">
        <v>1</v>
      </c>
      <c r="I1301" s="221"/>
      <c r="J1301" s="222">
        <f>ROUND(I1301*H1301,2)</f>
        <v>0</v>
      </c>
      <c r="K1301" s="218" t="s">
        <v>280</v>
      </c>
      <c r="L1301" s="47"/>
      <c r="M1301" s="223" t="s">
        <v>21</v>
      </c>
      <c r="N1301" s="224" t="s">
        <v>43</v>
      </c>
      <c r="O1301" s="87"/>
      <c r="P1301" s="225">
        <f>O1301*H1301</f>
        <v>0</v>
      </c>
      <c r="Q1301" s="225">
        <v>0.10000000000000001</v>
      </c>
      <c r="R1301" s="225">
        <f>Q1301*H1301</f>
        <v>0.10000000000000001</v>
      </c>
      <c r="S1301" s="225">
        <v>0</v>
      </c>
      <c r="T1301" s="226">
        <f>S1301*H1301</f>
        <v>0</v>
      </c>
      <c r="U1301" s="41"/>
      <c r="V1301" s="41"/>
      <c r="W1301" s="41"/>
      <c r="X1301" s="41"/>
      <c r="Y1301" s="41"/>
      <c r="Z1301" s="41"/>
      <c r="AA1301" s="41"/>
      <c r="AB1301" s="41"/>
      <c r="AC1301" s="41"/>
      <c r="AD1301" s="41"/>
      <c r="AE1301" s="41"/>
      <c r="AR1301" s="227" t="s">
        <v>308</v>
      </c>
      <c r="AT1301" s="227" t="s">
        <v>178</v>
      </c>
      <c r="AU1301" s="227" t="s">
        <v>82</v>
      </c>
      <c r="AY1301" s="20" t="s">
        <v>176</v>
      </c>
      <c r="BE1301" s="228">
        <f>IF(N1301="základní",J1301,0)</f>
        <v>0</v>
      </c>
      <c r="BF1301" s="228">
        <f>IF(N1301="snížená",J1301,0)</f>
        <v>0</v>
      </c>
      <c r="BG1301" s="228">
        <f>IF(N1301="zákl. přenesená",J1301,0)</f>
        <v>0</v>
      </c>
      <c r="BH1301" s="228">
        <f>IF(N1301="sníž. přenesená",J1301,0)</f>
        <v>0</v>
      </c>
      <c r="BI1301" s="228">
        <f>IF(N1301="nulová",J1301,0)</f>
        <v>0</v>
      </c>
      <c r="BJ1301" s="20" t="s">
        <v>80</v>
      </c>
      <c r="BK1301" s="228">
        <f>ROUND(I1301*H1301,2)</f>
        <v>0</v>
      </c>
      <c r="BL1301" s="20" t="s">
        <v>308</v>
      </c>
      <c r="BM1301" s="227" t="s">
        <v>2248</v>
      </c>
    </row>
    <row r="1302" s="2" customFormat="1" ht="37.8" customHeight="1">
      <c r="A1302" s="41"/>
      <c r="B1302" s="42"/>
      <c r="C1302" s="216" t="s">
        <v>2249</v>
      </c>
      <c r="D1302" s="216" t="s">
        <v>178</v>
      </c>
      <c r="E1302" s="217" t="s">
        <v>2250</v>
      </c>
      <c r="F1302" s="218" t="s">
        <v>2251</v>
      </c>
      <c r="G1302" s="219" t="s">
        <v>195</v>
      </c>
      <c r="H1302" s="220">
        <v>1</v>
      </c>
      <c r="I1302" s="221"/>
      <c r="J1302" s="222">
        <f>ROUND(I1302*H1302,2)</f>
        <v>0</v>
      </c>
      <c r="K1302" s="218" t="s">
        <v>280</v>
      </c>
      <c r="L1302" s="47"/>
      <c r="M1302" s="223" t="s">
        <v>21</v>
      </c>
      <c r="N1302" s="224" t="s">
        <v>43</v>
      </c>
      <c r="O1302" s="87"/>
      <c r="P1302" s="225">
        <f>O1302*H1302</f>
        <v>0</v>
      </c>
      <c r="Q1302" s="225">
        <v>0.10000000000000001</v>
      </c>
      <c r="R1302" s="225">
        <f>Q1302*H1302</f>
        <v>0.10000000000000001</v>
      </c>
      <c r="S1302" s="225">
        <v>0</v>
      </c>
      <c r="T1302" s="226">
        <f>S1302*H1302</f>
        <v>0</v>
      </c>
      <c r="U1302" s="41"/>
      <c r="V1302" s="41"/>
      <c r="W1302" s="41"/>
      <c r="X1302" s="41"/>
      <c r="Y1302" s="41"/>
      <c r="Z1302" s="41"/>
      <c r="AA1302" s="41"/>
      <c r="AB1302" s="41"/>
      <c r="AC1302" s="41"/>
      <c r="AD1302" s="41"/>
      <c r="AE1302" s="41"/>
      <c r="AR1302" s="227" t="s">
        <v>308</v>
      </c>
      <c r="AT1302" s="227" t="s">
        <v>178</v>
      </c>
      <c r="AU1302" s="227" t="s">
        <v>82</v>
      </c>
      <c r="AY1302" s="20" t="s">
        <v>176</v>
      </c>
      <c r="BE1302" s="228">
        <f>IF(N1302="základní",J1302,0)</f>
        <v>0</v>
      </c>
      <c r="BF1302" s="228">
        <f>IF(N1302="snížená",J1302,0)</f>
        <v>0</v>
      </c>
      <c r="BG1302" s="228">
        <f>IF(N1302="zákl. přenesená",J1302,0)</f>
        <v>0</v>
      </c>
      <c r="BH1302" s="228">
        <f>IF(N1302="sníž. přenesená",J1302,0)</f>
        <v>0</v>
      </c>
      <c r="BI1302" s="228">
        <f>IF(N1302="nulová",J1302,0)</f>
        <v>0</v>
      </c>
      <c r="BJ1302" s="20" t="s">
        <v>80</v>
      </c>
      <c r="BK1302" s="228">
        <f>ROUND(I1302*H1302,2)</f>
        <v>0</v>
      </c>
      <c r="BL1302" s="20" t="s">
        <v>308</v>
      </c>
      <c r="BM1302" s="227" t="s">
        <v>2252</v>
      </c>
    </row>
    <row r="1303" s="2" customFormat="1" ht="37.8" customHeight="1">
      <c r="A1303" s="41"/>
      <c r="B1303" s="42"/>
      <c r="C1303" s="216" t="s">
        <v>2253</v>
      </c>
      <c r="D1303" s="216" t="s">
        <v>178</v>
      </c>
      <c r="E1303" s="217" t="s">
        <v>2254</v>
      </c>
      <c r="F1303" s="218" t="s">
        <v>2255</v>
      </c>
      <c r="G1303" s="219" t="s">
        <v>195</v>
      </c>
      <c r="H1303" s="220">
        <v>1</v>
      </c>
      <c r="I1303" s="221"/>
      <c r="J1303" s="222">
        <f>ROUND(I1303*H1303,2)</f>
        <v>0</v>
      </c>
      <c r="K1303" s="218" t="s">
        <v>280</v>
      </c>
      <c r="L1303" s="47"/>
      <c r="M1303" s="223" t="s">
        <v>21</v>
      </c>
      <c r="N1303" s="224" t="s">
        <v>43</v>
      </c>
      <c r="O1303" s="87"/>
      <c r="P1303" s="225">
        <f>O1303*H1303</f>
        <v>0</v>
      </c>
      <c r="Q1303" s="225">
        <v>0.10000000000000001</v>
      </c>
      <c r="R1303" s="225">
        <f>Q1303*H1303</f>
        <v>0.10000000000000001</v>
      </c>
      <c r="S1303" s="225">
        <v>0</v>
      </c>
      <c r="T1303" s="226">
        <f>S1303*H1303</f>
        <v>0</v>
      </c>
      <c r="U1303" s="41"/>
      <c r="V1303" s="41"/>
      <c r="W1303" s="41"/>
      <c r="X1303" s="41"/>
      <c r="Y1303" s="41"/>
      <c r="Z1303" s="41"/>
      <c r="AA1303" s="41"/>
      <c r="AB1303" s="41"/>
      <c r="AC1303" s="41"/>
      <c r="AD1303" s="41"/>
      <c r="AE1303" s="41"/>
      <c r="AR1303" s="227" t="s">
        <v>308</v>
      </c>
      <c r="AT1303" s="227" t="s">
        <v>178</v>
      </c>
      <c r="AU1303" s="227" t="s">
        <v>82</v>
      </c>
      <c r="AY1303" s="20" t="s">
        <v>176</v>
      </c>
      <c r="BE1303" s="228">
        <f>IF(N1303="základní",J1303,0)</f>
        <v>0</v>
      </c>
      <c r="BF1303" s="228">
        <f>IF(N1303="snížená",J1303,0)</f>
        <v>0</v>
      </c>
      <c r="BG1303" s="228">
        <f>IF(N1303="zákl. přenesená",J1303,0)</f>
        <v>0</v>
      </c>
      <c r="BH1303" s="228">
        <f>IF(N1303="sníž. přenesená",J1303,0)</f>
        <v>0</v>
      </c>
      <c r="BI1303" s="228">
        <f>IF(N1303="nulová",J1303,0)</f>
        <v>0</v>
      </c>
      <c r="BJ1303" s="20" t="s">
        <v>80</v>
      </c>
      <c r="BK1303" s="228">
        <f>ROUND(I1303*H1303,2)</f>
        <v>0</v>
      </c>
      <c r="BL1303" s="20" t="s">
        <v>308</v>
      </c>
      <c r="BM1303" s="227" t="s">
        <v>2256</v>
      </c>
    </row>
    <row r="1304" s="2" customFormat="1" ht="37.8" customHeight="1">
      <c r="A1304" s="41"/>
      <c r="B1304" s="42"/>
      <c r="C1304" s="216" t="s">
        <v>2257</v>
      </c>
      <c r="D1304" s="216" t="s">
        <v>178</v>
      </c>
      <c r="E1304" s="217" t="s">
        <v>2258</v>
      </c>
      <c r="F1304" s="218" t="s">
        <v>2259</v>
      </c>
      <c r="G1304" s="219" t="s">
        <v>195</v>
      </c>
      <c r="H1304" s="220">
        <v>2</v>
      </c>
      <c r="I1304" s="221"/>
      <c r="J1304" s="222">
        <f>ROUND(I1304*H1304,2)</f>
        <v>0</v>
      </c>
      <c r="K1304" s="218" t="s">
        <v>280</v>
      </c>
      <c r="L1304" s="47"/>
      <c r="M1304" s="223" t="s">
        <v>21</v>
      </c>
      <c r="N1304" s="224" t="s">
        <v>43</v>
      </c>
      <c r="O1304" s="87"/>
      <c r="P1304" s="225">
        <f>O1304*H1304</f>
        <v>0</v>
      </c>
      <c r="Q1304" s="225">
        <v>0.10000000000000001</v>
      </c>
      <c r="R1304" s="225">
        <f>Q1304*H1304</f>
        <v>0.20000000000000001</v>
      </c>
      <c r="S1304" s="225">
        <v>0</v>
      </c>
      <c r="T1304" s="226">
        <f>S1304*H1304</f>
        <v>0</v>
      </c>
      <c r="U1304" s="41"/>
      <c r="V1304" s="41"/>
      <c r="W1304" s="41"/>
      <c r="X1304" s="41"/>
      <c r="Y1304" s="41"/>
      <c r="Z1304" s="41"/>
      <c r="AA1304" s="41"/>
      <c r="AB1304" s="41"/>
      <c r="AC1304" s="41"/>
      <c r="AD1304" s="41"/>
      <c r="AE1304" s="41"/>
      <c r="AR1304" s="227" t="s">
        <v>308</v>
      </c>
      <c r="AT1304" s="227" t="s">
        <v>178</v>
      </c>
      <c r="AU1304" s="227" t="s">
        <v>82</v>
      </c>
      <c r="AY1304" s="20" t="s">
        <v>176</v>
      </c>
      <c r="BE1304" s="228">
        <f>IF(N1304="základní",J1304,0)</f>
        <v>0</v>
      </c>
      <c r="BF1304" s="228">
        <f>IF(N1304="snížená",J1304,0)</f>
        <v>0</v>
      </c>
      <c r="BG1304" s="228">
        <f>IF(N1304="zákl. přenesená",J1304,0)</f>
        <v>0</v>
      </c>
      <c r="BH1304" s="228">
        <f>IF(N1304="sníž. přenesená",J1304,0)</f>
        <v>0</v>
      </c>
      <c r="BI1304" s="228">
        <f>IF(N1304="nulová",J1304,0)</f>
        <v>0</v>
      </c>
      <c r="BJ1304" s="20" t="s">
        <v>80</v>
      </c>
      <c r="BK1304" s="228">
        <f>ROUND(I1304*H1304,2)</f>
        <v>0</v>
      </c>
      <c r="BL1304" s="20" t="s">
        <v>308</v>
      </c>
      <c r="BM1304" s="227" t="s">
        <v>2260</v>
      </c>
    </row>
    <row r="1305" s="2" customFormat="1" ht="49.05" customHeight="1">
      <c r="A1305" s="41"/>
      <c r="B1305" s="42"/>
      <c r="C1305" s="216" t="s">
        <v>2261</v>
      </c>
      <c r="D1305" s="216" t="s">
        <v>178</v>
      </c>
      <c r="E1305" s="217" t="s">
        <v>2262</v>
      </c>
      <c r="F1305" s="218" t="s">
        <v>2263</v>
      </c>
      <c r="G1305" s="219" t="s">
        <v>195</v>
      </c>
      <c r="H1305" s="220">
        <v>7</v>
      </c>
      <c r="I1305" s="221"/>
      <c r="J1305" s="222">
        <f>ROUND(I1305*H1305,2)</f>
        <v>0</v>
      </c>
      <c r="K1305" s="218" t="s">
        <v>280</v>
      </c>
      <c r="L1305" s="47"/>
      <c r="M1305" s="223" t="s">
        <v>21</v>
      </c>
      <c r="N1305" s="224" t="s">
        <v>43</v>
      </c>
      <c r="O1305" s="87"/>
      <c r="P1305" s="225">
        <f>O1305*H1305</f>
        <v>0</v>
      </c>
      <c r="Q1305" s="225">
        <v>0.10000000000000001</v>
      </c>
      <c r="R1305" s="225">
        <f>Q1305*H1305</f>
        <v>0.70000000000000007</v>
      </c>
      <c r="S1305" s="225">
        <v>0</v>
      </c>
      <c r="T1305" s="226">
        <f>S1305*H1305</f>
        <v>0</v>
      </c>
      <c r="U1305" s="41"/>
      <c r="V1305" s="41"/>
      <c r="W1305" s="41"/>
      <c r="X1305" s="41"/>
      <c r="Y1305" s="41"/>
      <c r="Z1305" s="41"/>
      <c r="AA1305" s="41"/>
      <c r="AB1305" s="41"/>
      <c r="AC1305" s="41"/>
      <c r="AD1305" s="41"/>
      <c r="AE1305" s="41"/>
      <c r="AR1305" s="227" t="s">
        <v>308</v>
      </c>
      <c r="AT1305" s="227" t="s">
        <v>178</v>
      </c>
      <c r="AU1305" s="227" t="s">
        <v>82</v>
      </c>
      <c r="AY1305" s="20" t="s">
        <v>176</v>
      </c>
      <c r="BE1305" s="228">
        <f>IF(N1305="základní",J1305,0)</f>
        <v>0</v>
      </c>
      <c r="BF1305" s="228">
        <f>IF(N1305="snížená",J1305,0)</f>
        <v>0</v>
      </c>
      <c r="BG1305" s="228">
        <f>IF(N1305="zákl. přenesená",J1305,0)</f>
        <v>0</v>
      </c>
      <c r="BH1305" s="228">
        <f>IF(N1305="sníž. přenesená",J1305,0)</f>
        <v>0</v>
      </c>
      <c r="BI1305" s="228">
        <f>IF(N1305="nulová",J1305,0)</f>
        <v>0</v>
      </c>
      <c r="BJ1305" s="20" t="s">
        <v>80</v>
      </c>
      <c r="BK1305" s="228">
        <f>ROUND(I1305*H1305,2)</f>
        <v>0</v>
      </c>
      <c r="BL1305" s="20" t="s">
        <v>308</v>
      </c>
      <c r="BM1305" s="227" t="s">
        <v>2264</v>
      </c>
    </row>
    <row r="1306" s="2" customFormat="1" ht="44.25" customHeight="1">
      <c r="A1306" s="41"/>
      <c r="B1306" s="42"/>
      <c r="C1306" s="216" t="s">
        <v>2265</v>
      </c>
      <c r="D1306" s="216" t="s">
        <v>178</v>
      </c>
      <c r="E1306" s="217" t="s">
        <v>2266</v>
      </c>
      <c r="F1306" s="218" t="s">
        <v>2267</v>
      </c>
      <c r="G1306" s="219" t="s">
        <v>195</v>
      </c>
      <c r="H1306" s="220">
        <v>4</v>
      </c>
      <c r="I1306" s="221"/>
      <c r="J1306" s="222">
        <f>ROUND(I1306*H1306,2)</f>
        <v>0</v>
      </c>
      <c r="K1306" s="218" t="s">
        <v>280</v>
      </c>
      <c r="L1306" s="47"/>
      <c r="M1306" s="223" t="s">
        <v>21</v>
      </c>
      <c r="N1306" s="224" t="s">
        <v>43</v>
      </c>
      <c r="O1306" s="87"/>
      <c r="P1306" s="225">
        <f>O1306*H1306</f>
        <v>0</v>
      </c>
      <c r="Q1306" s="225">
        <v>0.10000000000000001</v>
      </c>
      <c r="R1306" s="225">
        <f>Q1306*H1306</f>
        <v>0.40000000000000002</v>
      </c>
      <c r="S1306" s="225">
        <v>0</v>
      </c>
      <c r="T1306" s="226">
        <f>S1306*H1306</f>
        <v>0</v>
      </c>
      <c r="U1306" s="41"/>
      <c r="V1306" s="41"/>
      <c r="W1306" s="41"/>
      <c r="X1306" s="41"/>
      <c r="Y1306" s="41"/>
      <c r="Z1306" s="41"/>
      <c r="AA1306" s="41"/>
      <c r="AB1306" s="41"/>
      <c r="AC1306" s="41"/>
      <c r="AD1306" s="41"/>
      <c r="AE1306" s="41"/>
      <c r="AR1306" s="227" t="s">
        <v>308</v>
      </c>
      <c r="AT1306" s="227" t="s">
        <v>178</v>
      </c>
      <c r="AU1306" s="227" t="s">
        <v>82</v>
      </c>
      <c r="AY1306" s="20" t="s">
        <v>176</v>
      </c>
      <c r="BE1306" s="228">
        <f>IF(N1306="základní",J1306,0)</f>
        <v>0</v>
      </c>
      <c r="BF1306" s="228">
        <f>IF(N1306="snížená",J1306,0)</f>
        <v>0</v>
      </c>
      <c r="BG1306" s="228">
        <f>IF(N1306="zákl. přenesená",J1306,0)</f>
        <v>0</v>
      </c>
      <c r="BH1306" s="228">
        <f>IF(N1306="sníž. přenesená",J1306,0)</f>
        <v>0</v>
      </c>
      <c r="BI1306" s="228">
        <f>IF(N1306="nulová",J1306,0)</f>
        <v>0</v>
      </c>
      <c r="BJ1306" s="20" t="s">
        <v>80</v>
      </c>
      <c r="BK1306" s="228">
        <f>ROUND(I1306*H1306,2)</f>
        <v>0</v>
      </c>
      <c r="BL1306" s="20" t="s">
        <v>308</v>
      </c>
      <c r="BM1306" s="227" t="s">
        <v>2268</v>
      </c>
    </row>
    <row r="1307" s="2" customFormat="1" ht="44.25" customHeight="1">
      <c r="A1307" s="41"/>
      <c r="B1307" s="42"/>
      <c r="C1307" s="216" t="s">
        <v>2269</v>
      </c>
      <c r="D1307" s="216" t="s">
        <v>178</v>
      </c>
      <c r="E1307" s="217" t="s">
        <v>2270</v>
      </c>
      <c r="F1307" s="218" t="s">
        <v>2271</v>
      </c>
      <c r="G1307" s="219" t="s">
        <v>195</v>
      </c>
      <c r="H1307" s="220">
        <v>5</v>
      </c>
      <c r="I1307" s="221"/>
      <c r="J1307" s="222">
        <f>ROUND(I1307*H1307,2)</f>
        <v>0</v>
      </c>
      <c r="K1307" s="218" t="s">
        <v>280</v>
      </c>
      <c r="L1307" s="47"/>
      <c r="M1307" s="223" t="s">
        <v>21</v>
      </c>
      <c r="N1307" s="224" t="s">
        <v>43</v>
      </c>
      <c r="O1307" s="87"/>
      <c r="P1307" s="225">
        <f>O1307*H1307</f>
        <v>0</v>
      </c>
      <c r="Q1307" s="225">
        <v>0.10000000000000001</v>
      </c>
      <c r="R1307" s="225">
        <f>Q1307*H1307</f>
        <v>0.5</v>
      </c>
      <c r="S1307" s="225">
        <v>0</v>
      </c>
      <c r="T1307" s="226">
        <f>S1307*H1307</f>
        <v>0</v>
      </c>
      <c r="U1307" s="41"/>
      <c r="V1307" s="41"/>
      <c r="W1307" s="41"/>
      <c r="X1307" s="41"/>
      <c r="Y1307" s="41"/>
      <c r="Z1307" s="41"/>
      <c r="AA1307" s="41"/>
      <c r="AB1307" s="41"/>
      <c r="AC1307" s="41"/>
      <c r="AD1307" s="41"/>
      <c r="AE1307" s="41"/>
      <c r="AR1307" s="227" t="s">
        <v>308</v>
      </c>
      <c r="AT1307" s="227" t="s">
        <v>178</v>
      </c>
      <c r="AU1307" s="227" t="s">
        <v>82</v>
      </c>
      <c r="AY1307" s="20" t="s">
        <v>176</v>
      </c>
      <c r="BE1307" s="228">
        <f>IF(N1307="základní",J1307,0)</f>
        <v>0</v>
      </c>
      <c r="BF1307" s="228">
        <f>IF(N1307="snížená",J1307,0)</f>
        <v>0</v>
      </c>
      <c r="BG1307" s="228">
        <f>IF(N1307="zákl. přenesená",J1307,0)</f>
        <v>0</v>
      </c>
      <c r="BH1307" s="228">
        <f>IF(N1307="sníž. přenesená",J1307,0)</f>
        <v>0</v>
      </c>
      <c r="BI1307" s="228">
        <f>IF(N1307="nulová",J1307,0)</f>
        <v>0</v>
      </c>
      <c r="BJ1307" s="20" t="s">
        <v>80</v>
      </c>
      <c r="BK1307" s="228">
        <f>ROUND(I1307*H1307,2)</f>
        <v>0</v>
      </c>
      <c r="BL1307" s="20" t="s">
        <v>308</v>
      </c>
      <c r="BM1307" s="227" t="s">
        <v>2272</v>
      </c>
    </row>
    <row r="1308" s="2" customFormat="1" ht="44.25" customHeight="1">
      <c r="A1308" s="41"/>
      <c r="B1308" s="42"/>
      <c r="C1308" s="216" t="s">
        <v>2273</v>
      </c>
      <c r="D1308" s="216" t="s">
        <v>178</v>
      </c>
      <c r="E1308" s="217" t="s">
        <v>2274</v>
      </c>
      <c r="F1308" s="218" t="s">
        <v>2275</v>
      </c>
      <c r="G1308" s="219" t="s">
        <v>195</v>
      </c>
      <c r="H1308" s="220">
        <v>1</v>
      </c>
      <c r="I1308" s="221"/>
      <c r="J1308" s="222">
        <f>ROUND(I1308*H1308,2)</f>
        <v>0</v>
      </c>
      <c r="K1308" s="218" t="s">
        <v>280</v>
      </c>
      <c r="L1308" s="47"/>
      <c r="M1308" s="223" t="s">
        <v>21</v>
      </c>
      <c r="N1308" s="224" t="s">
        <v>43</v>
      </c>
      <c r="O1308" s="87"/>
      <c r="P1308" s="225">
        <f>O1308*H1308</f>
        <v>0</v>
      </c>
      <c r="Q1308" s="225">
        <v>0.10000000000000001</v>
      </c>
      <c r="R1308" s="225">
        <f>Q1308*H1308</f>
        <v>0.10000000000000001</v>
      </c>
      <c r="S1308" s="225">
        <v>0</v>
      </c>
      <c r="T1308" s="226">
        <f>S1308*H1308</f>
        <v>0</v>
      </c>
      <c r="U1308" s="41"/>
      <c r="V1308" s="41"/>
      <c r="W1308" s="41"/>
      <c r="X1308" s="41"/>
      <c r="Y1308" s="41"/>
      <c r="Z1308" s="41"/>
      <c r="AA1308" s="41"/>
      <c r="AB1308" s="41"/>
      <c r="AC1308" s="41"/>
      <c r="AD1308" s="41"/>
      <c r="AE1308" s="41"/>
      <c r="AR1308" s="227" t="s">
        <v>308</v>
      </c>
      <c r="AT1308" s="227" t="s">
        <v>178</v>
      </c>
      <c r="AU1308" s="227" t="s">
        <v>82</v>
      </c>
      <c r="AY1308" s="20" t="s">
        <v>176</v>
      </c>
      <c r="BE1308" s="228">
        <f>IF(N1308="základní",J1308,0)</f>
        <v>0</v>
      </c>
      <c r="BF1308" s="228">
        <f>IF(N1308="snížená",J1308,0)</f>
        <v>0</v>
      </c>
      <c r="BG1308" s="228">
        <f>IF(N1308="zákl. přenesená",J1308,0)</f>
        <v>0</v>
      </c>
      <c r="BH1308" s="228">
        <f>IF(N1308="sníž. přenesená",J1308,0)</f>
        <v>0</v>
      </c>
      <c r="BI1308" s="228">
        <f>IF(N1308="nulová",J1308,0)</f>
        <v>0</v>
      </c>
      <c r="BJ1308" s="20" t="s">
        <v>80</v>
      </c>
      <c r="BK1308" s="228">
        <f>ROUND(I1308*H1308,2)</f>
        <v>0</v>
      </c>
      <c r="BL1308" s="20" t="s">
        <v>308</v>
      </c>
      <c r="BM1308" s="227" t="s">
        <v>2276</v>
      </c>
    </row>
    <row r="1309" s="2" customFormat="1" ht="49.05" customHeight="1">
      <c r="A1309" s="41"/>
      <c r="B1309" s="42"/>
      <c r="C1309" s="216" t="s">
        <v>2277</v>
      </c>
      <c r="D1309" s="216" t="s">
        <v>178</v>
      </c>
      <c r="E1309" s="217" t="s">
        <v>2278</v>
      </c>
      <c r="F1309" s="218" t="s">
        <v>2279</v>
      </c>
      <c r="G1309" s="219" t="s">
        <v>195</v>
      </c>
      <c r="H1309" s="220">
        <v>1</v>
      </c>
      <c r="I1309" s="221"/>
      <c r="J1309" s="222">
        <f>ROUND(I1309*H1309,2)</f>
        <v>0</v>
      </c>
      <c r="K1309" s="218" t="s">
        <v>280</v>
      </c>
      <c r="L1309" s="47"/>
      <c r="M1309" s="223" t="s">
        <v>21</v>
      </c>
      <c r="N1309" s="224" t="s">
        <v>43</v>
      </c>
      <c r="O1309" s="87"/>
      <c r="P1309" s="225">
        <f>O1309*H1309</f>
        <v>0</v>
      </c>
      <c r="Q1309" s="225">
        <v>0.10000000000000001</v>
      </c>
      <c r="R1309" s="225">
        <f>Q1309*H1309</f>
        <v>0.10000000000000001</v>
      </c>
      <c r="S1309" s="225">
        <v>0</v>
      </c>
      <c r="T1309" s="226">
        <f>S1309*H1309</f>
        <v>0</v>
      </c>
      <c r="U1309" s="41"/>
      <c r="V1309" s="41"/>
      <c r="W1309" s="41"/>
      <c r="X1309" s="41"/>
      <c r="Y1309" s="41"/>
      <c r="Z1309" s="41"/>
      <c r="AA1309" s="41"/>
      <c r="AB1309" s="41"/>
      <c r="AC1309" s="41"/>
      <c r="AD1309" s="41"/>
      <c r="AE1309" s="41"/>
      <c r="AR1309" s="227" t="s">
        <v>308</v>
      </c>
      <c r="AT1309" s="227" t="s">
        <v>178</v>
      </c>
      <c r="AU1309" s="227" t="s">
        <v>82</v>
      </c>
      <c r="AY1309" s="20" t="s">
        <v>176</v>
      </c>
      <c r="BE1309" s="228">
        <f>IF(N1309="základní",J1309,0)</f>
        <v>0</v>
      </c>
      <c r="BF1309" s="228">
        <f>IF(N1309="snížená",J1309,0)</f>
        <v>0</v>
      </c>
      <c r="BG1309" s="228">
        <f>IF(N1309="zákl. přenesená",J1309,0)</f>
        <v>0</v>
      </c>
      <c r="BH1309" s="228">
        <f>IF(N1309="sníž. přenesená",J1309,0)</f>
        <v>0</v>
      </c>
      <c r="BI1309" s="228">
        <f>IF(N1309="nulová",J1309,0)</f>
        <v>0</v>
      </c>
      <c r="BJ1309" s="20" t="s">
        <v>80</v>
      </c>
      <c r="BK1309" s="228">
        <f>ROUND(I1309*H1309,2)</f>
        <v>0</v>
      </c>
      <c r="BL1309" s="20" t="s">
        <v>308</v>
      </c>
      <c r="BM1309" s="227" t="s">
        <v>2280</v>
      </c>
    </row>
    <row r="1310" s="2" customFormat="1">
      <c r="A1310" s="41"/>
      <c r="B1310" s="42"/>
      <c r="C1310" s="43"/>
      <c r="D1310" s="236" t="s">
        <v>2187</v>
      </c>
      <c r="E1310" s="43"/>
      <c r="F1310" s="293" t="s">
        <v>2188</v>
      </c>
      <c r="G1310" s="43"/>
      <c r="H1310" s="43"/>
      <c r="I1310" s="231"/>
      <c r="J1310" s="43"/>
      <c r="K1310" s="43"/>
      <c r="L1310" s="47"/>
      <c r="M1310" s="232"/>
      <c r="N1310" s="233"/>
      <c r="O1310" s="87"/>
      <c r="P1310" s="87"/>
      <c r="Q1310" s="87"/>
      <c r="R1310" s="87"/>
      <c r="S1310" s="87"/>
      <c r="T1310" s="88"/>
      <c r="U1310" s="41"/>
      <c r="V1310" s="41"/>
      <c r="W1310" s="41"/>
      <c r="X1310" s="41"/>
      <c r="Y1310" s="41"/>
      <c r="Z1310" s="41"/>
      <c r="AA1310" s="41"/>
      <c r="AB1310" s="41"/>
      <c r="AC1310" s="41"/>
      <c r="AD1310" s="41"/>
      <c r="AE1310" s="41"/>
      <c r="AT1310" s="20" t="s">
        <v>2187</v>
      </c>
      <c r="AU1310" s="20" t="s">
        <v>82</v>
      </c>
    </row>
    <row r="1311" s="2" customFormat="1" ht="44.25" customHeight="1">
      <c r="A1311" s="41"/>
      <c r="B1311" s="42"/>
      <c r="C1311" s="216" t="s">
        <v>2281</v>
      </c>
      <c r="D1311" s="216" t="s">
        <v>178</v>
      </c>
      <c r="E1311" s="217" t="s">
        <v>2282</v>
      </c>
      <c r="F1311" s="218" t="s">
        <v>2283</v>
      </c>
      <c r="G1311" s="219" t="s">
        <v>195</v>
      </c>
      <c r="H1311" s="220">
        <v>3</v>
      </c>
      <c r="I1311" s="221"/>
      <c r="J1311" s="222">
        <f>ROUND(I1311*H1311,2)</f>
        <v>0</v>
      </c>
      <c r="K1311" s="218" t="s">
        <v>280</v>
      </c>
      <c r="L1311" s="47"/>
      <c r="M1311" s="223" t="s">
        <v>21</v>
      </c>
      <c r="N1311" s="224" t="s">
        <v>43</v>
      </c>
      <c r="O1311" s="87"/>
      <c r="P1311" s="225">
        <f>O1311*H1311</f>
        <v>0</v>
      </c>
      <c r="Q1311" s="225">
        <v>0.10000000000000001</v>
      </c>
      <c r="R1311" s="225">
        <f>Q1311*H1311</f>
        <v>0.30000000000000004</v>
      </c>
      <c r="S1311" s="225">
        <v>0</v>
      </c>
      <c r="T1311" s="226">
        <f>S1311*H1311</f>
        <v>0</v>
      </c>
      <c r="U1311" s="41"/>
      <c r="V1311" s="41"/>
      <c r="W1311" s="41"/>
      <c r="X1311" s="41"/>
      <c r="Y1311" s="41"/>
      <c r="Z1311" s="41"/>
      <c r="AA1311" s="41"/>
      <c r="AB1311" s="41"/>
      <c r="AC1311" s="41"/>
      <c r="AD1311" s="41"/>
      <c r="AE1311" s="41"/>
      <c r="AR1311" s="227" t="s">
        <v>308</v>
      </c>
      <c r="AT1311" s="227" t="s">
        <v>178</v>
      </c>
      <c r="AU1311" s="227" t="s">
        <v>82</v>
      </c>
      <c r="AY1311" s="20" t="s">
        <v>176</v>
      </c>
      <c r="BE1311" s="228">
        <f>IF(N1311="základní",J1311,0)</f>
        <v>0</v>
      </c>
      <c r="BF1311" s="228">
        <f>IF(N1311="snížená",J1311,0)</f>
        <v>0</v>
      </c>
      <c r="BG1311" s="228">
        <f>IF(N1311="zákl. přenesená",J1311,0)</f>
        <v>0</v>
      </c>
      <c r="BH1311" s="228">
        <f>IF(N1311="sníž. přenesená",J1311,0)</f>
        <v>0</v>
      </c>
      <c r="BI1311" s="228">
        <f>IF(N1311="nulová",J1311,0)</f>
        <v>0</v>
      </c>
      <c r="BJ1311" s="20" t="s">
        <v>80</v>
      </c>
      <c r="BK1311" s="228">
        <f>ROUND(I1311*H1311,2)</f>
        <v>0</v>
      </c>
      <c r="BL1311" s="20" t="s">
        <v>308</v>
      </c>
      <c r="BM1311" s="227" t="s">
        <v>2284</v>
      </c>
    </row>
    <row r="1312" s="2" customFormat="1" ht="44.25" customHeight="1">
      <c r="A1312" s="41"/>
      <c r="B1312" s="42"/>
      <c r="C1312" s="216" t="s">
        <v>2285</v>
      </c>
      <c r="D1312" s="216" t="s">
        <v>178</v>
      </c>
      <c r="E1312" s="217" t="s">
        <v>2286</v>
      </c>
      <c r="F1312" s="218" t="s">
        <v>2287</v>
      </c>
      <c r="G1312" s="219" t="s">
        <v>195</v>
      </c>
      <c r="H1312" s="220">
        <v>5</v>
      </c>
      <c r="I1312" s="221"/>
      <c r="J1312" s="222">
        <f>ROUND(I1312*H1312,2)</f>
        <v>0</v>
      </c>
      <c r="K1312" s="218" t="s">
        <v>280</v>
      </c>
      <c r="L1312" s="47"/>
      <c r="M1312" s="223" t="s">
        <v>21</v>
      </c>
      <c r="N1312" s="224" t="s">
        <v>43</v>
      </c>
      <c r="O1312" s="87"/>
      <c r="P1312" s="225">
        <f>O1312*H1312</f>
        <v>0</v>
      </c>
      <c r="Q1312" s="225">
        <v>0.10000000000000001</v>
      </c>
      <c r="R1312" s="225">
        <f>Q1312*H1312</f>
        <v>0.5</v>
      </c>
      <c r="S1312" s="225">
        <v>0</v>
      </c>
      <c r="T1312" s="226">
        <f>S1312*H1312</f>
        <v>0</v>
      </c>
      <c r="U1312" s="41"/>
      <c r="V1312" s="41"/>
      <c r="W1312" s="41"/>
      <c r="X1312" s="41"/>
      <c r="Y1312" s="41"/>
      <c r="Z1312" s="41"/>
      <c r="AA1312" s="41"/>
      <c r="AB1312" s="41"/>
      <c r="AC1312" s="41"/>
      <c r="AD1312" s="41"/>
      <c r="AE1312" s="41"/>
      <c r="AR1312" s="227" t="s">
        <v>308</v>
      </c>
      <c r="AT1312" s="227" t="s">
        <v>178</v>
      </c>
      <c r="AU1312" s="227" t="s">
        <v>82</v>
      </c>
      <c r="AY1312" s="20" t="s">
        <v>176</v>
      </c>
      <c r="BE1312" s="228">
        <f>IF(N1312="základní",J1312,0)</f>
        <v>0</v>
      </c>
      <c r="BF1312" s="228">
        <f>IF(N1312="snížená",J1312,0)</f>
        <v>0</v>
      </c>
      <c r="BG1312" s="228">
        <f>IF(N1312="zákl. přenesená",J1312,0)</f>
        <v>0</v>
      </c>
      <c r="BH1312" s="228">
        <f>IF(N1312="sníž. přenesená",J1312,0)</f>
        <v>0</v>
      </c>
      <c r="BI1312" s="228">
        <f>IF(N1312="nulová",J1312,0)</f>
        <v>0</v>
      </c>
      <c r="BJ1312" s="20" t="s">
        <v>80</v>
      </c>
      <c r="BK1312" s="228">
        <f>ROUND(I1312*H1312,2)</f>
        <v>0</v>
      </c>
      <c r="BL1312" s="20" t="s">
        <v>308</v>
      </c>
      <c r="BM1312" s="227" t="s">
        <v>2288</v>
      </c>
    </row>
    <row r="1313" s="2" customFormat="1" ht="44.25" customHeight="1">
      <c r="A1313" s="41"/>
      <c r="B1313" s="42"/>
      <c r="C1313" s="216" t="s">
        <v>2289</v>
      </c>
      <c r="D1313" s="216" t="s">
        <v>178</v>
      </c>
      <c r="E1313" s="217" t="s">
        <v>2290</v>
      </c>
      <c r="F1313" s="218" t="s">
        <v>2291</v>
      </c>
      <c r="G1313" s="219" t="s">
        <v>195</v>
      </c>
      <c r="H1313" s="220">
        <v>1</v>
      </c>
      <c r="I1313" s="221"/>
      <c r="J1313" s="222">
        <f>ROUND(I1313*H1313,2)</f>
        <v>0</v>
      </c>
      <c r="K1313" s="218" t="s">
        <v>280</v>
      </c>
      <c r="L1313" s="47"/>
      <c r="M1313" s="223" t="s">
        <v>21</v>
      </c>
      <c r="N1313" s="224" t="s">
        <v>43</v>
      </c>
      <c r="O1313" s="87"/>
      <c r="P1313" s="225">
        <f>O1313*H1313</f>
        <v>0</v>
      </c>
      <c r="Q1313" s="225">
        <v>0.10000000000000001</v>
      </c>
      <c r="R1313" s="225">
        <f>Q1313*H1313</f>
        <v>0.10000000000000001</v>
      </c>
      <c r="S1313" s="225">
        <v>0</v>
      </c>
      <c r="T1313" s="226">
        <f>S1313*H1313</f>
        <v>0</v>
      </c>
      <c r="U1313" s="41"/>
      <c r="V1313" s="41"/>
      <c r="W1313" s="41"/>
      <c r="X1313" s="41"/>
      <c r="Y1313" s="41"/>
      <c r="Z1313" s="41"/>
      <c r="AA1313" s="41"/>
      <c r="AB1313" s="41"/>
      <c r="AC1313" s="41"/>
      <c r="AD1313" s="41"/>
      <c r="AE1313" s="41"/>
      <c r="AR1313" s="227" t="s">
        <v>308</v>
      </c>
      <c r="AT1313" s="227" t="s">
        <v>178</v>
      </c>
      <c r="AU1313" s="227" t="s">
        <v>82</v>
      </c>
      <c r="AY1313" s="20" t="s">
        <v>176</v>
      </c>
      <c r="BE1313" s="228">
        <f>IF(N1313="základní",J1313,0)</f>
        <v>0</v>
      </c>
      <c r="BF1313" s="228">
        <f>IF(N1313="snížená",J1313,0)</f>
        <v>0</v>
      </c>
      <c r="BG1313" s="228">
        <f>IF(N1313="zákl. přenesená",J1313,0)</f>
        <v>0</v>
      </c>
      <c r="BH1313" s="228">
        <f>IF(N1313="sníž. přenesená",J1313,0)</f>
        <v>0</v>
      </c>
      <c r="BI1313" s="228">
        <f>IF(N1313="nulová",J1313,0)</f>
        <v>0</v>
      </c>
      <c r="BJ1313" s="20" t="s">
        <v>80</v>
      </c>
      <c r="BK1313" s="228">
        <f>ROUND(I1313*H1313,2)</f>
        <v>0</v>
      </c>
      <c r="BL1313" s="20" t="s">
        <v>308</v>
      </c>
      <c r="BM1313" s="227" t="s">
        <v>2292</v>
      </c>
    </row>
    <row r="1314" s="2" customFormat="1" ht="44.25" customHeight="1">
      <c r="A1314" s="41"/>
      <c r="B1314" s="42"/>
      <c r="C1314" s="216" t="s">
        <v>2293</v>
      </c>
      <c r="D1314" s="216" t="s">
        <v>178</v>
      </c>
      <c r="E1314" s="217" t="s">
        <v>2294</v>
      </c>
      <c r="F1314" s="218" t="s">
        <v>2295</v>
      </c>
      <c r="G1314" s="219" t="s">
        <v>195</v>
      </c>
      <c r="H1314" s="220">
        <v>1</v>
      </c>
      <c r="I1314" s="221"/>
      <c r="J1314" s="222">
        <f>ROUND(I1314*H1314,2)</f>
        <v>0</v>
      </c>
      <c r="K1314" s="218" t="s">
        <v>280</v>
      </c>
      <c r="L1314" s="47"/>
      <c r="M1314" s="223" t="s">
        <v>21</v>
      </c>
      <c r="N1314" s="224" t="s">
        <v>43</v>
      </c>
      <c r="O1314" s="87"/>
      <c r="P1314" s="225">
        <f>O1314*H1314</f>
        <v>0</v>
      </c>
      <c r="Q1314" s="225">
        <v>0.10000000000000001</v>
      </c>
      <c r="R1314" s="225">
        <f>Q1314*H1314</f>
        <v>0.10000000000000001</v>
      </c>
      <c r="S1314" s="225">
        <v>0</v>
      </c>
      <c r="T1314" s="226">
        <f>S1314*H1314</f>
        <v>0</v>
      </c>
      <c r="U1314" s="41"/>
      <c r="V1314" s="41"/>
      <c r="W1314" s="41"/>
      <c r="X1314" s="41"/>
      <c r="Y1314" s="41"/>
      <c r="Z1314" s="41"/>
      <c r="AA1314" s="41"/>
      <c r="AB1314" s="41"/>
      <c r="AC1314" s="41"/>
      <c r="AD1314" s="41"/>
      <c r="AE1314" s="41"/>
      <c r="AR1314" s="227" t="s">
        <v>308</v>
      </c>
      <c r="AT1314" s="227" t="s">
        <v>178</v>
      </c>
      <c r="AU1314" s="227" t="s">
        <v>82</v>
      </c>
      <c r="AY1314" s="20" t="s">
        <v>176</v>
      </c>
      <c r="BE1314" s="228">
        <f>IF(N1314="základní",J1314,0)</f>
        <v>0</v>
      </c>
      <c r="BF1314" s="228">
        <f>IF(N1314="snížená",J1314,0)</f>
        <v>0</v>
      </c>
      <c r="BG1314" s="228">
        <f>IF(N1314="zákl. přenesená",J1314,0)</f>
        <v>0</v>
      </c>
      <c r="BH1314" s="228">
        <f>IF(N1314="sníž. přenesená",J1314,0)</f>
        <v>0</v>
      </c>
      <c r="BI1314" s="228">
        <f>IF(N1314="nulová",J1314,0)</f>
        <v>0</v>
      </c>
      <c r="BJ1314" s="20" t="s">
        <v>80</v>
      </c>
      <c r="BK1314" s="228">
        <f>ROUND(I1314*H1314,2)</f>
        <v>0</v>
      </c>
      <c r="BL1314" s="20" t="s">
        <v>308</v>
      </c>
      <c r="BM1314" s="227" t="s">
        <v>2296</v>
      </c>
    </row>
    <row r="1315" s="2" customFormat="1" ht="44.25" customHeight="1">
      <c r="A1315" s="41"/>
      <c r="B1315" s="42"/>
      <c r="C1315" s="216" t="s">
        <v>2297</v>
      </c>
      <c r="D1315" s="216" t="s">
        <v>178</v>
      </c>
      <c r="E1315" s="217" t="s">
        <v>2298</v>
      </c>
      <c r="F1315" s="218" t="s">
        <v>2299</v>
      </c>
      <c r="G1315" s="219" t="s">
        <v>195</v>
      </c>
      <c r="H1315" s="220">
        <v>2</v>
      </c>
      <c r="I1315" s="221"/>
      <c r="J1315" s="222">
        <f>ROUND(I1315*H1315,2)</f>
        <v>0</v>
      </c>
      <c r="K1315" s="218" t="s">
        <v>280</v>
      </c>
      <c r="L1315" s="47"/>
      <c r="M1315" s="223" t="s">
        <v>21</v>
      </c>
      <c r="N1315" s="224" t="s">
        <v>43</v>
      </c>
      <c r="O1315" s="87"/>
      <c r="P1315" s="225">
        <f>O1315*H1315</f>
        <v>0</v>
      </c>
      <c r="Q1315" s="225">
        <v>0.10000000000000001</v>
      </c>
      <c r="R1315" s="225">
        <f>Q1315*H1315</f>
        <v>0.20000000000000001</v>
      </c>
      <c r="S1315" s="225">
        <v>0</v>
      </c>
      <c r="T1315" s="226">
        <f>S1315*H1315</f>
        <v>0</v>
      </c>
      <c r="U1315" s="41"/>
      <c r="V1315" s="41"/>
      <c r="W1315" s="41"/>
      <c r="X1315" s="41"/>
      <c r="Y1315" s="41"/>
      <c r="Z1315" s="41"/>
      <c r="AA1315" s="41"/>
      <c r="AB1315" s="41"/>
      <c r="AC1315" s="41"/>
      <c r="AD1315" s="41"/>
      <c r="AE1315" s="41"/>
      <c r="AR1315" s="227" t="s">
        <v>308</v>
      </c>
      <c r="AT1315" s="227" t="s">
        <v>178</v>
      </c>
      <c r="AU1315" s="227" t="s">
        <v>82</v>
      </c>
      <c r="AY1315" s="20" t="s">
        <v>176</v>
      </c>
      <c r="BE1315" s="228">
        <f>IF(N1315="základní",J1315,0)</f>
        <v>0</v>
      </c>
      <c r="BF1315" s="228">
        <f>IF(N1315="snížená",J1315,0)</f>
        <v>0</v>
      </c>
      <c r="BG1315" s="228">
        <f>IF(N1315="zákl. přenesená",J1315,0)</f>
        <v>0</v>
      </c>
      <c r="BH1315" s="228">
        <f>IF(N1315="sníž. přenesená",J1315,0)</f>
        <v>0</v>
      </c>
      <c r="BI1315" s="228">
        <f>IF(N1315="nulová",J1315,0)</f>
        <v>0</v>
      </c>
      <c r="BJ1315" s="20" t="s">
        <v>80</v>
      </c>
      <c r="BK1315" s="228">
        <f>ROUND(I1315*H1315,2)</f>
        <v>0</v>
      </c>
      <c r="BL1315" s="20" t="s">
        <v>308</v>
      </c>
      <c r="BM1315" s="227" t="s">
        <v>2300</v>
      </c>
    </row>
    <row r="1316" s="2" customFormat="1" ht="33" customHeight="1">
      <c r="A1316" s="41"/>
      <c r="B1316" s="42"/>
      <c r="C1316" s="216" t="s">
        <v>2301</v>
      </c>
      <c r="D1316" s="216" t="s">
        <v>178</v>
      </c>
      <c r="E1316" s="217" t="s">
        <v>2302</v>
      </c>
      <c r="F1316" s="218" t="s">
        <v>2303</v>
      </c>
      <c r="G1316" s="219" t="s">
        <v>195</v>
      </c>
      <c r="H1316" s="220">
        <v>1</v>
      </c>
      <c r="I1316" s="221"/>
      <c r="J1316" s="222">
        <f>ROUND(I1316*H1316,2)</f>
        <v>0</v>
      </c>
      <c r="K1316" s="218" t="s">
        <v>280</v>
      </c>
      <c r="L1316" s="47"/>
      <c r="M1316" s="223" t="s">
        <v>21</v>
      </c>
      <c r="N1316" s="224" t="s">
        <v>43</v>
      </c>
      <c r="O1316" s="87"/>
      <c r="P1316" s="225">
        <f>O1316*H1316</f>
        <v>0</v>
      </c>
      <c r="Q1316" s="225">
        <v>0.10000000000000001</v>
      </c>
      <c r="R1316" s="225">
        <f>Q1316*H1316</f>
        <v>0.10000000000000001</v>
      </c>
      <c r="S1316" s="225">
        <v>0</v>
      </c>
      <c r="T1316" s="226">
        <f>S1316*H1316</f>
        <v>0</v>
      </c>
      <c r="U1316" s="41"/>
      <c r="V1316" s="41"/>
      <c r="W1316" s="41"/>
      <c r="X1316" s="41"/>
      <c r="Y1316" s="41"/>
      <c r="Z1316" s="41"/>
      <c r="AA1316" s="41"/>
      <c r="AB1316" s="41"/>
      <c r="AC1316" s="41"/>
      <c r="AD1316" s="41"/>
      <c r="AE1316" s="41"/>
      <c r="AR1316" s="227" t="s">
        <v>308</v>
      </c>
      <c r="AT1316" s="227" t="s">
        <v>178</v>
      </c>
      <c r="AU1316" s="227" t="s">
        <v>82</v>
      </c>
      <c r="AY1316" s="20" t="s">
        <v>176</v>
      </c>
      <c r="BE1316" s="228">
        <f>IF(N1316="základní",J1316,0)</f>
        <v>0</v>
      </c>
      <c r="BF1316" s="228">
        <f>IF(N1316="snížená",J1316,0)</f>
        <v>0</v>
      </c>
      <c r="BG1316" s="228">
        <f>IF(N1316="zákl. přenesená",J1316,0)</f>
        <v>0</v>
      </c>
      <c r="BH1316" s="228">
        <f>IF(N1316="sníž. přenesená",J1316,0)</f>
        <v>0</v>
      </c>
      <c r="BI1316" s="228">
        <f>IF(N1316="nulová",J1316,0)</f>
        <v>0</v>
      </c>
      <c r="BJ1316" s="20" t="s">
        <v>80</v>
      </c>
      <c r="BK1316" s="228">
        <f>ROUND(I1316*H1316,2)</f>
        <v>0</v>
      </c>
      <c r="BL1316" s="20" t="s">
        <v>308</v>
      </c>
      <c r="BM1316" s="227" t="s">
        <v>2304</v>
      </c>
    </row>
    <row r="1317" s="2" customFormat="1" ht="33" customHeight="1">
      <c r="A1317" s="41"/>
      <c r="B1317" s="42"/>
      <c r="C1317" s="216" t="s">
        <v>2305</v>
      </c>
      <c r="D1317" s="216" t="s">
        <v>178</v>
      </c>
      <c r="E1317" s="217" t="s">
        <v>2306</v>
      </c>
      <c r="F1317" s="218" t="s">
        <v>2307</v>
      </c>
      <c r="G1317" s="219" t="s">
        <v>195</v>
      </c>
      <c r="H1317" s="220">
        <v>1</v>
      </c>
      <c r="I1317" s="221"/>
      <c r="J1317" s="222">
        <f>ROUND(I1317*H1317,2)</f>
        <v>0</v>
      </c>
      <c r="K1317" s="218" t="s">
        <v>280</v>
      </c>
      <c r="L1317" s="47"/>
      <c r="M1317" s="223" t="s">
        <v>21</v>
      </c>
      <c r="N1317" s="224" t="s">
        <v>43</v>
      </c>
      <c r="O1317" s="87"/>
      <c r="P1317" s="225">
        <f>O1317*H1317</f>
        <v>0</v>
      </c>
      <c r="Q1317" s="225">
        <v>0.10000000000000001</v>
      </c>
      <c r="R1317" s="225">
        <f>Q1317*H1317</f>
        <v>0.10000000000000001</v>
      </c>
      <c r="S1317" s="225">
        <v>0</v>
      </c>
      <c r="T1317" s="226">
        <f>S1317*H1317</f>
        <v>0</v>
      </c>
      <c r="U1317" s="41"/>
      <c r="V1317" s="41"/>
      <c r="W1317" s="41"/>
      <c r="X1317" s="41"/>
      <c r="Y1317" s="41"/>
      <c r="Z1317" s="41"/>
      <c r="AA1317" s="41"/>
      <c r="AB1317" s="41"/>
      <c r="AC1317" s="41"/>
      <c r="AD1317" s="41"/>
      <c r="AE1317" s="41"/>
      <c r="AR1317" s="227" t="s">
        <v>308</v>
      </c>
      <c r="AT1317" s="227" t="s">
        <v>178</v>
      </c>
      <c r="AU1317" s="227" t="s">
        <v>82</v>
      </c>
      <c r="AY1317" s="20" t="s">
        <v>176</v>
      </c>
      <c r="BE1317" s="228">
        <f>IF(N1317="základní",J1317,0)</f>
        <v>0</v>
      </c>
      <c r="BF1317" s="228">
        <f>IF(N1317="snížená",J1317,0)</f>
        <v>0</v>
      </c>
      <c r="BG1317" s="228">
        <f>IF(N1317="zákl. přenesená",J1317,0)</f>
        <v>0</v>
      </c>
      <c r="BH1317" s="228">
        <f>IF(N1317="sníž. přenesená",J1317,0)</f>
        <v>0</v>
      </c>
      <c r="BI1317" s="228">
        <f>IF(N1317="nulová",J1317,0)</f>
        <v>0</v>
      </c>
      <c r="BJ1317" s="20" t="s">
        <v>80</v>
      </c>
      <c r="BK1317" s="228">
        <f>ROUND(I1317*H1317,2)</f>
        <v>0</v>
      </c>
      <c r="BL1317" s="20" t="s">
        <v>308</v>
      </c>
      <c r="BM1317" s="227" t="s">
        <v>2308</v>
      </c>
    </row>
    <row r="1318" s="2" customFormat="1" ht="33" customHeight="1">
      <c r="A1318" s="41"/>
      <c r="B1318" s="42"/>
      <c r="C1318" s="216" t="s">
        <v>2309</v>
      </c>
      <c r="D1318" s="216" t="s">
        <v>178</v>
      </c>
      <c r="E1318" s="217" t="s">
        <v>2310</v>
      </c>
      <c r="F1318" s="218" t="s">
        <v>2311</v>
      </c>
      <c r="G1318" s="219" t="s">
        <v>195</v>
      </c>
      <c r="H1318" s="220">
        <v>1</v>
      </c>
      <c r="I1318" s="221"/>
      <c r="J1318" s="222">
        <f>ROUND(I1318*H1318,2)</f>
        <v>0</v>
      </c>
      <c r="K1318" s="218" t="s">
        <v>280</v>
      </c>
      <c r="L1318" s="47"/>
      <c r="M1318" s="223" t="s">
        <v>21</v>
      </c>
      <c r="N1318" s="224" t="s">
        <v>43</v>
      </c>
      <c r="O1318" s="87"/>
      <c r="P1318" s="225">
        <f>O1318*H1318</f>
        <v>0</v>
      </c>
      <c r="Q1318" s="225">
        <v>0.10000000000000001</v>
      </c>
      <c r="R1318" s="225">
        <f>Q1318*H1318</f>
        <v>0.10000000000000001</v>
      </c>
      <c r="S1318" s="225">
        <v>0</v>
      </c>
      <c r="T1318" s="226">
        <f>S1318*H1318</f>
        <v>0</v>
      </c>
      <c r="U1318" s="41"/>
      <c r="V1318" s="41"/>
      <c r="W1318" s="41"/>
      <c r="X1318" s="41"/>
      <c r="Y1318" s="41"/>
      <c r="Z1318" s="41"/>
      <c r="AA1318" s="41"/>
      <c r="AB1318" s="41"/>
      <c r="AC1318" s="41"/>
      <c r="AD1318" s="41"/>
      <c r="AE1318" s="41"/>
      <c r="AR1318" s="227" t="s">
        <v>308</v>
      </c>
      <c r="AT1318" s="227" t="s">
        <v>178</v>
      </c>
      <c r="AU1318" s="227" t="s">
        <v>82</v>
      </c>
      <c r="AY1318" s="20" t="s">
        <v>176</v>
      </c>
      <c r="BE1318" s="228">
        <f>IF(N1318="základní",J1318,0)</f>
        <v>0</v>
      </c>
      <c r="BF1318" s="228">
        <f>IF(N1318="snížená",J1318,0)</f>
        <v>0</v>
      </c>
      <c r="BG1318" s="228">
        <f>IF(N1318="zákl. přenesená",J1318,0)</f>
        <v>0</v>
      </c>
      <c r="BH1318" s="228">
        <f>IF(N1318="sníž. přenesená",J1318,0)</f>
        <v>0</v>
      </c>
      <c r="BI1318" s="228">
        <f>IF(N1318="nulová",J1318,0)</f>
        <v>0</v>
      </c>
      <c r="BJ1318" s="20" t="s">
        <v>80</v>
      </c>
      <c r="BK1318" s="228">
        <f>ROUND(I1318*H1318,2)</f>
        <v>0</v>
      </c>
      <c r="BL1318" s="20" t="s">
        <v>308</v>
      </c>
      <c r="BM1318" s="227" t="s">
        <v>2312</v>
      </c>
    </row>
    <row r="1319" s="2" customFormat="1" ht="37.8" customHeight="1">
      <c r="A1319" s="41"/>
      <c r="B1319" s="42"/>
      <c r="C1319" s="216" t="s">
        <v>2313</v>
      </c>
      <c r="D1319" s="216" t="s">
        <v>178</v>
      </c>
      <c r="E1319" s="217" t="s">
        <v>2314</v>
      </c>
      <c r="F1319" s="218" t="s">
        <v>2315</v>
      </c>
      <c r="G1319" s="219" t="s">
        <v>195</v>
      </c>
      <c r="H1319" s="220">
        <v>3</v>
      </c>
      <c r="I1319" s="221"/>
      <c r="J1319" s="222">
        <f>ROUND(I1319*H1319,2)</f>
        <v>0</v>
      </c>
      <c r="K1319" s="218" t="s">
        <v>280</v>
      </c>
      <c r="L1319" s="47"/>
      <c r="M1319" s="223" t="s">
        <v>21</v>
      </c>
      <c r="N1319" s="224" t="s">
        <v>43</v>
      </c>
      <c r="O1319" s="87"/>
      <c r="P1319" s="225">
        <f>O1319*H1319</f>
        <v>0</v>
      </c>
      <c r="Q1319" s="225">
        <v>0.10000000000000001</v>
      </c>
      <c r="R1319" s="225">
        <f>Q1319*H1319</f>
        <v>0.30000000000000004</v>
      </c>
      <c r="S1319" s="225">
        <v>0</v>
      </c>
      <c r="T1319" s="226">
        <f>S1319*H1319</f>
        <v>0</v>
      </c>
      <c r="U1319" s="41"/>
      <c r="V1319" s="41"/>
      <c r="W1319" s="41"/>
      <c r="X1319" s="41"/>
      <c r="Y1319" s="41"/>
      <c r="Z1319" s="41"/>
      <c r="AA1319" s="41"/>
      <c r="AB1319" s="41"/>
      <c r="AC1319" s="41"/>
      <c r="AD1319" s="41"/>
      <c r="AE1319" s="41"/>
      <c r="AR1319" s="227" t="s">
        <v>308</v>
      </c>
      <c r="AT1319" s="227" t="s">
        <v>178</v>
      </c>
      <c r="AU1319" s="227" t="s">
        <v>82</v>
      </c>
      <c r="AY1319" s="20" t="s">
        <v>176</v>
      </c>
      <c r="BE1319" s="228">
        <f>IF(N1319="základní",J1319,0)</f>
        <v>0</v>
      </c>
      <c r="BF1319" s="228">
        <f>IF(N1319="snížená",J1319,0)</f>
        <v>0</v>
      </c>
      <c r="BG1319" s="228">
        <f>IF(N1319="zákl. přenesená",J1319,0)</f>
        <v>0</v>
      </c>
      <c r="BH1319" s="228">
        <f>IF(N1319="sníž. přenesená",J1319,0)</f>
        <v>0</v>
      </c>
      <c r="BI1319" s="228">
        <f>IF(N1319="nulová",J1319,0)</f>
        <v>0</v>
      </c>
      <c r="BJ1319" s="20" t="s">
        <v>80</v>
      </c>
      <c r="BK1319" s="228">
        <f>ROUND(I1319*H1319,2)</f>
        <v>0</v>
      </c>
      <c r="BL1319" s="20" t="s">
        <v>308</v>
      </c>
      <c r="BM1319" s="227" t="s">
        <v>2316</v>
      </c>
    </row>
    <row r="1320" s="2" customFormat="1" ht="37.8" customHeight="1">
      <c r="A1320" s="41"/>
      <c r="B1320" s="42"/>
      <c r="C1320" s="216" t="s">
        <v>2317</v>
      </c>
      <c r="D1320" s="216" t="s">
        <v>178</v>
      </c>
      <c r="E1320" s="217" t="s">
        <v>2318</v>
      </c>
      <c r="F1320" s="218" t="s">
        <v>2319</v>
      </c>
      <c r="G1320" s="219" t="s">
        <v>195</v>
      </c>
      <c r="H1320" s="220">
        <v>2</v>
      </c>
      <c r="I1320" s="221"/>
      <c r="J1320" s="222">
        <f>ROUND(I1320*H1320,2)</f>
        <v>0</v>
      </c>
      <c r="K1320" s="218" t="s">
        <v>280</v>
      </c>
      <c r="L1320" s="47"/>
      <c r="M1320" s="223" t="s">
        <v>21</v>
      </c>
      <c r="N1320" s="224" t="s">
        <v>43</v>
      </c>
      <c r="O1320" s="87"/>
      <c r="P1320" s="225">
        <f>O1320*H1320</f>
        <v>0</v>
      </c>
      <c r="Q1320" s="225">
        <v>0.10000000000000001</v>
      </c>
      <c r="R1320" s="225">
        <f>Q1320*H1320</f>
        <v>0.20000000000000001</v>
      </c>
      <c r="S1320" s="225">
        <v>0</v>
      </c>
      <c r="T1320" s="226">
        <f>S1320*H1320</f>
        <v>0</v>
      </c>
      <c r="U1320" s="41"/>
      <c r="V1320" s="41"/>
      <c r="W1320" s="41"/>
      <c r="X1320" s="41"/>
      <c r="Y1320" s="41"/>
      <c r="Z1320" s="41"/>
      <c r="AA1320" s="41"/>
      <c r="AB1320" s="41"/>
      <c r="AC1320" s="41"/>
      <c r="AD1320" s="41"/>
      <c r="AE1320" s="41"/>
      <c r="AR1320" s="227" t="s">
        <v>308</v>
      </c>
      <c r="AT1320" s="227" t="s">
        <v>178</v>
      </c>
      <c r="AU1320" s="227" t="s">
        <v>82</v>
      </c>
      <c r="AY1320" s="20" t="s">
        <v>176</v>
      </c>
      <c r="BE1320" s="228">
        <f>IF(N1320="základní",J1320,0)</f>
        <v>0</v>
      </c>
      <c r="BF1320" s="228">
        <f>IF(N1320="snížená",J1320,0)</f>
        <v>0</v>
      </c>
      <c r="BG1320" s="228">
        <f>IF(N1320="zákl. přenesená",J1320,0)</f>
        <v>0</v>
      </c>
      <c r="BH1320" s="228">
        <f>IF(N1320="sníž. přenesená",J1320,0)</f>
        <v>0</v>
      </c>
      <c r="BI1320" s="228">
        <f>IF(N1320="nulová",J1320,0)</f>
        <v>0</v>
      </c>
      <c r="BJ1320" s="20" t="s">
        <v>80</v>
      </c>
      <c r="BK1320" s="228">
        <f>ROUND(I1320*H1320,2)</f>
        <v>0</v>
      </c>
      <c r="BL1320" s="20" t="s">
        <v>308</v>
      </c>
      <c r="BM1320" s="227" t="s">
        <v>2320</v>
      </c>
    </row>
    <row r="1321" s="2" customFormat="1" ht="37.8" customHeight="1">
      <c r="A1321" s="41"/>
      <c r="B1321" s="42"/>
      <c r="C1321" s="216" t="s">
        <v>2321</v>
      </c>
      <c r="D1321" s="216" t="s">
        <v>178</v>
      </c>
      <c r="E1321" s="217" t="s">
        <v>2322</v>
      </c>
      <c r="F1321" s="218" t="s">
        <v>2323</v>
      </c>
      <c r="G1321" s="219" t="s">
        <v>195</v>
      </c>
      <c r="H1321" s="220">
        <v>19</v>
      </c>
      <c r="I1321" s="221"/>
      <c r="J1321" s="222">
        <f>ROUND(I1321*H1321,2)</f>
        <v>0</v>
      </c>
      <c r="K1321" s="218" t="s">
        <v>280</v>
      </c>
      <c r="L1321" s="47"/>
      <c r="M1321" s="223" t="s">
        <v>21</v>
      </c>
      <c r="N1321" s="224" t="s">
        <v>43</v>
      </c>
      <c r="O1321" s="87"/>
      <c r="P1321" s="225">
        <f>O1321*H1321</f>
        <v>0</v>
      </c>
      <c r="Q1321" s="225">
        <v>0.20000000000000001</v>
      </c>
      <c r="R1321" s="225">
        <f>Q1321*H1321</f>
        <v>3.8000000000000003</v>
      </c>
      <c r="S1321" s="225">
        <v>0</v>
      </c>
      <c r="T1321" s="226">
        <f>S1321*H1321</f>
        <v>0</v>
      </c>
      <c r="U1321" s="41"/>
      <c r="V1321" s="41"/>
      <c r="W1321" s="41"/>
      <c r="X1321" s="41"/>
      <c r="Y1321" s="41"/>
      <c r="Z1321" s="41"/>
      <c r="AA1321" s="41"/>
      <c r="AB1321" s="41"/>
      <c r="AC1321" s="41"/>
      <c r="AD1321" s="41"/>
      <c r="AE1321" s="41"/>
      <c r="AR1321" s="227" t="s">
        <v>308</v>
      </c>
      <c r="AT1321" s="227" t="s">
        <v>178</v>
      </c>
      <c r="AU1321" s="227" t="s">
        <v>82</v>
      </c>
      <c r="AY1321" s="20" t="s">
        <v>176</v>
      </c>
      <c r="BE1321" s="228">
        <f>IF(N1321="základní",J1321,0)</f>
        <v>0</v>
      </c>
      <c r="BF1321" s="228">
        <f>IF(N1321="snížená",J1321,0)</f>
        <v>0</v>
      </c>
      <c r="BG1321" s="228">
        <f>IF(N1321="zákl. přenesená",J1321,0)</f>
        <v>0</v>
      </c>
      <c r="BH1321" s="228">
        <f>IF(N1321="sníž. přenesená",J1321,0)</f>
        <v>0</v>
      </c>
      <c r="BI1321" s="228">
        <f>IF(N1321="nulová",J1321,0)</f>
        <v>0</v>
      </c>
      <c r="BJ1321" s="20" t="s">
        <v>80</v>
      </c>
      <c r="BK1321" s="228">
        <f>ROUND(I1321*H1321,2)</f>
        <v>0</v>
      </c>
      <c r="BL1321" s="20" t="s">
        <v>308</v>
      </c>
      <c r="BM1321" s="227" t="s">
        <v>2324</v>
      </c>
    </row>
    <row r="1322" s="2" customFormat="1" ht="37.8" customHeight="1">
      <c r="A1322" s="41"/>
      <c r="B1322" s="42"/>
      <c r="C1322" s="216" t="s">
        <v>2325</v>
      </c>
      <c r="D1322" s="216" t="s">
        <v>178</v>
      </c>
      <c r="E1322" s="217" t="s">
        <v>2326</v>
      </c>
      <c r="F1322" s="218" t="s">
        <v>2327</v>
      </c>
      <c r="G1322" s="219" t="s">
        <v>195</v>
      </c>
      <c r="H1322" s="220">
        <v>2</v>
      </c>
      <c r="I1322" s="221"/>
      <c r="J1322" s="222">
        <f>ROUND(I1322*H1322,2)</f>
        <v>0</v>
      </c>
      <c r="K1322" s="218" t="s">
        <v>280</v>
      </c>
      <c r="L1322" s="47"/>
      <c r="M1322" s="223" t="s">
        <v>21</v>
      </c>
      <c r="N1322" s="224" t="s">
        <v>43</v>
      </c>
      <c r="O1322" s="87"/>
      <c r="P1322" s="225">
        <f>O1322*H1322</f>
        <v>0</v>
      </c>
      <c r="Q1322" s="225">
        <v>0.20000000000000001</v>
      </c>
      <c r="R1322" s="225">
        <f>Q1322*H1322</f>
        <v>0.40000000000000002</v>
      </c>
      <c r="S1322" s="225">
        <v>0</v>
      </c>
      <c r="T1322" s="226">
        <f>S1322*H1322</f>
        <v>0</v>
      </c>
      <c r="U1322" s="41"/>
      <c r="V1322" s="41"/>
      <c r="W1322" s="41"/>
      <c r="X1322" s="41"/>
      <c r="Y1322" s="41"/>
      <c r="Z1322" s="41"/>
      <c r="AA1322" s="41"/>
      <c r="AB1322" s="41"/>
      <c r="AC1322" s="41"/>
      <c r="AD1322" s="41"/>
      <c r="AE1322" s="41"/>
      <c r="AR1322" s="227" t="s">
        <v>308</v>
      </c>
      <c r="AT1322" s="227" t="s">
        <v>178</v>
      </c>
      <c r="AU1322" s="227" t="s">
        <v>82</v>
      </c>
      <c r="AY1322" s="20" t="s">
        <v>176</v>
      </c>
      <c r="BE1322" s="228">
        <f>IF(N1322="základní",J1322,0)</f>
        <v>0</v>
      </c>
      <c r="BF1322" s="228">
        <f>IF(N1322="snížená",J1322,0)</f>
        <v>0</v>
      </c>
      <c r="BG1322" s="228">
        <f>IF(N1322="zákl. přenesená",J1322,0)</f>
        <v>0</v>
      </c>
      <c r="BH1322" s="228">
        <f>IF(N1322="sníž. přenesená",J1322,0)</f>
        <v>0</v>
      </c>
      <c r="BI1322" s="228">
        <f>IF(N1322="nulová",J1322,0)</f>
        <v>0</v>
      </c>
      <c r="BJ1322" s="20" t="s">
        <v>80</v>
      </c>
      <c r="BK1322" s="228">
        <f>ROUND(I1322*H1322,2)</f>
        <v>0</v>
      </c>
      <c r="BL1322" s="20" t="s">
        <v>308</v>
      </c>
      <c r="BM1322" s="227" t="s">
        <v>2328</v>
      </c>
    </row>
    <row r="1323" s="2" customFormat="1" ht="37.8" customHeight="1">
      <c r="A1323" s="41"/>
      <c r="B1323" s="42"/>
      <c r="C1323" s="216" t="s">
        <v>2329</v>
      </c>
      <c r="D1323" s="216" t="s">
        <v>178</v>
      </c>
      <c r="E1323" s="217" t="s">
        <v>2330</v>
      </c>
      <c r="F1323" s="218" t="s">
        <v>2331</v>
      </c>
      <c r="G1323" s="219" t="s">
        <v>195</v>
      </c>
      <c r="H1323" s="220">
        <v>1</v>
      </c>
      <c r="I1323" s="221"/>
      <c r="J1323" s="222">
        <f>ROUND(I1323*H1323,2)</f>
        <v>0</v>
      </c>
      <c r="K1323" s="218" t="s">
        <v>280</v>
      </c>
      <c r="L1323" s="47"/>
      <c r="M1323" s="223" t="s">
        <v>21</v>
      </c>
      <c r="N1323" s="224" t="s">
        <v>43</v>
      </c>
      <c r="O1323" s="87"/>
      <c r="P1323" s="225">
        <f>O1323*H1323</f>
        <v>0</v>
      </c>
      <c r="Q1323" s="225">
        <v>0.20000000000000001</v>
      </c>
      <c r="R1323" s="225">
        <f>Q1323*H1323</f>
        <v>0.20000000000000001</v>
      </c>
      <c r="S1323" s="225">
        <v>0</v>
      </c>
      <c r="T1323" s="226">
        <f>S1323*H1323</f>
        <v>0</v>
      </c>
      <c r="U1323" s="41"/>
      <c r="V1323" s="41"/>
      <c r="W1323" s="41"/>
      <c r="X1323" s="41"/>
      <c r="Y1323" s="41"/>
      <c r="Z1323" s="41"/>
      <c r="AA1323" s="41"/>
      <c r="AB1323" s="41"/>
      <c r="AC1323" s="41"/>
      <c r="AD1323" s="41"/>
      <c r="AE1323" s="41"/>
      <c r="AR1323" s="227" t="s">
        <v>308</v>
      </c>
      <c r="AT1323" s="227" t="s">
        <v>178</v>
      </c>
      <c r="AU1323" s="227" t="s">
        <v>82</v>
      </c>
      <c r="AY1323" s="20" t="s">
        <v>176</v>
      </c>
      <c r="BE1323" s="228">
        <f>IF(N1323="základní",J1323,0)</f>
        <v>0</v>
      </c>
      <c r="BF1323" s="228">
        <f>IF(N1323="snížená",J1323,0)</f>
        <v>0</v>
      </c>
      <c r="BG1323" s="228">
        <f>IF(N1323="zákl. přenesená",J1323,0)</f>
        <v>0</v>
      </c>
      <c r="BH1323" s="228">
        <f>IF(N1323="sníž. přenesená",J1323,0)</f>
        <v>0</v>
      </c>
      <c r="BI1323" s="228">
        <f>IF(N1323="nulová",J1323,0)</f>
        <v>0</v>
      </c>
      <c r="BJ1323" s="20" t="s">
        <v>80</v>
      </c>
      <c r="BK1323" s="228">
        <f>ROUND(I1323*H1323,2)</f>
        <v>0</v>
      </c>
      <c r="BL1323" s="20" t="s">
        <v>308</v>
      </c>
      <c r="BM1323" s="227" t="s">
        <v>2332</v>
      </c>
    </row>
    <row r="1324" s="2" customFormat="1" ht="37.8" customHeight="1">
      <c r="A1324" s="41"/>
      <c r="B1324" s="42"/>
      <c r="C1324" s="216" t="s">
        <v>2333</v>
      </c>
      <c r="D1324" s="216" t="s">
        <v>178</v>
      </c>
      <c r="E1324" s="217" t="s">
        <v>2334</v>
      </c>
      <c r="F1324" s="218" t="s">
        <v>2335</v>
      </c>
      <c r="G1324" s="219" t="s">
        <v>195</v>
      </c>
      <c r="H1324" s="220">
        <v>2</v>
      </c>
      <c r="I1324" s="221"/>
      <c r="J1324" s="222">
        <f>ROUND(I1324*H1324,2)</f>
        <v>0</v>
      </c>
      <c r="K1324" s="218" t="s">
        <v>280</v>
      </c>
      <c r="L1324" s="47"/>
      <c r="M1324" s="223" t="s">
        <v>21</v>
      </c>
      <c r="N1324" s="224" t="s">
        <v>43</v>
      </c>
      <c r="O1324" s="87"/>
      <c r="P1324" s="225">
        <f>O1324*H1324</f>
        <v>0</v>
      </c>
      <c r="Q1324" s="225">
        <v>0.20000000000000001</v>
      </c>
      <c r="R1324" s="225">
        <f>Q1324*H1324</f>
        <v>0.40000000000000002</v>
      </c>
      <c r="S1324" s="225">
        <v>0</v>
      </c>
      <c r="T1324" s="226">
        <f>S1324*H1324</f>
        <v>0</v>
      </c>
      <c r="U1324" s="41"/>
      <c r="V1324" s="41"/>
      <c r="W1324" s="41"/>
      <c r="X1324" s="41"/>
      <c r="Y1324" s="41"/>
      <c r="Z1324" s="41"/>
      <c r="AA1324" s="41"/>
      <c r="AB1324" s="41"/>
      <c r="AC1324" s="41"/>
      <c r="AD1324" s="41"/>
      <c r="AE1324" s="41"/>
      <c r="AR1324" s="227" t="s">
        <v>308</v>
      </c>
      <c r="AT1324" s="227" t="s">
        <v>178</v>
      </c>
      <c r="AU1324" s="227" t="s">
        <v>82</v>
      </c>
      <c r="AY1324" s="20" t="s">
        <v>176</v>
      </c>
      <c r="BE1324" s="228">
        <f>IF(N1324="základní",J1324,0)</f>
        <v>0</v>
      </c>
      <c r="BF1324" s="228">
        <f>IF(N1324="snížená",J1324,0)</f>
        <v>0</v>
      </c>
      <c r="BG1324" s="228">
        <f>IF(N1324="zákl. přenesená",J1324,0)</f>
        <v>0</v>
      </c>
      <c r="BH1324" s="228">
        <f>IF(N1324="sníž. přenesená",J1324,0)</f>
        <v>0</v>
      </c>
      <c r="BI1324" s="228">
        <f>IF(N1324="nulová",J1324,0)</f>
        <v>0</v>
      </c>
      <c r="BJ1324" s="20" t="s">
        <v>80</v>
      </c>
      <c r="BK1324" s="228">
        <f>ROUND(I1324*H1324,2)</f>
        <v>0</v>
      </c>
      <c r="BL1324" s="20" t="s">
        <v>308</v>
      </c>
      <c r="BM1324" s="227" t="s">
        <v>2336</v>
      </c>
    </row>
    <row r="1325" s="2" customFormat="1" ht="37.8" customHeight="1">
      <c r="A1325" s="41"/>
      <c r="B1325" s="42"/>
      <c r="C1325" s="216" t="s">
        <v>2337</v>
      </c>
      <c r="D1325" s="216" t="s">
        <v>178</v>
      </c>
      <c r="E1325" s="217" t="s">
        <v>2338</v>
      </c>
      <c r="F1325" s="218" t="s">
        <v>2339</v>
      </c>
      <c r="G1325" s="219" t="s">
        <v>195</v>
      </c>
      <c r="H1325" s="220">
        <v>2</v>
      </c>
      <c r="I1325" s="221"/>
      <c r="J1325" s="222">
        <f>ROUND(I1325*H1325,2)</f>
        <v>0</v>
      </c>
      <c r="K1325" s="218" t="s">
        <v>280</v>
      </c>
      <c r="L1325" s="47"/>
      <c r="M1325" s="223" t="s">
        <v>21</v>
      </c>
      <c r="N1325" s="224" t="s">
        <v>43</v>
      </c>
      <c r="O1325" s="87"/>
      <c r="P1325" s="225">
        <f>O1325*H1325</f>
        <v>0</v>
      </c>
      <c r="Q1325" s="225">
        <v>0.20000000000000001</v>
      </c>
      <c r="R1325" s="225">
        <f>Q1325*H1325</f>
        <v>0.40000000000000002</v>
      </c>
      <c r="S1325" s="225">
        <v>0</v>
      </c>
      <c r="T1325" s="226">
        <f>S1325*H1325</f>
        <v>0</v>
      </c>
      <c r="U1325" s="41"/>
      <c r="V1325" s="41"/>
      <c r="W1325" s="41"/>
      <c r="X1325" s="41"/>
      <c r="Y1325" s="41"/>
      <c r="Z1325" s="41"/>
      <c r="AA1325" s="41"/>
      <c r="AB1325" s="41"/>
      <c r="AC1325" s="41"/>
      <c r="AD1325" s="41"/>
      <c r="AE1325" s="41"/>
      <c r="AR1325" s="227" t="s">
        <v>308</v>
      </c>
      <c r="AT1325" s="227" t="s">
        <v>178</v>
      </c>
      <c r="AU1325" s="227" t="s">
        <v>82</v>
      </c>
      <c r="AY1325" s="20" t="s">
        <v>176</v>
      </c>
      <c r="BE1325" s="228">
        <f>IF(N1325="základní",J1325,0)</f>
        <v>0</v>
      </c>
      <c r="BF1325" s="228">
        <f>IF(N1325="snížená",J1325,0)</f>
        <v>0</v>
      </c>
      <c r="BG1325" s="228">
        <f>IF(N1325="zákl. přenesená",J1325,0)</f>
        <v>0</v>
      </c>
      <c r="BH1325" s="228">
        <f>IF(N1325="sníž. přenesená",J1325,0)</f>
        <v>0</v>
      </c>
      <c r="BI1325" s="228">
        <f>IF(N1325="nulová",J1325,0)</f>
        <v>0</v>
      </c>
      <c r="BJ1325" s="20" t="s">
        <v>80</v>
      </c>
      <c r="BK1325" s="228">
        <f>ROUND(I1325*H1325,2)</f>
        <v>0</v>
      </c>
      <c r="BL1325" s="20" t="s">
        <v>308</v>
      </c>
      <c r="BM1325" s="227" t="s">
        <v>2340</v>
      </c>
    </row>
    <row r="1326" s="2" customFormat="1" ht="37.8" customHeight="1">
      <c r="A1326" s="41"/>
      <c r="B1326" s="42"/>
      <c r="C1326" s="216" t="s">
        <v>2341</v>
      </c>
      <c r="D1326" s="216" t="s">
        <v>178</v>
      </c>
      <c r="E1326" s="217" t="s">
        <v>2342</v>
      </c>
      <c r="F1326" s="218" t="s">
        <v>2343</v>
      </c>
      <c r="G1326" s="219" t="s">
        <v>195</v>
      </c>
      <c r="H1326" s="220">
        <v>25</v>
      </c>
      <c r="I1326" s="221"/>
      <c r="J1326" s="222">
        <f>ROUND(I1326*H1326,2)</f>
        <v>0</v>
      </c>
      <c r="K1326" s="218" t="s">
        <v>280</v>
      </c>
      <c r="L1326" s="47"/>
      <c r="M1326" s="223" t="s">
        <v>21</v>
      </c>
      <c r="N1326" s="224" t="s">
        <v>43</v>
      </c>
      <c r="O1326" s="87"/>
      <c r="P1326" s="225">
        <f>O1326*H1326</f>
        <v>0</v>
      </c>
      <c r="Q1326" s="225">
        <v>0.20000000000000001</v>
      </c>
      <c r="R1326" s="225">
        <f>Q1326*H1326</f>
        <v>5</v>
      </c>
      <c r="S1326" s="225">
        <v>0</v>
      </c>
      <c r="T1326" s="226">
        <f>S1326*H1326</f>
        <v>0</v>
      </c>
      <c r="U1326" s="41"/>
      <c r="V1326" s="41"/>
      <c r="W1326" s="41"/>
      <c r="X1326" s="41"/>
      <c r="Y1326" s="41"/>
      <c r="Z1326" s="41"/>
      <c r="AA1326" s="41"/>
      <c r="AB1326" s="41"/>
      <c r="AC1326" s="41"/>
      <c r="AD1326" s="41"/>
      <c r="AE1326" s="41"/>
      <c r="AR1326" s="227" t="s">
        <v>308</v>
      </c>
      <c r="AT1326" s="227" t="s">
        <v>178</v>
      </c>
      <c r="AU1326" s="227" t="s">
        <v>82</v>
      </c>
      <c r="AY1326" s="20" t="s">
        <v>176</v>
      </c>
      <c r="BE1326" s="228">
        <f>IF(N1326="základní",J1326,0)</f>
        <v>0</v>
      </c>
      <c r="BF1326" s="228">
        <f>IF(N1326="snížená",J1326,0)</f>
        <v>0</v>
      </c>
      <c r="BG1326" s="228">
        <f>IF(N1326="zákl. přenesená",J1326,0)</f>
        <v>0</v>
      </c>
      <c r="BH1326" s="228">
        <f>IF(N1326="sníž. přenesená",J1326,0)</f>
        <v>0</v>
      </c>
      <c r="BI1326" s="228">
        <f>IF(N1326="nulová",J1326,0)</f>
        <v>0</v>
      </c>
      <c r="BJ1326" s="20" t="s">
        <v>80</v>
      </c>
      <c r="BK1326" s="228">
        <f>ROUND(I1326*H1326,2)</f>
        <v>0</v>
      </c>
      <c r="BL1326" s="20" t="s">
        <v>308</v>
      </c>
      <c r="BM1326" s="227" t="s">
        <v>2344</v>
      </c>
    </row>
    <row r="1327" s="2" customFormat="1" ht="37.8" customHeight="1">
      <c r="A1327" s="41"/>
      <c r="B1327" s="42"/>
      <c r="C1327" s="216" t="s">
        <v>2345</v>
      </c>
      <c r="D1327" s="216" t="s">
        <v>178</v>
      </c>
      <c r="E1327" s="217" t="s">
        <v>2346</v>
      </c>
      <c r="F1327" s="218" t="s">
        <v>2347</v>
      </c>
      <c r="G1327" s="219" t="s">
        <v>195</v>
      </c>
      <c r="H1327" s="220">
        <v>2</v>
      </c>
      <c r="I1327" s="221"/>
      <c r="J1327" s="222">
        <f>ROUND(I1327*H1327,2)</f>
        <v>0</v>
      </c>
      <c r="K1327" s="218" t="s">
        <v>280</v>
      </c>
      <c r="L1327" s="47"/>
      <c r="M1327" s="223" t="s">
        <v>21</v>
      </c>
      <c r="N1327" s="224" t="s">
        <v>43</v>
      </c>
      <c r="O1327" s="87"/>
      <c r="P1327" s="225">
        <f>O1327*H1327</f>
        <v>0</v>
      </c>
      <c r="Q1327" s="225">
        <v>0.20000000000000001</v>
      </c>
      <c r="R1327" s="225">
        <f>Q1327*H1327</f>
        <v>0.40000000000000002</v>
      </c>
      <c r="S1327" s="225">
        <v>0</v>
      </c>
      <c r="T1327" s="226">
        <f>S1327*H1327</f>
        <v>0</v>
      </c>
      <c r="U1327" s="41"/>
      <c r="V1327" s="41"/>
      <c r="W1327" s="41"/>
      <c r="X1327" s="41"/>
      <c r="Y1327" s="41"/>
      <c r="Z1327" s="41"/>
      <c r="AA1327" s="41"/>
      <c r="AB1327" s="41"/>
      <c r="AC1327" s="41"/>
      <c r="AD1327" s="41"/>
      <c r="AE1327" s="41"/>
      <c r="AR1327" s="227" t="s">
        <v>308</v>
      </c>
      <c r="AT1327" s="227" t="s">
        <v>178</v>
      </c>
      <c r="AU1327" s="227" t="s">
        <v>82</v>
      </c>
      <c r="AY1327" s="20" t="s">
        <v>176</v>
      </c>
      <c r="BE1327" s="228">
        <f>IF(N1327="základní",J1327,0)</f>
        <v>0</v>
      </c>
      <c r="BF1327" s="228">
        <f>IF(N1327="snížená",J1327,0)</f>
        <v>0</v>
      </c>
      <c r="BG1327" s="228">
        <f>IF(N1327="zákl. přenesená",J1327,0)</f>
        <v>0</v>
      </c>
      <c r="BH1327" s="228">
        <f>IF(N1327="sníž. přenesená",J1327,0)</f>
        <v>0</v>
      </c>
      <c r="BI1327" s="228">
        <f>IF(N1327="nulová",J1327,0)</f>
        <v>0</v>
      </c>
      <c r="BJ1327" s="20" t="s">
        <v>80</v>
      </c>
      <c r="BK1327" s="228">
        <f>ROUND(I1327*H1327,2)</f>
        <v>0</v>
      </c>
      <c r="BL1327" s="20" t="s">
        <v>308</v>
      </c>
      <c r="BM1327" s="227" t="s">
        <v>2348</v>
      </c>
    </row>
    <row r="1328" s="2" customFormat="1" ht="37.8" customHeight="1">
      <c r="A1328" s="41"/>
      <c r="B1328" s="42"/>
      <c r="C1328" s="216" t="s">
        <v>2349</v>
      </c>
      <c r="D1328" s="216" t="s">
        <v>178</v>
      </c>
      <c r="E1328" s="217" t="s">
        <v>2350</v>
      </c>
      <c r="F1328" s="218" t="s">
        <v>2351</v>
      </c>
      <c r="G1328" s="219" t="s">
        <v>195</v>
      </c>
      <c r="H1328" s="220">
        <v>1</v>
      </c>
      <c r="I1328" s="221"/>
      <c r="J1328" s="222">
        <f>ROUND(I1328*H1328,2)</f>
        <v>0</v>
      </c>
      <c r="K1328" s="218" t="s">
        <v>280</v>
      </c>
      <c r="L1328" s="47"/>
      <c r="M1328" s="223" t="s">
        <v>21</v>
      </c>
      <c r="N1328" s="224" t="s">
        <v>43</v>
      </c>
      <c r="O1328" s="87"/>
      <c r="P1328" s="225">
        <f>O1328*H1328</f>
        <v>0</v>
      </c>
      <c r="Q1328" s="225">
        <v>0.20000000000000001</v>
      </c>
      <c r="R1328" s="225">
        <f>Q1328*H1328</f>
        <v>0.20000000000000001</v>
      </c>
      <c r="S1328" s="225">
        <v>0</v>
      </c>
      <c r="T1328" s="226">
        <f>S1328*H1328</f>
        <v>0</v>
      </c>
      <c r="U1328" s="41"/>
      <c r="V1328" s="41"/>
      <c r="W1328" s="41"/>
      <c r="X1328" s="41"/>
      <c r="Y1328" s="41"/>
      <c r="Z1328" s="41"/>
      <c r="AA1328" s="41"/>
      <c r="AB1328" s="41"/>
      <c r="AC1328" s="41"/>
      <c r="AD1328" s="41"/>
      <c r="AE1328" s="41"/>
      <c r="AR1328" s="227" t="s">
        <v>308</v>
      </c>
      <c r="AT1328" s="227" t="s">
        <v>178</v>
      </c>
      <c r="AU1328" s="227" t="s">
        <v>82</v>
      </c>
      <c r="AY1328" s="20" t="s">
        <v>176</v>
      </c>
      <c r="BE1328" s="228">
        <f>IF(N1328="základní",J1328,0)</f>
        <v>0</v>
      </c>
      <c r="BF1328" s="228">
        <f>IF(N1328="snížená",J1328,0)</f>
        <v>0</v>
      </c>
      <c r="BG1328" s="228">
        <f>IF(N1328="zákl. přenesená",J1328,0)</f>
        <v>0</v>
      </c>
      <c r="BH1328" s="228">
        <f>IF(N1328="sníž. přenesená",J1328,0)</f>
        <v>0</v>
      </c>
      <c r="BI1328" s="228">
        <f>IF(N1328="nulová",J1328,0)</f>
        <v>0</v>
      </c>
      <c r="BJ1328" s="20" t="s">
        <v>80</v>
      </c>
      <c r="BK1328" s="228">
        <f>ROUND(I1328*H1328,2)</f>
        <v>0</v>
      </c>
      <c r="BL1328" s="20" t="s">
        <v>308</v>
      </c>
      <c r="BM1328" s="227" t="s">
        <v>2352</v>
      </c>
    </row>
    <row r="1329" s="2" customFormat="1" ht="37.8" customHeight="1">
      <c r="A1329" s="41"/>
      <c r="B1329" s="42"/>
      <c r="C1329" s="216" t="s">
        <v>2353</v>
      </c>
      <c r="D1329" s="216" t="s">
        <v>178</v>
      </c>
      <c r="E1329" s="217" t="s">
        <v>2354</v>
      </c>
      <c r="F1329" s="218" t="s">
        <v>2355</v>
      </c>
      <c r="G1329" s="219" t="s">
        <v>195</v>
      </c>
      <c r="H1329" s="220">
        <v>1</v>
      </c>
      <c r="I1329" s="221"/>
      <c r="J1329" s="222">
        <f>ROUND(I1329*H1329,2)</f>
        <v>0</v>
      </c>
      <c r="K1329" s="218" t="s">
        <v>280</v>
      </c>
      <c r="L1329" s="47"/>
      <c r="M1329" s="223" t="s">
        <v>21</v>
      </c>
      <c r="N1329" s="224" t="s">
        <v>43</v>
      </c>
      <c r="O1329" s="87"/>
      <c r="P1329" s="225">
        <f>O1329*H1329</f>
        <v>0</v>
      </c>
      <c r="Q1329" s="225">
        <v>0.20000000000000001</v>
      </c>
      <c r="R1329" s="225">
        <f>Q1329*H1329</f>
        <v>0.20000000000000001</v>
      </c>
      <c r="S1329" s="225">
        <v>0</v>
      </c>
      <c r="T1329" s="226">
        <f>S1329*H1329</f>
        <v>0</v>
      </c>
      <c r="U1329" s="41"/>
      <c r="V1329" s="41"/>
      <c r="W1329" s="41"/>
      <c r="X1329" s="41"/>
      <c r="Y1329" s="41"/>
      <c r="Z1329" s="41"/>
      <c r="AA1329" s="41"/>
      <c r="AB1329" s="41"/>
      <c r="AC1329" s="41"/>
      <c r="AD1329" s="41"/>
      <c r="AE1329" s="41"/>
      <c r="AR1329" s="227" t="s">
        <v>308</v>
      </c>
      <c r="AT1329" s="227" t="s">
        <v>178</v>
      </c>
      <c r="AU1329" s="227" t="s">
        <v>82</v>
      </c>
      <c r="AY1329" s="20" t="s">
        <v>176</v>
      </c>
      <c r="BE1329" s="228">
        <f>IF(N1329="základní",J1329,0)</f>
        <v>0</v>
      </c>
      <c r="BF1329" s="228">
        <f>IF(N1329="snížená",J1329,0)</f>
        <v>0</v>
      </c>
      <c r="BG1329" s="228">
        <f>IF(N1329="zákl. přenesená",J1329,0)</f>
        <v>0</v>
      </c>
      <c r="BH1329" s="228">
        <f>IF(N1329="sníž. přenesená",J1329,0)</f>
        <v>0</v>
      </c>
      <c r="BI1329" s="228">
        <f>IF(N1329="nulová",J1329,0)</f>
        <v>0</v>
      </c>
      <c r="BJ1329" s="20" t="s">
        <v>80</v>
      </c>
      <c r="BK1329" s="228">
        <f>ROUND(I1329*H1329,2)</f>
        <v>0</v>
      </c>
      <c r="BL1329" s="20" t="s">
        <v>308</v>
      </c>
      <c r="BM1329" s="227" t="s">
        <v>2356</v>
      </c>
    </row>
    <row r="1330" s="2" customFormat="1" ht="37.8" customHeight="1">
      <c r="A1330" s="41"/>
      <c r="B1330" s="42"/>
      <c r="C1330" s="216" t="s">
        <v>2357</v>
      </c>
      <c r="D1330" s="216" t="s">
        <v>178</v>
      </c>
      <c r="E1330" s="217" t="s">
        <v>2358</v>
      </c>
      <c r="F1330" s="218" t="s">
        <v>2359</v>
      </c>
      <c r="G1330" s="219" t="s">
        <v>195</v>
      </c>
      <c r="H1330" s="220">
        <v>6</v>
      </c>
      <c r="I1330" s="221"/>
      <c r="J1330" s="222">
        <f>ROUND(I1330*H1330,2)</f>
        <v>0</v>
      </c>
      <c r="K1330" s="218" t="s">
        <v>280</v>
      </c>
      <c r="L1330" s="47"/>
      <c r="M1330" s="223" t="s">
        <v>21</v>
      </c>
      <c r="N1330" s="224" t="s">
        <v>43</v>
      </c>
      <c r="O1330" s="87"/>
      <c r="P1330" s="225">
        <f>O1330*H1330</f>
        <v>0</v>
      </c>
      <c r="Q1330" s="225">
        <v>0.20000000000000001</v>
      </c>
      <c r="R1330" s="225">
        <f>Q1330*H1330</f>
        <v>1.2000000000000002</v>
      </c>
      <c r="S1330" s="225">
        <v>0</v>
      </c>
      <c r="T1330" s="226">
        <f>S1330*H1330</f>
        <v>0</v>
      </c>
      <c r="U1330" s="41"/>
      <c r="V1330" s="41"/>
      <c r="W1330" s="41"/>
      <c r="X1330" s="41"/>
      <c r="Y1330" s="41"/>
      <c r="Z1330" s="41"/>
      <c r="AA1330" s="41"/>
      <c r="AB1330" s="41"/>
      <c r="AC1330" s="41"/>
      <c r="AD1330" s="41"/>
      <c r="AE1330" s="41"/>
      <c r="AR1330" s="227" t="s">
        <v>308</v>
      </c>
      <c r="AT1330" s="227" t="s">
        <v>178</v>
      </c>
      <c r="AU1330" s="227" t="s">
        <v>82</v>
      </c>
      <c r="AY1330" s="20" t="s">
        <v>176</v>
      </c>
      <c r="BE1330" s="228">
        <f>IF(N1330="základní",J1330,0)</f>
        <v>0</v>
      </c>
      <c r="BF1330" s="228">
        <f>IF(N1330="snížená",J1330,0)</f>
        <v>0</v>
      </c>
      <c r="BG1330" s="228">
        <f>IF(N1330="zákl. přenesená",J1330,0)</f>
        <v>0</v>
      </c>
      <c r="BH1330" s="228">
        <f>IF(N1330="sníž. přenesená",J1330,0)</f>
        <v>0</v>
      </c>
      <c r="BI1330" s="228">
        <f>IF(N1330="nulová",J1330,0)</f>
        <v>0</v>
      </c>
      <c r="BJ1330" s="20" t="s">
        <v>80</v>
      </c>
      <c r="BK1330" s="228">
        <f>ROUND(I1330*H1330,2)</f>
        <v>0</v>
      </c>
      <c r="BL1330" s="20" t="s">
        <v>308</v>
      </c>
      <c r="BM1330" s="227" t="s">
        <v>2360</v>
      </c>
    </row>
    <row r="1331" s="2" customFormat="1" ht="37.8" customHeight="1">
      <c r="A1331" s="41"/>
      <c r="B1331" s="42"/>
      <c r="C1331" s="216" t="s">
        <v>2361</v>
      </c>
      <c r="D1331" s="216" t="s">
        <v>178</v>
      </c>
      <c r="E1331" s="217" t="s">
        <v>2362</v>
      </c>
      <c r="F1331" s="218" t="s">
        <v>2363</v>
      </c>
      <c r="G1331" s="219" t="s">
        <v>195</v>
      </c>
      <c r="H1331" s="220">
        <v>4</v>
      </c>
      <c r="I1331" s="221"/>
      <c r="J1331" s="222">
        <f>ROUND(I1331*H1331,2)</f>
        <v>0</v>
      </c>
      <c r="K1331" s="218" t="s">
        <v>280</v>
      </c>
      <c r="L1331" s="47"/>
      <c r="M1331" s="223" t="s">
        <v>21</v>
      </c>
      <c r="N1331" s="224" t="s">
        <v>43</v>
      </c>
      <c r="O1331" s="87"/>
      <c r="P1331" s="225">
        <f>O1331*H1331</f>
        <v>0</v>
      </c>
      <c r="Q1331" s="225">
        <v>0.20000000000000001</v>
      </c>
      <c r="R1331" s="225">
        <f>Q1331*H1331</f>
        <v>0.80000000000000004</v>
      </c>
      <c r="S1331" s="225">
        <v>0</v>
      </c>
      <c r="T1331" s="226">
        <f>S1331*H1331</f>
        <v>0</v>
      </c>
      <c r="U1331" s="41"/>
      <c r="V1331" s="41"/>
      <c r="W1331" s="41"/>
      <c r="X1331" s="41"/>
      <c r="Y1331" s="41"/>
      <c r="Z1331" s="41"/>
      <c r="AA1331" s="41"/>
      <c r="AB1331" s="41"/>
      <c r="AC1331" s="41"/>
      <c r="AD1331" s="41"/>
      <c r="AE1331" s="41"/>
      <c r="AR1331" s="227" t="s">
        <v>308</v>
      </c>
      <c r="AT1331" s="227" t="s">
        <v>178</v>
      </c>
      <c r="AU1331" s="227" t="s">
        <v>82</v>
      </c>
      <c r="AY1331" s="20" t="s">
        <v>176</v>
      </c>
      <c r="BE1331" s="228">
        <f>IF(N1331="základní",J1331,0)</f>
        <v>0</v>
      </c>
      <c r="BF1331" s="228">
        <f>IF(N1331="snížená",J1331,0)</f>
        <v>0</v>
      </c>
      <c r="BG1331" s="228">
        <f>IF(N1331="zákl. přenesená",J1331,0)</f>
        <v>0</v>
      </c>
      <c r="BH1331" s="228">
        <f>IF(N1331="sníž. přenesená",J1331,0)</f>
        <v>0</v>
      </c>
      <c r="BI1331" s="228">
        <f>IF(N1331="nulová",J1331,0)</f>
        <v>0</v>
      </c>
      <c r="BJ1331" s="20" t="s">
        <v>80</v>
      </c>
      <c r="BK1331" s="228">
        <f>ROUND(I1331*H1331,2)</f>
        <v>0</v>
      </c>
      <c r="BL1331" s="20" t="s">
        <v>308</v>
      </c>
      <c r="BM1331" s="227" t="s">
        <v>2364</v>
      </c>
    </row>
    <row r="1332" s="2" customFormat="1" ht="49.05" customHeight="1">
      <c r="A1332" s="41"/>
      <c r="B1332" s="42"/>
      <c r="C1332" s="216" t="s">
        <v>2365</v>
      </c>
      <c r="D1332" s="216" t="s">
        <v>178</v>
      </c>
      <c r="E1332" s="217" t="s">
        <v>2366</v>
      </c>
      <c r="F1332" s="218" t="s">
        <v>2367</v>
      </c>
      <c r="G1332" s="219" t="s">
        <v>533</v>
      </c>
      <c r="H1332" s="220">
        <v>49.115000000000002</v>
      </c>
      <c r="I1332" s="221"/>
      <c r="J1332" s="222">
        <f>ROUND(I1332*H1332,2)</f>
        <v>0</v>
      </c>
      <c r="K1332" s="218" t="s">
        <v>182</v>
      </c>
      <c r="L1332" s="47"/>
      <c r="M1332" s="223" t="s">
        <v>21</v>
      </c>
      <c r="N1332" s="224" t="s">
        <v>43</v>
      </c>
      <c r="O1332" s="87"/>
      <c r="P1332" s="225">
        <f>O1332*H1332</f>
        <v>0</v>
      </c>
      <c r="Q1332" s="225">
        <v>0</v>
      </c>
      <c r="R1332" s="225">
        <f>Q1332*H1332</f>
        <v>0</v>
      </c>
      <c r="S1332" s="225">
        <v>0</v>
      </c>
      <c r="T1332" s="226">
        <f>S1332*H1332</f>
        <v>0</v>
      </c>
      <c r="U1332" s="41"/>
      <c r="V1332" s="41"/>
      <c r="W1332" s="41"/>
      <c r="X1332" s="41"/>
      <c r="Y1332" s="41"/>
      <c r="Z1332" s="41"/>
      <c r="AA1332" s="41"/>
      <c r="AB1332" s="41"/>
      <c r="AC1332" s="41"/>
      <c r="AD1332" s="41"/>
      <c r="AE1332" s="41"/>
      <c r="AR1332" s="227" t="s">
        <v>308</v>
      </c>
      <c r="AT1332" s="227" t="s">
        <v>178</v>
      </c>
      <c r="AU1332" s="227" t="s">
        <v>82</v>
      </c>
      <c r="AY1332" s="20" t="s">
        <v>176</v>
      </c>
      <c r="BE1332" s="228">
        <f>IF(N1332="základní",J1332,0)</f>
        <v>0</v>
      </c>
      <c r="BF1332" s="228">
        <f>IF(N1332="snížená",J1332,0)</f>
        <v>0</v>
      </c>
      <c r="BG1332" s="228">
        <f>IF(N1332="zákl. přenesená",J1332,0)</f>
        <v>0</v>
      </c>
      <c r="BH1332" s="228">
        <f>IF(N1332="sníž. přenesená",J1332,0)</f>
        <v>0</v>
      </c>
      <c r="BI1332" s="228">
        <f>IF(N1332="nulová",J1332,0)</f>
        <v>0</v>
      </c>
      <c r="BJ1332" s="20" t="s">
        <v>80</v>
      </c>
      <c r="BK1332" s="228">
        <f>ROUND(I1332*H1332,2)</f>
        <v>0</v>
      </c>
      <c r="BL1332" s="20" t="s">
        <v>308</v>
      </c>
      <c r="BM1332" s="227" t="s">
        <v>2368</v>
      </c>
    </row>
    <row r="1333" s="2" customFormat="1">
      <c r="A1333" s="41"/>
      <c r="B1333" s="42"/>
      <c r="C1333" s="43"/>
      <c r="D1333" s="229" t="s">
        <v>185</v>
      </c>
      <c r="E1333" s="43"/>
      <c r="F1333" s="230" t="s">
        <v>2369</v>
      </c>
      <c r="G1333" s="43"/>
      <c r="H1333" s="43"/>
      <c r="I1333" s="231"/>
      <c r="J1333" s="43"/>
      <c r="K1333" s="43"/>
      <c r="L1333" s="47"/>
      <c r="M1333" s="232"/>
      <c r="N1333" s="233"/>
      <c r="O1333" s="87"/>
      <c r="P1333" s="87"/>
      <c r="Q1333" s="87"/>
      <c r="R1333" s="87"/>
      <c r="S1333" s="87"/>
      <c r="T1333" s="88"/>
      <c r="U1333" s="41"/>
      <c r="V1333" s="41"/>
      <c r="W1333" s="41"/>
      <c r="X1333" s="41"/>
      <c r="Y1333" s="41"/>
      <c r="Z1333" s="41"/>
      <c r="AA1333" s="41"/>
      <c r="AB1333" s="41"/>
      <c r="AC1333" s="41"/>
      <c r="AD1333" s="41"/>
      <c r="AE1333" s="41"/>
      <c r="AT1333" s="20" t="s">
        <v>185</v>
      </c>
      <c r="AU1333" s="20" t="s">
        <v>82</v>
      </c>
    </row>
    <row r="1334" s="12" customFormat="1" ht="22.8" customHeight="1">
      <c r="A1334" s="12"/>
      <c r="B1334" s="200"/>
      <c r="C1334" s="201"/>
      <c r="D1334" s="202" t="s">
        <v>71</v>
      </c>
      <c r="E1334" s="214" t="s">
        <v>750</v>
      </c>
      <c r="F1334" s="214" t="s">
        <v>751</v>
      </c>
      <c r="G1334" s="201"/>
      <c r="H1334" s="201"/>
      <c r="I1334" s="204"/>
      <c r="J1334" s="215">
        <f>BK1334</f>
        <v>0</v>
      </c>
      <c r="K1334" s="201"/>
      <c r="L1334" s="206"/>
      <c r="M1334" s="207"/>
      <c r="N1334" s="208"/>
      <c r="O1334" s="208"/>
      <c r="P1334" s="209">
        <f>SUM(P1335:P1363)</f>
        <v>0</v>
      </c>
      <c r="Q1334" s="208"/>
      <c r="R1334" s="209">
        <f>SUM(R1335:R1363)</f>
        <v>2.0749900000000001</v>
      </c>
      <c r="S1334" s="208"/>
      <c r="T1334" s="210">
        <f>SUM(T1335:T1363)</f>
        <v>0</v>
      </c>
      <c r="U1334" s="12"/>
      <c r="V1334" s="12"/>
      <c r="W1334" s="12"/>
      <c r="X1334" s="12"/>
      <c r="Y1334" s="12"/>
      <c r="Z1334" s="12"/>
      <c r="AA1334" s="12"/>
      <c r="AB1334" s="12"/>
      <c r="AC1334" s="12"/>
      <c r="AD1334" s="12"/>
      <c r="AE1334" s="12"/>
      <c r="AR1334" s="211" t="s">
        <v>82</v>
      </c>
      <c r="AT1334" s="212" t="s">
        <v>71</v>
      </c>
      <c r="AU1334" s="212" t="s">
        <v>80</v>
      </c>
      <c r="AY1334" s="211" t="s">
        <v>176</v>
      </c>
      <c r="BK1334" s="213">
        <f>SUM(BK1335:BK1363)</f>
        <v>0</v>
      </c>
    </row>
    <row r="1335" s="2" customFormat="1" ht="24.15" customHeight="1">
      <c r="A1335" s="41"/>
      <c r="B1335" s="42"/>
      <c r="C1335" s="216" t="s">
        <v>2370</v>
      </c>
      <c r="D1335" s="216" t="s">
        <v>178</v>
      </c>
      <c r="E1335" s="217" t="s">
        <v>2371</v>
      </c>
      <c r="F1335" s="218" t="s">
        <v>2372</v>
      </c>
      <c r="G1335" s="219" t="s">
        <v>195</v>
      </c>
      <c r="H1335" s="220">
        <v>3</v>
      </c>
      <c r="I1335" s="221"/>
      <c r="J1335" s="222">
        <f>ROUND(I1335*H1335,2)</f>
        <v>0</v>
      </c>
      <c r="K1335" s="218" t="s">
        <v>182</v>
      </c>
      <c r="L1335" s="47"/>
      <c r="M1335" s="223" t="s">
        <v>21</v>
      </c>
      <c r="N1335" s="224" t="s">
        <v>43</v>
      </c>
      <c r="O1335" s="87"/>
      <c r="P1335" s="225">
        <f>O1335*H1335</f>
        <v>0</v>
      </c>
      <c r="Q1335" s="225">
        <v>0.00033</v>
      </c>
      <c r="R1335" s="225">
        <f>Q1335*H1335</f>
        <v>0.00098999999999999999</v>
      </c>
      <c r="S1335" s="225">
        <v>0</v>
      </c>
      <c r="T1335" s="226">
        <f>S1335*H1335</f>
        <v>0</v>
      </c>
      <c r="U1335" s="41"/>
      <c r="V1335" s="41"/>
      <c r="W1335" s="41"/>
      <c r="X1335" s="41"/>
      <c r="Y1335" s="41"/>
      <c r="Z1335" s="41"/>
      <c r="AA1335" s="41"/>
      <c r="AB1335" s="41"/>
      <c r="AC1335" s="41"/>
      <c r="AD1335" s="41"/>
      <c r="AE1335" s="41"/>
      <c r="AR1335" s="227" t="s">
        <v>308</v>
      </c>
      <c r="AT1335" s="227" t="s">
        <v>178</v>
      </c>
      <c r="AU1335" s="227" t="s">
        <v>82</v>
      </c>
      <c r="AY1335" s="20" t="s">
        <v>176</v>
      </c>
      <c r="BE1335" s="228">
        <f>IF(N1335="základní",J1335,0)</f>
        <v>0</v>
      </c>
      <c r="BF1335" s="228">
        <f>IF(N1335="snížená",J1335,0)</f>
        <v>0</v>
      </c>
      <c r="BG1335" s="228">
        <f>IF(N1335="zákl. přenesená",J1335,0)</f>
        <v>0</v>
      </c>
      <c r="BH1335" s="228">
        <f>IF(N1335="sníž. přenesená",J1335,0)</f>
        <v>0</v>
      </c>
      <c r="BI1335" s="228">
        <f>IF(N1335="nulová",J1335,0)</f>
        <v>0</v>
      </c>
      <c r="BJ1335" s="20" t="s">
        <v>80</v>
      </c>
      <c r="BK1335" s="228">
        <f>ROUND(I1335*H1335,2)</f>
        <v>0</v>
      </c>
      <c r="BL1335" s="20" t="s">
        <v>308</v>
      </c>
      <c r="BM1335" s="227" t="s">
        <v>2373</v>
      </c>
    </row>
    <row r="1336" s="2" customFormat="1">
      <c r="A1336" s="41"/>
      <c r="B1336" s="42"/>
      <c r="C1336" s="43"/>
      <c r="D1336" s="229" t="s">
        <v>185</v>
      </c>
      <c r="E1336" s="43"/>
      <c r="F1336" s="230" t="s">
        <v>2374</v>
      </c>
      <c r="G1336" s="43"/>
      <c r="H1336" s="43"/>
      <c r="I1336" s="231"/>
      <c r="J1336" s="43"/>
      <c r="K1336" s="43"/>
      <c r="L1336" s="47"/>
      <c r="M1336" s="232"/>
      <c r="N1336" s="233"/>
      <c r="O1336" s="87"/>
      <c r="P1336" s="87"/>
      <c r="Q1336" s="87"/>
      <c r="R1336" s="87"/>
      <c r="S1336" s="87"/>
      <c r="T1336" s="88"/>
      <c r="U1336" s="41"/>
      <c r="V1336" s="41"/>
      <c r="W1336" s="41"/>
      <c r="X1336" s="41"/>
      <c r="Y1336" s="41"/>
      <c r="Z1336" s="41"/>
      <c r="AA1336" s="41"/>
      <c r="AB1336" s="41"/>
      <c r="AC1336" s="41"/>
      <c r="AD1336" s="41"/>
      <c r="AE1336" s="41"/>
      <c r="AT1336" s="20" t="s">
        <v>185</v>
      </c>
      <c r="AU1336" s="20" t="s">
        <v>82</v>
      </c>
    </row>
    <row r="1337" s="14" customFormat="1">
      <c r="A1337" s="14"/>
      <c r="B1337" s="245"/>
      <c r="C1337" s="246"/>
      <c r="D1337" s="236" t="s">
        <v>187</v>
      </c>
      <c r="E1337" s="247" t="s">
        <v>21</v>
      </c>
      <c r="F1337" s="248" t="s">
        <v>2375</v>
      </c>
      <c r="G1337" s="246"/>
      <c r="H1337" s="249">
        <v>1</v>
      </c>
      <c r="I1337" s="250"/>
      <c r="J1337" s="246"/>
      <c r="K1337" s="246"/>
      <c r="L1337" s="251"/>
      <c r="M1337" s="252"/>
      <c r="N1337" s="253"/>
      <c r="O1337" s="253"/>
      <c r="P1337" s="253"/>
      <c r="Q1337" s="253"/>
      <c r="R1337" s="253"/>
      <c r="S1337" s="253"/>
      <c r="T1337" s="254"/>
      <c r="U1337" s="14"/>
      <c r="V1337" s="14"/>
      <c r="W1337" s="14"/>
      <c r="X1337" s="14"/>
      <c r="Y1337" s="14"/>
      <c r="Z1337" s="14"/>
      <c r="AA1337" s="14"/>
      <c r="AB1337" s="14"/>
      <c r="AC1337" s="14"/>
      <c r="AD1337" s="14"/>
      <c r="AE1337" s="14"/>
      <c r="AT1337" s="255" t="s">
        <v>187</v>
      </c>
      <c r="AU1337" s="255" t="s">
        <v>82</v>
      </c>
      <c r="AV1337" s="14" t="s">
        <v>82</v>
      </c>
      <c r="AW1337" s="14" t="s">
        <v>33</v>
      </c>
      <c r="AX1337" s="14" t="s">
        <v>72</v>
      </c>
      <c r="AY1337" s="255" t="s">
        <v>176</v>
      </c>
    </row>
    <row r="1338" s="14" customFormat="1">
      <c r="A1338" s="14"/>
      <c r="B1338" s="245"/>
      <c r="C1338" s="246"/>
      <c r="D1338" s="236" t="s">
        <v>187</v>
      </c>
      <c r="E1338" s="247" t="s">
        <v>21</v>
      </c>
      <c r="F1338" s="248" t="s">
        <v>2376</v>
      </c>
      <c r="G1338" s="246"/>
      <c r="H1338" s="249">
        <v>1</v>
      </c>
      <c r="I1338" s="250"/>
      <c r="J1338" s="246"/>
      <c r="K1338" s="246"/>
      <c r="L1338" s="251"/>
      <c r="M1338" s="252"/>
      <c r="N1338" s="253"/>
      <c r="O1338" s="253"/>
      <c r="P1338" s="253"/>
      <c r="Q1338" s="253"/>
      <c r="R1338" s="253"/>
      <c r="S1338" s="253"/>
      <c r="T1338" s="254"/>
      <c r="U1338" s="14"/>
      <c r="V1338" s="14"/>
      <c r="W1338" s="14"/>
      <c r="X1338" s="14"/>
      <c r="Y1338" s="14"/>
      <c r="Z1338" s="14"/>
      <c r="AA1338" s="14"/>
      <c r="AB1338" s="14"/>
      <c r="AC1338" s="14"/>
      <c r="AD1338" s="14"/>
      <c r="AE1338" s="14"/>
      <c r="AT1338" s="255" t="s">
        <v>187</v>
      </c>
      <c r="AU1338" s="255" t="s">
        <v>82</v>
      </c>
      <c r="AV1338" s="14" t="s">
        <v>82</v>
      </c>
      <c r="AW1338" s="14" t="s">
        <v>33</v>
      </c>
      <c r="AX1338" s="14" t="s">
        <v>72</v>
      </c>
      <c r="AY1338" s="255" t="s">
        <v>176</v>
      </c>
    </row>
    <row r="1339" s="14" customFormat="1">
      <c r="A1339" s="14"/>
      <c r="B1339" s="245"/>
      <c r="C1339" s="246"/>
      <c r="D1339" s="236" t="s">
        <v>187</v>
      </c>
      <c r="E1339" s="247" t="s">
        <v>21</v>
      </c>
      <c r="F1339" s="248" t="s">
        <v>2377</v>
      </c>
      <c r="G1339" s="246"/>
      <c r="H1339" s="249">
        <v>1</v>
      </c>
      <c r="I1339" s="250"/>
      <c r="J1339" s="246"/>
      <c r="K1339" s="246"/>
      <c r="L1339" s="251"/>
      <c r="M1339" s="252"/>
      <c r="N1339" s="253"/>
      <c r="O1339" s="253"/>
      <c r="P1339" s="253"/>
      <c r="Q1339" s="253"/>
      <c r="R1339" s="253"/>
      <c r="S1339" s="253"/>
      <c r="T1339" s="254"/>
      <c r="U1339" s="14"/>
      <c r="V1339" s="14"/>
      <c r="W1339" s="14"/>
      <c r="X1339" s="14"/>
      <c r="Y1339" s="14"/>
      <c r="Z1339" s="14"/>
      <c r="AA1339" s="14"/>
      <c r="AB1339" s="14"/>
      <c r="AC1339" s="14"/>
      <c r="AD1339" s="14"/>
      <c r="AE1339" s="14"/>
      <c r="AT1339" s="255" t="s">
        <v>187</v>
      </c>
      <c r="AU1339" s="255" t="s">
        <v>82</v>
      </c>
      <c r="AV1339" s="14" t="s">
        <v>82</v>
      </c>
      <c r="AW1339" s="14" t="s">
        <v>33</v>
      </c>
      <c r="AX1339" s="14" t="s">
        <v>72</v>
      </c>
      <c r="AY1339" s="255" t="s">
        <v>176</v>
      </c>
    </row>
    <row r="1340" s="15" customFormat="1">
      <c r="A1340" s="15"/>
      <c r="B1340" s="256"/>
      <c r="C1340" s="257"/>
      <c r="D1340" s="236" t="s">
        <v>187</v>
      </c>
      <c r="E1340" s="258" t="s">
        <v>21</v>
      </c>
      <c r="F1340" s="259" t="s">
        <v>192</v>
      </c>
      <c r="G1340" s="257"/>
      <c r="H1340" s="260">
        <v>3</v>
      </c>
      <c r="I1340" s="261"/>
      <c r="J1340" s="257"/>
      <c r="K1340" s="257"/>
      <c r="L1340" s="262"/>
      <c r="M1340" s="263"/>
      <c r="N1340" s="264"/>
      <c r="O1340" s="264"/>
      <c r="P1340" s="264"/>
      <c r="Q1340" s="264"/>
      <c r="R1340" s="264"/>
      <c r="S1340" s="264"/>
      <c r="T1340" s="265"/>
      <c r="U1340" s="15"/>
      <c r="V1340" s="15"/>
      <c r="W1340" s="15"/>
      <c r="X1340" s="15"/>
      <c r="Y1340" s="15"/>
      <c r="Z1340" s="15"/>
      <c r="AA1340" s="15"/>
      <c r="AB1340" s="15"/>
      <c r="AC1340" s="15"/>
      <c r="AD1340" s="15"/>
      <c r="AE1340" s="15"/>
      <c r="AT1340" s="266" t="s">
        <v>187</v>
      </c>
      <c r="AU1340" s="266" t="s">
        <v>82</v>
      </c>
      <c r="AV1340" s="15" t="s">
        <v>183</v>
      </c>
      <c r="AW1340" s="15" t="s">
        <v>33</v>
      </c>
      <c r="AX1340" s="15" t="s">
        <v>80</v>
      </c>
      <c r="AY1340" s="266" t="s">
        <v>176</v>
      </c>
    </row>
    <row r="1341" s="2" customFormat="1" ht="24.15" customHeight="1">
      <c r="A1341" s="41"/>
      <c r="B1341" s="42"/>
      <c r="C1341" s="282" t="s">
        <v>2378</v>
      </c>
      <c r="D1341" s="282" t="s">
        <v>866</v>
      </c>
      <c r="E1341" s="283" t="s">
        <v>2379</v>
      </c>
      <c r="F1341" s="284" t="s">
        <v>2380</v>
      </c>
      <c r="G1341" s="285" t="s">
        <v>195</v>
      </c>
      <c r="H1341" s="286">
        <v>2</v>
      </c>
      <c r="I1341" s="287"/>
      <c r="J1341" s="288">
        <f>ROUND(I1341*H1341,2)</f>
        <v>0</v>
      </c>
      <c r="K1341" s="284" t="s">
        <v>280</v>
      </c>
      <c r="L1341" s="289"/>
      <c r="M1341" s="290" t="s">
        <v>21</v>
      </c>
      <c r="N1341" s="291" t="s">
        <v>43</v>
      </c>
      <c r="O1341" s="87"/>
      <c r="P1341" s="225">
        <f>O1341*H1341</f>
        <v>0</v>
      </c>
      <c r="Q1341" s="225">
        <v>0.060999999999999999</v>
      </c>
      <c r="R1341" s="225">
        <f>Q1341*H1341</f>
        <v>0.122</v>
      </c>
      <c r="S1341" s="225">
        <v>0</v>
      </c>
      <c r="T1341" s="226">
        <f>S1341*H1341</f>
        <v>0</v>
      </c>
      <c r="U1341" s="41"/>
      <c r="V1341" s="41"/>
      <c r="W1341" s="41"/>
      <c r="X1341" s="41"/>
      <c r="Y1341" s="41"/>
      <c r="Z1341" s="41"/>
      <c r="AA1341" s="41"/>
      <c r="AB1341" s="41"/>
      <c r="AC1341" s="41"/>
      <c r="AD1341" s="41"/>
      <c r="AE1341" s="41"/>
      <c r="AR1341" s="227" t="s">
        <v>445</v>
      </c>
      <c r="AT1341" s="227" t="s">
        <v>866</v>
      </c>
      <c r="AU1341" s="227" t="s">
        <v>82</v>
      </c>
      <c r="AY1341" s="20" t="s">
        <v>176</v>
      </c>
      <c r="BE1341" s="228">
        <f>IF(N1341="základní",J1341,0)</f>
        <v>0</v>
      </c>
      <c r="BF1341" s="228">
        <f>IF(N1341="snížená",J1341,0)</f>
        <v>0</v>
      </c>
      <c r="BG1341" s="228">
        <f>IF(N1341="zákl. přenesená",J1341,0)</f>
        <v>0</v>
      </c>
      <c r="BH1341" s="228">
        <f>IF(N1341="sníž. přenesená",J1341,0)</f>
        <v>0</v>
      </c>
      <c r="BI1341" s="228">
        <f>IF(N1341="nulová",J1341,0)</f>
        <v>0</v>
      </c>
      <c r="BJ1341" s="20" t="s">
        <v>80</v>
      </c>
      <c r="BK1341" s="228">
        <f>ROUND(I1341*H1341,2)</f>
        <v>0</v>
      </c>
      <c r="BL1341" s="20" t="s">
        <v>308</v>
      </c>
      <c r="BM1341" s="227" t="s">
        <v>2381</v>
      </c>
    </row>
    <row r="1342" s="2" customFormat="1" ht="33" customHeight="1">
      <c r="A1342" s="41"/>
      <c r="B1342" s="42"/>
      <c r="C1342" s="282" t="s">
        <v>2382</v>
      </c>
      <c r="D1342" s="282" t="s">
        <v>866</v>
      </c>
      <c r="E1342" s="283" t="s">
        <v>2383</v>
      </c>
      <c r="F1342" s="284" t="s">
        <v>2384</v>
      </c>
      <c r="G1342" s="285" t="s">
        <v>195</v>
      </c>
      <c r="H1342" s="286">
        <v>1</v>
      </c>
      <c r="I1342" s="287"/>
      <c r="J1342" s="288">
        <f>ROUND(I1342*H1342,2)</f>
        <v>0</v>
      </c>
      <c r="K1342" s="284" t="s">
        <v>182</v>
      </c>
      <c r="L1342" s="289"/>
      <c r="M1342" s="290" t="s">
        <v>21</v>
      </c>
      <c r="N1342" s="291" t="s">
        <v>43</v>
      </c>
      <c r="O1342" s="87"/>
      <c r="P1342" s="225">
        <f>O1342*H1342</f>
        <v>0</v>
      </c>
      <c r="Q1342" s="225">
        <v>0.076999999999999999</v>
      </c>
      <c r="R1342" s="225">
        <f>Q1342*H1342</f>
        <v>0.076999999999999999</v>
      </c>
      <c r="S1342" s="225">
        <v>0</v>
      </c>
      <c r="T1342" s="226">
        <f>S1342*H1342</f>
        <v>0</v>
      </c>
      <c r="U1342" s="41"/>
      <c r="V1342" s="41"/>
      <c r="W1342" s="41"/>
      <c r="X1342" s="41"/>
      <c r="Y1342" s="41"/>
      <c r="Z1342" s="41"/>
      <c r="AA1342" s="41"/>
      <c r="AB1342" s="41"/>
      <c r="AC1342" s="41"/>
      <c r="AD1342" s="41"/>
      <c r="AE1342" s="41"/>
      <c r="AR1342" s="227" t="s">
        <v>445</v>
      </c>
      <c r="AT1342" s="227" t="s">
        <v>866</v>
      </c>
      <c r="AU1342" s="227" t="s">
        <v>82</v>
      </c>
      <c r="AY1342" s="20" t="s">
        <v>176</v>
      </c>
      <c r="BE1342" s="228">
        <f>IF(N1342="základní",J1342,0)</f>
        <v>0</v>
      </c>
      <c r="BF1342" s="228">
        <f>IF(N1342="snížená",J1342,0)</f>
        <v>0</v>
      </c>
      <c r="BG1342" s="228">
        <f>IF(N1342="zákl. přenesená",J1342,0)</f>
        <v>0</v>
      </c>
      <c r="BH1342" s="228">
        <f>IF(N1342="sníž. přenesená",J1342,0)</f>
        <v>0</v>
      </c>
      <c r="BI1342" s="228">
        <f>IF(N1342="nulová",J1342,0)</f>
        <v>0</v>
      </c>
      <c r="BJ1342" s="20" t="s">
        <v>80</v>
      </c>
      <c r="BK1342" s="228">
        <f>ROUND(I1342*H1342,2)</f>
        <v>0</v>
      </c>
      <c r="BL1342" s="20" t="s">
        <v>308</v>
      </c>
      <c r="BM1342" s="227" t="s">
        <v>2385</v>
      </c>
    </row>
    <row r="1343" s="2" customFormat="1" ht="24.15" customHeight="1">
      <c r="A1343" s="41"/>
      <c r="B1343" s="42"/>
      <c r="C1343" s="216" t="s">
        <v>2386</v>
      </c>
      <c r="D1343" s="216" t="s">
        <v>178</v>
      </c>
      <c r="E1343" s="217" t="s">
        <v>2387</v>
      </c>
      <c r="F1343" s="218" t="s">
        <v>2388</v>
      </c>
      <c r="G1343" s="219" t="s">
        <v>195</v>
      </c>
      <c r="H1343" s="220">
        <v>12</v>
      </c>
      <c r="I1343" s="221"/>
      <c r="J1343" s="222">
        <f>ROUND(I1343*H1343,2)</f>
        <v>0</v>
      </c>
      <c r="K1343" s="218" t="s">
        <v>280</v>
      </c>
      <c r="L1343" s="47"/>
      <c r="M1343" s="223" t="s">
        <v>21</v>
      </c>
      <c r="N1343" s="224" t="s">
        <v>43</v>
      </c>
      <c r="O1343" s="87"/>
      <c r="P1343" s="225">
        <f>O1343*H1343</f>
        <v>0</v>
      </c>
      <c r="Q1343" s="225">
        <v>0.02</v>
      </c>
      <c r="R1343" s="225">
        <f>Q1343*H1343</f>
        <v>0.23999999999999999</v>
      </c>
      <c r="S1343" s="225">
        <v>0</v>
      </c>
      <c r="T1343" s="226">
        <f>S1343*H1343</f>
        <v>0</v>
      </c>
      <c r="U1343" s="41"/>
      <c r="V1343" s="41"/>
      <c r="W1343" s="41"/>
      <c r="X1343" s="41"/>
      <c r="Y1343" s="41"/>
      <c r="Z1343" s="41"/>
      <c r="AA1343" s="41"/>
      <c r="AB1343" s="41"/>
      <c r="AC1343" s="41"/>
      <c r="AD1343" s="41"/>
      <c r="AE1343" s="41"/>
      <c r="AR1343" s="227" t="s">
        <v>308</v>
      </c>
      <c r="AT1343" s="227" t="s">
        <v>178</v>
      </c>
      <c r="AU1343" s="227" t="s">
        <v>82</v>
      </c>
      <c r="AY1343" s="20" t="s">
        <v>176</v>
      </c>
      <c r="BE1343" s="228">
        <f>IF(N1343="základní",J1343,0)</f>
        <v>0</v>
      </c>
      <c r="BF1343" s="228">
        <f>IF(N1343="snížená",J1343,0)</f>
        <v>0</v>
      </c>
      <c r="BG1343" s="228">
        <f>IF(N1343="zákl. přenesená",J1343,0)</f>
        <v>0</v>
      </c>
      <c r="BH1343" s="228">
        <f>IF(N1343="sníž. přenesená",J1343,0)</f>
        <v>0</v>
      </c>
      <c r="BI1343" s="228">
        <f>IF(N1343="nulová",J1343,0)</f>
        <v>0</v>
      </c>
      <c r="BJ1343" s="20" t="s">
        <v>80</v>
      </c>
      <c r="BK1343" s="228">
        <f>ROUND(I1343*H1343,2)</f>
        <v>0</v>
      </c>
      <c r="BL1343" s="20" t="s">
        <v>308</v>
      </c>
      <c r="BM1343" s="227" t="s">
        <v>2389</v>
      </c>
    </row>
    <row r="1344" s="2" customFormat="1" ht="24.15" customHeight="1">
      <c r="A1344" s="41"/>
      <c r="B1344" s="42"/>
      <c r="C1344" s="216" t="s">
        <v>2390</v>
      </c>
      <c r="D1344" s="216" t="s">
        <v>178</v>
      </c>
      <c r="E1344" s="217" t="s">
        <v>2391</v>
      </c>
      <c r="F1344" s="218" t="s">
        <v>2392</v>
      </c>
      <c r="G1344" s="219" t="s">
        <v>195</v>
      </c>
      <c r="H1344" s="220">
        <v>2</v>
      </c>
      <c r="I1344" s="221"/>
      <c r="J1344" s="222">
        <f>ROUND(I1344*H1344,2)</f>
        <v>0</v>
      </c>
      <c r="K1344" s="218" t="s">
        <v>280</v>
      </c>
      <c r="L1344" s="47"/>
      <c r="M1344" s="223" t="s">
        <v>21</v>
      </c>
      <c r="N1344" s="224" t="s">
        <v>43</v>
      </c>
      <c r="O1344" s="87"/>
      <c r="P1344" s="225">
        <f>O1344*H1344</f>
        <v>0</v>
      </c>
      <c r="Q1344" s="225">
        <v>0.02</v>
      </c>
      <c r="R1344" s="225">
        <f>Q1344*H1344</f>
        <v>0.040000000000000001</v>
      </c>
      <c r="S1344" s="225">
        <v>0</v>
      </c>
      <c r="T1344" s="226">
        <f>S1344*H1344</f>
        <v>0</v>
      </c>
      <c r="U1344" s="41"/>
      <c r="V1344" s="41"/>
      <c r="W1344" s="41"/>
      <c r="X1344" s="41"/>
      <c r="Y1344" s="41"/>
      <c r="Z1344" s="41"/>
      <c r="AA1344" s="41"/>
      <c r="AB1344" s="41"/>
      <c r="AC1344" s="41"/>
      <c r="AD1344" s="41"/>
      <c r="AE1344" s="41"/>
      <c r="AR1344" s="227" t="s">
        <v>308</v>
      </c>
      <c r="AT1344" s="227" t="s">
        <v>178</v>
      </c>
      <c r="AU1344" s="227" t="s">
        <v>82</v>
      </c>
      <c r="AY1344" s="20" t="s">
        <v>176</v>
      </c>
      <c r="BE1344" s="228">
        <f>IF(N1344="základní",J1344,0)</f>
        <v>0</v>
      </c>
      <c r="BF1344" s="228">
        <f>IF(N1344="snížená",J1344,0)</f>
        <v>0</v>
      </c>
      <c r="BG1344" s="228">
        <f>IF(N1344="zákl. přenesená",J1344,0)</f>
        <v>0</v>
      </c>
      <c r="BH1344" s="228">
        <f>IF(N1344="sníž. přenesená",J1344,0)</f>
        <v>0</v>
      </c>
      <c r="BI1344" s="228">
        <f>IF(N1344="nulová",J1344,0)</f>
        <v>0</v>
      </c>
      <c r="BJ1344" s="20" t="s">
        <v>80</v>
      </c>
      <c r="BK1344" s="228">
        <f>ROUND(I1344*H1344,2)</f>
        <v>0</v>
      </c>
      <c r="BL1344" s="20" t="s">
        <v>308</v>
      </c>
      <c r="BM1344" s="227" t="s">
        <v>2393</v>
      </c>
    </row>
    <row r="1345" s="2" customFormat="1" ht="24.15" customHeight="1">
      <c r="A1345" s="41"/>
      <c r="B1345" s="42"/>
      <c r="C1345" s="216" t="s">
        <v>2394</v>
      </c>
      <c r="D1345" s="216" t="s">
        <v>178</v>
      </c>
      <c r="E1345" s="217" t="s">
        <v>2395</v>
      </c>
      <c r="F1345" s="218" t="s">
        <v>2396</v>
      </c>
      <c r="G1345" s="219" t="s">
        <v>195</v>
      </c>
      <c r="H1345" s="220">
        <v>1</v>
      </c>
      <c r="I1345" s="221"/>
      <c r="J1345" s="222">
        <f>ROUND(I1345*H1345,2)</f>
        <v>0</v>
      </c>
      <c r="K1345" s="218" t="s">
        <v>280</v>
      </c>
      <c r="L1345" s="47"/>
      <c r="M1345" s="223" t="s">
        <v>21</v>
      </c>
      <c r="N1345" s="224" t="s">
        <v>43</v>
      </c>
      <c r="O1345" s="87"/>
      <c r="P1345" s="225">
        <f>O1345*H1345</f>
        <v>0</v>
      </c>
      <c r="Q1345" s="225">
        <v>0.10000000000000001</v>
      </c>
      <c r="R1345" s="225">
        <f>Q1345*H1345</f>
        <v>0.10000000000000001</v>
      </c>
      <c r="S1345" s="225">
        <v>0</v>
      </c>
      <c r="T1345" s="226">
        <f>S1345*H1345</f>
        <v>0</v>
      </c>
      <c r="U1345" s="41"/>
      <c r="V1345" s="41"/>
      <c r="W1345" s="41"/>
      <c r="X1345" s="41"/>
      <c r="Y1345" s="41"/>
      <c r="Z1345" s="41"/>
      <c r="AA1345" s="41"/>
      <c r="AB1345" s="41"/>
      <c r="AC1345" s="41"/>
      <c r="AD1345" s="41"/>
      <c r="AE1345" s="41"/>
      <c r="AR1345" s="227" t="s">
        <v>308</v>
      </c>
      <c r="AT1345" s="227" t="s">
        <v>178</v>
      </c>
      <c r="AU1345" s="227" t="s">
        <v>82</v>
      </c>
      <c r="AY1345" s="20" t="s">
        <v>176</v>
      </c>
      <c r="BE1345" s="228">
        <f>IF(N1345="základní",J1345,0)</f>
        <v>0</v>
      </c>
      <c r="BF1345" s="228">
        <f>IF(N1345="snížená",J1345,0)</f>
        <v>0</v>
      </c>
      <c r="BG1345" s="228">
        <f>IF(N1345="zákl. přenesená",J1345,0)</f>
        <v>0</v>
      </c>
      <c r="BH1345" s="228">
        <f>IF(N1345="sníž. přenesená",J1345,0)</f>
        <v>0</v>
      </c>
      <c r="BI1345" s="228">
        <f>IF(N1345="nulová",J1345,0)</f>
        <v>0</v>
      </c>
      <c r="BJ1345" s="20" t="s">
        <v>80</v>
      </c>
      <c r="BK1345" s="228">
        <f>ROUND(I1345*H1345,2)</f>
        <v>0</v>
      </c>
      <c r="BL1345" s="20" t="s">
        <v>308</v>
      </c>
      <c r="BM1345" s="227" t="s">
        <v>2397</v>
      </c>
    </row>
    <row r="1346" s="2" customFormat="1" ht="24.15" customHeight="1">
      <c r="A1346" s="41"/>
      <c r="B1346" s="42"/>
      <c r="C1346" s="216" t="s">
        <v>2398</v>
      </c>
      <c r="D1346" s="216" t="s">
        <v>178</v>
      </c>
      <c r="E1346" s="217" t="s">
        <v>2399</v>
      </c>
      <c r="F1346" s="218" t="s">
        <v>2400</v>
      </c>
      <c r="G1346" s="219" t="s">
        <v>195</v>
      </c>
      <c r="H1346" s="220">
        <v>5</v>
      </c>
      <c r="I1346" s="221"/>
      <c r="J1346" s="222">
        <f>ROUND(I1346*H1346,2)</f>
        <v>0</v>
      </c>
      <c r="K1346" s="218" t="s">
        <v>280</v>
      </c>
      <c r="L1346" s="47"/>
      <c r="M1346" s="223" t="s">
        <v>21</v>
      </c>
      <c r="N1346" s="224" t="s">
        <v>43</v>
      </c>
      <c r="O1346" s="87"/>
      <c r="P1346" s="225">
        <f>O1346*H1346</f>
        <v>0</v>
      </c>
      <c r="Q1346" s="225">
        <v>0.02</v>
      </c>
      <c r="R1346" s="225">
        <f>Q1346*H1346</f>
        <v>0.10000000000000001</v>
      </c>
      <c r="S1346" s="225">
        <v>0</v>
      </c>
      <c r="T1346" s="226">
        <f>S1346*H1346</f>
        <v>0</v>
      </c>
      <c r="U1346" s="41"/>
      <c r="V1346" s="41"/>
      <c r="W1346" s="41"/>
      <c r="X1346" s="41"/>
      <c r="Y1346" s="41"/>
      <c r="Z1346" s="41"/>
      <c r="AA1346" s="41"/>
      <c r="AB1346" s="41"/>
      <c r="AC1346" s="41"/>
      <c r="AD1346" s="41"/>
      <c r="AE1346" s="41"/>
      <c r="AR1346" s="227" t="s">
        <v>308</v>
      </c>
      <c r="AT1346" s="227" t="s">
        <v>178</v>
      </c>
      <c r="AU1346" s="227" t="s">
        <v>82</v>
      </c>
      <c r="AY1346" s="20" t="s">
        <v>176</v>
      </c>
      <c r="BE1346" s="228">
        <f>IF(N1346="základní",J1346,0)</f>
        <v>0</v>
      </c>
      <c r="BF1346" s="228">
        <f>IF(N1346="snížená",J1346,0)</f>
        <v>0</v>
      </c>
      <c r="BG1346" s="228">
        <f>IF(N1346="zákl. přenesená",J1346,0)</f>
        <v>0</v>
      </c>
      <c r="BH1346" s="228">
        <f>IF(N1346="sníž. přenesená",J1346,0)</f>
        <v>0</v>
      </c>
      <c r="BI1346" s="228">
        <f>IF(N1346="nulová",J1346,0)</f>
        <v>0</v>
      </c>
      <c r="BJ1346" s="20" t="s">
        <v>80</v>
      </c>
      <c r="BK1346" s="228">
        <f>ROUND(I1346*H1346,2)</f>
        <v>0</v>
      </c>
      <c r="BL1346" s="20" t="s">
        <v>308</v>
      </c>
      <c r="BM1346" s="227" t="s">
        <v>2401</v>
      </c>
    </row>
    <row r="1347" s="2" customFormat="1" ht="24.15" customHeight="1">
      <c r="A1347" s="41"/>
      <c r="B1347" s="42"/>
      <c r="C1347" s="216" t="s">
        <v>2402</v>
      </c>
      <c r="D1347" s="216" t="s">
        <v>178</v>
      </c>
      <c r="E1347" s="217" t="s">
        <v>2403</v>
      </c>
      <c r="F1347" s="218" t="s">
        <v>2404</v>
      </c>
      <c r="G1347" s="219" t="s">
        <v>195</v>
      </c>
      <c r="H1347" s="220">
        <v>1</v>
      </c>
      <c r="I1347" s="221"/>
      <c r="J1347" s="222">
        <f>ROUND(I1347*H1347,2)</f>
        <v>0</v>
      </c>
      <c r="K1347" s="218" t="s">
        <v>280</v>
      </c>
      <c r="L1347" s="47"/>
      <c r="M1347" s="223" t="s">
        <v>21</v>
      </c>
      <c r="N1347" s="224" t="s">
        <v>43</v>
      </c>
      <c r="O1347" s="87"/>
      <c r="P1347" s="225">
        <f>O1347*H1347</f>
        <v>0</v>
      </c>
      <c r="Q1347" s="225">
        <v>0.02</v>
      </c>
      <c r="R1347" s="225">
        <f>Q1347*H1347</f>
        <v>0.02</v>
      </c>
      <c r="S1347" s="225">
        <v>0</v>
      </c>
      <c r="T1347" s="226">
        <f>S1347*H1347</f>
        <v>0</v>
      </c>
      <c r="U1347" s="41"/>
      <c r="V1347" s="41"/>
      <c r="W1347" s="41"/>
      <c r="X1347" s="41"/>
      <c r="Y1347" s="41"/>
      <c r="Z1347" s="41"/>
      <c r="AA1347" s="41"/>
      <c r="AB1347" s="41"/>
      <c r="AC1347" s="41"/>
      <c r="AD1347" s="41"/>
      <c r="AE1347" s="41"/>
      <c r="AR1347" s="227" t="s">
        <v>308</v>
      </c>
      <c r="AT1347" s="227" t="s">
        <v>178</v>
      </c>
      <c r="AU1347" s="227" t="s">
        <v>82</v>
      </c>
      <c r="AY1347" s="20" t="s">
        <v>176</v>
      </c>
      <c r="BE1347" s="228">
        <f>IF(N1347="základní",J1347,0)</f>
        <v>0</v>
      </c>
      <c r="BF1347" s="228">
        <f>IF(N1347="snížená",J1347,0)</f>
        <v>0</v>
      </c>
      <c r="BG1347" s="228">
        <f>IF(N1347="zákl. přenesená",J1347,0)</f>
        <v>0</v>
      </c>
      <c r="BH1347" s="228">
        <f>IF(N1347="sníž. přenesená",J1347,0)</f>
        <v>0</v>
      </c>
      <c r="BI1347" s="228">
        <f>IF(N1347="nulová",J1347,0)</f>
        <v>0</v>
      </c>
      <c r="BJ1347" s="20" t="s">
        <v>80</v>
      </c>
      <c r="BK1347" s="228">
        <f>ROUND(I1347*H1347,2)</f>
        <v>0</v>
      </c>
      <c r="BL1347" s="20" t="s">
        <v>308</v>
      </c>
      <c r="BM1347" s="227" t="s">
        <v>2405</v>
      </c>
    </row>
    <row r="1348" s="2" customFormat="1" ht="24.15" customHeight="1">
      <c r="A1348" s="41"/>
      <c r="B1348" s="42"/>
      <c r="C1348" s="216" t="s">
        <v>2406</v>
      </c>
      <c r="D1348" s="216" t="s">
        <v>178</v>
      </c>
      <c r="E1348" s="217" t="s">
        <v>2407</v>
      </c>
      <c r="F1348" s="218" t="s">
        <v>2408</v>
      </c>
      <c r="G1348" s="219" t="s">
        <v>195</v>
      </c>
      <c r="H1348" s="220">
        <v>2</v>
      </c>
      <c r="I1348" s="221"/>
      <c r="J1348" s="222">
        <f>ROUND(I1348*H1348,2)</f>
        <v>0</v>
      </c>
      <c r="K1348" s="218" t="s">
        <v>280</v>
      </c>
      <c r="L1348" s="47"/>
      <c r="M1348" s="223" t="s">
        <v>21</v>
      </c>
      <c r="N1348" s="224" t="s">
        <v>43</v>
      </c>
      <c r="O1348" s="87"/>
      <c r="P1348" s="225">
        <f>O1348*H1348</f>
        <v>0</v>
      </c>
      <c r="Q1348" s="225">
        <v>0.10000000000000001</v>
      </c>
      <c r="R1348" s="225">
        <f>Q1348*H1348</f>
        <v>0.20000000000000001</v>
      </c>
      <c r="S1348" s="225">
        <v>0</v>
      </c>
      <c r="T1348" s="226">
        <f>S1348*H1348</f>
        <v>0</v>
      </c>
      <c r="U1348" s="41"/>
      <c r="V1348" s="41"/>
      <c r="W1348" s="41"/>
      <c r="X1348" s="41"/>
      <c r="Y1348" s="41"/>
      <c r="Z1348" s="41"/>
      <c r="AA1348" s="41"/>
      <c r="AB1348" s="41"/>
      <c r="AC1348" s="41"/>
      <c r="AD1348" s="41"/>
      <c r="AE1348" s="41"/>
      <c r="AR1348" s="227" t="s">
        <v>308</v>
      </c>
      <c r="AT1348" s="227" t="s">
        <v>178</v>
      </c>
      <c r="AU1348" s="227" t="s">
        <v>82</v>
      </c>
      <c r="AY1348" s="20" t="s">
        <v>176</v>
      </c>
      <c r="BE1348" s="228">
        <f>IF(N1348="základní",J1348,0)</f>
        <v>0</v>
      </c>
      <c r="BF1348" s="228">
        <f>IF(N1348="snížená",J1348,0)</f>
        <v>0</v>
      </c>
      <c r="BG1348" s="228">
        <f>IF(N1348="zákl. přenesená",J1348,0)</f>
        <v>0</v>
      </c>
      <c r="BH1348" s="228">
        <f>IF(N1348="sníž. přenesená",J1348,0)</f>
        <v>0</v>
      </c>
      <c r="BI1348" s="228">
        <f>IF(N1348="nulová",J1348,0)</f>
        <v>0</v>
      </c>
      <c r="BJ1348" s="20" t="s">
        <v>80</v>
      </c>
      <c r="BK1348" s="228">
        <f>ROUND(I1348*H1348,2)</f>
        <v>0</v>
      </c>
      <c r="BL1348" s="20" t="s">
        <v>308</v>
      </c>
      <c r="BM1348" s="227" t="s">
        <v>2409</v>
      </c>
    </row>
    <row r="1349" s="2" customFormat="1" ht="24.15" customHeight="1">
      <c r="A1349" s="41"/>
      <c r="B1349" s="42"/>
      <c r="C1349" s="216" t="s">
        <v>2410</v>
      </c>
      <c r="D1349" s="216" t="s">
        <v>178</v>
      </c>
      <c r="E1349" s="217" t="s">
        <v>2411</v>
      </c>
      <c r="F1349" s="218" t="s">
        <v>2412</v>
      </c>
      <c r="G1349" s="219" t="s">
        <v>195</v>
      </c>
      <c r="H1349" s="220">
        <v>2</v>
      </c>
      <c r="I1349" s="221"/>
      <c r="J1349" s="222">
        <f>ROUND(I1349*H1349,2)</f>
        <v>0</v>
      </c>
      <c r="K1349" s="218" t="s">
        <v>280</v>
      </c>
      <c r="L1349" s="47"/>
      <c r="M1349" s="223" t="s">
        <v>21</v>
      </c>
      <c r="N1349" s="224" t="s">
        <v>43</v>
      </c>
      <c r="O1349" s="87"/>
      <c r="P1349" s="225">
        <f>O1349*H1349</f>
        <v>0</v>
      </c>
      <c r="Q1349" s="225">
        <v>0.02</v>
      </c>
      <c r="R1349" s="225">
        <f>Q1349*H1349</f>
        <v>0.040000000000000001</v>
      </c>
      <c r="S1349" s="225">
        <v>0</v>
      </c>
      <c r="T1349" s="226">
        <f>S1349*H1349</f>
        <v>0</v>
      </c>
      <c r="U1349" s="41"/>
      <c r="V1349" s="41"/>
      <c r="W1349" s="41"/>
      <c r="X1349" s="41"/>
      <c r="Y1349" s="41"/>
      <c r="Z1349" s="41"/>
      <c r="AA1349" s="41"/>
      <c r="AB1349" s="41"/>
      <c r="AC1349" s="41"/>
      <c r="AD1349" s="41"/>
      <c r="AE1349" s="41"/>
      <c r="AR1349" s="227" t="s">
        <v>308</v>
      </c>
      <c r="AT1349" s="227" t="s">
        <v>178</v>
      </c>
      <c r="AU1349" s="227" t="s">
        <v>82</v>
      </c>
      <c r="AY1349" s="20" t="s">
        <v>176</v>
      </c>
      <c r="BE1349" s="228">
        <f>IF(N1349="základní",J1349,0)</f>
        <v>0</v>
      </c>
      <c r="BF1349" s="228">
        <f>IF(N1349="snížená",J1349,0)</f>
        <v>0</v>
      </c>
      <c r="BG1349" s="228">
        <f>IF(N1349="zákl. přenesená",J1349,0)</f>
        <v>0</v>
      </c>
      <c r="BH1349" s="228">
        <f>IF(N1349="sníž. přenesená",J1349,0)</f>
        <v>0</v>
      </c>
      <c r="BI1349" s="228">
        <f>IF(N1349="nulová",J1349,0)</f>
        <v>0</v>
      </c>
      <c r="BJ1349" s="20" t="s">
        <v>80</v>
      </c>
      <c r="BK1349" s="228">
        <f>ROUND(I1349*H1349,2)</f>
        <v>0</v>
      </c>
      <c r="BL1349" s="20" t="s">
        <v>308</v>
      </c>
      <c r="BM1349" s="227" t="s">
        <v>2413</v>
      </c>
    </row>
    <row r="1350" s="2" customFormat="1" ht="24.15" customHeight="1">
      <c r="A1350" s="41"/>
      <c r="B1350" s="42"/>
      <c r="C1350" s="216" t="s">
        <v>2414</v>
      </c>
      <c r="D1350" s="216" t="s">
        <v>178</v>
      </c>
      <c r="E1350" s="217" t="s">
        <v>2415</v>
      </c>
      <c r="F1350" s="218" t="s">
        <v>2416</v>
      </c>
      <c r="G1350" s="219" t="s">
        <v>195</v>
      </c>
      <c r="H1350" s="220">
        <v>3</v>
      </c>
      <c r="I1350" s="221"/>
      <c r="J1350" s="222">
        <f>ROUND(I1350*H1350,2)</f>
        <v>0</v>
      </c>
      <c r="K1350" s="218" t="s">
        <v>280</v>
      </c>
      <c r="L1350" s="47"/>
      <c r="M1350" s="223" t="s">
        <v>21</v>
      </c>
      <c r="N1350" s="224" t="s">
        <v>43</v>
      </c>
      <c r="O1350" s="87"/>
      <c r="P1350" s="225">
        <f>O1350*H1350</f>
        <v>0</v>
      </c>
      <c r="Q1350" s="225">
        <v>0.02</v>
      </c>
      <c r="R1350" s="225">
        <f>Q1350*H1350</f>
        <v>0.059999999999999998</v>
      </c>
      <c r="S1350" s="225">
        <v>0</v>
      </c>
      <c r="T1350" s="226">
        <f>S1350*H1350</f>
        <v>0</v>
      </c>
      <c r="U1350" s="41"/>
      <c r="V1350" s="41"/>
      <c r="W1350" s="41"/>
      <c r="X1350" s="41"/>
      <c r="Y1350" s="41"/>
      <c r="Z1350" s="41"/>
      <c r="AA1350" s="41"/>
      <c r="AB1350" s="41"/>
      <c r="AC1350" s="41"/>
      <c r="AD1350" s="41"/>
      <c r="AE1350" s="41"/>
      <c r="AR1350" s="227" t="s">
        <v>308</v>
      </c>
      <c r="AT1350" s="227" t="s">
        <v>178</v>
      </c>
      <c r="AU1350" s="227" t="s">
        <v>82</v>
      </c>
      <c r="AY1350" s="20" t="s">
        <v>176</v>
      </c>
      <c r="BE1350" s="228">
        <f>IF(N1350="základní",J1350,0)</f>
        <v>0</v>
      </c>
      <c r="BF1350" s="228">
        <f>IF(N1350="snížená",J1350,0)</f>
        <v>0</v>
      </c>
      <c r="BG1350" s="228">
        <f>IF(N1350="zákl. přenesená",J1350,0)</f>
        <v>0</v>
      </c>
      <c r="BH1350" s="228">
        <f>IF(N1350="sníž. přenesená",J1350,0)</f>
        <v>0</v>
      </c>
      <c r="BI1350" s="228">
        <f>IF(N1350="nulová",J1350,0)</f>
        <v>0</v>
      </c>
      <c r="BJ1350" s="20" t="s">
        <v>80</v>
      </c>
      <c r="BK1350" s="228">
        <f>ROUND(I1350*H1350,2)</f>
        <v>0</v>
      </c>
      <c r="BL1350" s="20" t="s">
        <v>308</v>
      </c>
      <c r="BM1350" s="227" t="s">
        <v>2417</v>
      </c>
    </row>
    <row r="1351" s="2" customFormat="1" ht="24.15" customHeight="1">
      <c r="A1351" s="41"/>
      <c r="B1351" s="42"/>
      <c r="C1351" s="216" t="s">
        <v>2418</v>
      </c>
      <c r="D1351" s="216" t="s">
        <v>178</v>
      </c>
      <c r="E1351" s="217" t="s">
        <v>2419</v>
      </c>
      <c r="F1351" s="218" t="s">
        <v>2420</v>
      </c>
      <c r="G1351" s="219" t="s">
        <v>195</v>
      </c>
      <c r="H1351" s="220">
        <v>1</v>
      </c>
      <c r="I1351" s="221"/>
      <c r="J1351" s="222">
        <f>ROUND(I1351*H1351,2)</f>
        <v>0</v>
      </c>
      <c r="K1351" s="218" t="s">
        <v>280</v>
      </c>
      <c r="L1351" s="47"/>
      <c r="M1351" s="223" t="s">
        <v>21</v>
      </c>
      <c r="N1351" s="224" t="s">
        <v>43</v>
      </c>
      <c r="O1351" s="87"/>
      <c r="P1351" s="225">
        <f>O1351*H1351</f>
        <v>0</v>
      </c>
      <c r="Q1351" s="225">
        <v>0.10000000000000001</v>
      </c>
      <c r="R1351" s="225">
        <f>Q1351*H1351</f>
        <v>0.10000000000000001</v>
      </c>
      <c r="S1351" s="225">
        <v>0</v>
      </c>
      <c r="T1351" s="226">
        <f>S1351*H1351</f>
        <v>0</v>
      </c>
      <c r="U1351" s="41"/>
      <c r="V1351" s="41"/>
      <c r="W1351" s="41"/>
      <c r="X1351" s="41"/>
      <c r="Y1351" s="41"/>
      <c r="Z1351" s="41"/>
      <c r="AA1351" s="41"/>
      <c r="AB1351" s="41"/>
      <c r="AC1351" s="41"/>
      <c r="AD1351" s="41"/>
      <c r="AE1351" s="41"/>
      <c r="AR1351" s="227" t="s">
        <v>308</v>
      </c>
      <c r="AT1351" s="227" t="s">
        <v>178</v>
      </c>
      <c r="AU1351" s="227" t="s">
        <v>82</v>
      </c>
      <c r="AY1351" s="20" t="s">
        <v>176</v>
      </c>
      <c r="BE1351" s="228">
        <f>IF(N1351="základní",J1351,0)</f>
        <v>0</v>
      </c>
      <c r="BF1351" s="228">
        <f>IF(N1351="snížená",J1351,0)</f>
        <v>0</v>
      </c>
      <c r="BG1351" s="228">
        <f>IF(N1351="zákl. přenesená",J1351,0)</f>
        <v>0</v>
      </c>
      <c r="BH1351" s="228">
        <f>IF(N1351="sníž. přenesená",J1351,0)</f>
        <v>0</v>
      </c>
      <c r="BI1351" s="228">
        <f>IF(N1351="nulová",J1351,0)</f>
        <v>0</v>
      </c>
      <c r="BJ1351" s="20" t="s">
        <v>80</v>
      </c>
      <c r="BK1351" s="228">
        <f>ROUND(I1351*H1351,2)</f>
        <v>0</v>
      </c>
      <c r="BL1351" s="20" t="s">
        <v>308</v>
      </c>
      <c r="BM1351" s="227" t="s">
        <v>2421</v>
      </c>
    </row>
    <row r="1352" s="2" customFormat="1" ht="24.15" customHeight="1">
      <c r="A1352" s="41"/>
      <c r="B1352" s="42"/>
      <c r="C1352" s="216" t="s">
        <v>2422</v>
      </c>
      <c r="D1352" s="216" t="s">
        <v>178</v>
      </c>
      <c r="E1352" s="217" t="s">
        <v>2423</v>
      </c>
      <c r="F1352" s="218" t="s">
        <v>2424</v>
      </c>
      <c r="G1352" s="219" t="s">
        <v>195</v>
      </c>
      <c r="H1352" s="220">
        <v>21</v>
      </c>
      <c r="I1352" s="221"/>
      <c r="J1352" s="222">
        <f>ROUND(I1352*H1352,2)</f>
        <v>0</v>
      </c>
      <c r="K1352" s="218" t="s">
        <v>280</v>
      </c>
      <c r="L1352" s="47"/>
      <c r="M1352" s="223" t="s">
        <v>21</v>
      </c>
      <c r="N1352" s="224" t="s">
        <v>43</v>
      </c>
      <c r="O1352" s="87"/>
      <c r="P1352" s="225">
        <f>O1352*H1352</f>
        <v>0</v>
      </c>
      <c r="Q1352" s="225">
        <v>0.0050000000000000001</v>
      </c>
      <c r="R1352" s="225">
        <f>Q1352*H1352</f>
        <v>0.105</v>
      </c>
      <c r="S1352" s="225">
        <v>0</v>
      </c>
      <c r="T1352" s="226">
        <f>S1352*H1352</f>
        <v>0</v>
      </c>
      <c r="U1352" s="41"/>
      <c r="V1352" s="41"/>
      <c r="W1352" s="41"/>
      <c r="X1352" s="41"/>
      <c r="Y1352" s="41"/>
      <c r="Z1352" s="41"/>
      <c r="AA1352" s="41"/>
      <c r="AB1352" s="41"/>
      <c r="AC1352" s="41"/>
      <c r="AD1352" s="41"/>
      <c r="AE1352" s="41"/>
      <c r="AR1352" s="227" t="s">
        <v>308</v>
      </c>
      <c r="AT1352" s="227" t="s">
        <v>178</v>
      </c>
      <c r="AU1352" s="227" t="s">
        <v>82</v>
      </c>
      <c r="AY1352" s="20" t="s">
        <v>176</v>
      </c>
      <c r="BE1352" s="228">
        <f>IF(N1352="základní",J1352,0)</f>
        <v>0</v>
      </c>
      <c r="BF1352" s="228">
        <f>IF(N1352="snížená",J1352,0)</f>
        <v>0</v>
      </c>
      <c r="BG1352" s="228">
        <f>IF(N1352="zákl. přenesená",J1352,0)</f>
        <v>0</v>
      </c>
      <c r="BH1352" s="228">
        <f>IF(N1352="sníž. přenesená",J1352,0)</f>
        <v>0</v>
      </c>
      <c r="BI1352" s="228">
        <f>IF(N1352="nulová",J1352,0)</f>
        <v>0</v>
      </c>
      <c r="BJ1352" s="20" t="s">
        <v>80</v>
      </c>
      <c r="BK1352" s="228">
        <f>ROUND(I1352*H1352,2)</f>
        <v>0</v>
      </c>
      <c r="BL1352" s="20" t="s">
        <v>308</v>
      </c>
      <c r="BM1352" s="227" t="s">
        <v>2425</v>
      </c>
    </row>
    <row r="1353" s="2" customFormat="1" ht="24.15" customHeight="1">
      <c r="A1353" s="41"/>
      <c r="B1353" s="42"/>
      <c r="C1353" s="216" t="s">
        <v>2426</v>
      </c>
      <c r="D1353" s="216" t="s">
        <v>178</v>
      </c>
      <c r="E1353" s="217" t="s">
        <v>2427</v>
      </c>
      <c r="F1353" s="218" t="s">
        <v>2428</v>
      </c>
      <c r="G1353" s="219" t="s">
        <v>195</v>
      </c>
      <c r="H1353" s="220">
        <v>1</v>
      </c>
      <c r="I1353" s="221"/>
      <c r="J1353" s="222">
        <f>ROUND(I1353*H1353,2)</f>
        <v>0</v>
      </c>
      <c r="K1353" s="218" t="s">
        <v>280</v>
      </c>
      <c r="L1353" s="47"/>
      <c r="M1353" s="223" t="s">
        <v>21</v>
      </c>
      <c r="N1353" s="224" t="s">
        <v>43</v>
      </c>
      <c r="O1353" s="87"/>
      <c r="P1353" s="225">
        <f>O1353*H1353</f>
        <v>0</v>
      </c>
      <c r="Q1353" s="225">
        <v>0.0050000000000000001</v>
      </c>
      <c r="R1353" s="225">
        <f>Q1353*H1353</f>
        <v>0.0050000000000000001</v>
      </c>
      <c r="S1353" s="225">
        <v>0</v>
      </c>
      <c r="T1353" s="226">
        <f>S1353*H1353</f>
        <v>0</v>
      </c>
      <c r="U1353" s="41"/>
      <c r="V1353" s="41"/>
      <c r="W1353" s="41"/>
      <c r="X1353" s="41"/>
      <c r="Y1353" s="41"/>
      <c r="Z1353" s="41"/>
      <c r="AA1353" s="41"/>
      <c r="AB1353" s="41"/>
      <c r="AC1353" s="41"/>
      <c r="AD1353" s="41"/>
      <c r="AE1353" s="41"/>
      <c r="AR1353" s="227" t="s">
        <v>308</v>
      </c>
      <c r="AT1353" s="227" t="s">
        <v>178</v>
      </c>
      <c r="AU1353" s="227" t="s">
        <v>82</v>
      </c>
      <c r="AY1353" s="20" t="s">
        <v>176</v>
      </c>
      <c r="BE1353" s="228">
        <f>IF(N1353="základní",J1353,0)</f>
        <v>0</v>
      </c>
      <c r="BF1353" s="228">
        <f>IF(N1353="snížená",J1353,0)</f>
        <v>0</v>
      </c>
      <c r="BG1353" s="228">
        <f>IF(N1353="zákl. přenesená",J1353,0)</f>
        <v>0</v>
      </c>
      <c r="BH1353" s="228">
        <f>IF(N1353="sníž. přenesená",J1353,0)</f>
        <v>0</v>
      </c>
      <c r="BI1353" s="228">
        <f>IF(N1353="nulová",J1353,0)</f>
        <v>0</v>
      </c>
      <c r="BJ1353" s="20" t="s">
        <v>80</v>
      </c>
      <c r="BK1353" s="228">
        <f>ROUND(I1353*H1353,2)</f>
        <v>0</v>
      </c>
      <c r="BL1353" s="20" t="s">
        <v>308</v>
      </c>
      <c r="BM1353" s="227" t="s">
        <v>2429</v>
      </c>
    </row>
    <row r="1354" s="2" customFormat="1" ht="24.15" customHeight="1">
      <c r="A1354" s="41"/>
      <c r="B1354" s="42"/>
      <c r="C1354" s="216" t="s">
        <v>2430</v>
      </c>
      <c r="D1354" s="216" t="s">
        <v>178</v>
      </c>
      <c r="E1354" s="217" t="s">
        <v>2431</v>
      </c>
      <c r="F1354" s="218" t="s">
        <v>2432</v>
      </c>
      <c r="G1354" s="219" t="s">
        <v>195</v>
      </c>
      <c r="H1354" s="220">
        <v>1</v>
      </c>
      <c r="I1354" s="221"/>
      <c r="J1354" s="222">
        <f>ROUND(I1354*H1354,2)</f>
        <v>0</v>
      </c>
      <c r="K1354" s="218" t="s">
        <v>280</v>
      </c>
      <c r="L1354" s="47"/>
      <c r="M1354" s="223" t="s">
        <v>21</v>
      </c>
      <c r="N1354" s="224" t="s">
        <v>43</v>
      </c>
      <c r="O1354" s="87"/>
      <c r="P1354" s="225">
        <f>O1354*H1354</f>
        <v>0</v>
      </c>
      <c r="Q1354" s="225">
        <v>0.0050000000000000001</v>
      </c>
      <c r="R1354" s="225">
        <f>Q1354*H1354</f>
        <v>0.0050000000000000001</v>
      </c>
      <c r="S1354" s="225">
        <v>0</v>
      </c>
      <c r="T1354" s="226">
        <f>S1354*H1354</f>
        <v>0</v>
      </c>
      <c r="U1354" s="41"/>
      <c r="V1354" s="41"/>
      <c r="W1354" s="41"/>
      <c r="X1354" s="41"/>
      <c r="Y1354" s="41"/>
      <c r="Z1354" s="41"/>
      <c r="AA1354" s="41"/>
      <c r="AB1354" s="41"/>
      <c r="AC1354" s="41"/>
      <c r="AD1354" s="41"/>
      <c r="AE1354" s="41"/>
      <c r="AR1354" s="227" t="s">
        <v>308</v>
      </c>
      <c r="AT1354" s="227" t="s">
        <v>178</v>
      </c>
      <c r="AU1354" s="227" t="s">
        <v>82</v>
      </c>
      <c r="AY1354" s="20" t="s">
        <v>176</v>
      </c>
      <c r="BE1354" s="228">
        <f>IF(N1354="základní",J1354,0)</f>
        <v>0</v>
      </c>
      <c r="BF1354" s="228">
        <f>IF(N1354="snížená",J1354,0)</f>
        <v>0</v>
      </c>
      <c r="BG1354" s="228">
        <f>IF(N1354="zákl. přenesená",J1354,0)</f>
        <v>0</v>
      </c>
      <c r="BH1354" s="228">
        <f>IF(N1354="sníž. přenesená",J1354,0)</f>
        <v>0</v>
      </c>
      <c r="BI1354" s="228">
        <f>IF(N1354="nulová",J1354,0)</f>
        <v>0</v>
      </c>
      <c r="BJ1354" s="20" t="s">
        <v>80</v>
      </c>
      <c r="BK1354" s="228">
        <f>ROUND(I1354*H1354,2)</f>
        <v>0</v>
      </c>
      <c r="BL1354" s="20" t="s">
        <v>308</v>
      </c>
      <c r="BM1354" s="227" t="s">
        <v>2433</v>
      </c>
    </row>
    <row r="1355" s="2" customFormat="1" ht="24.15" customHeight="1">
      <c r="A1355" s="41"/>
      <c r="B1355" s="42"/>
      <c r="C1355" s="216" t="s">
        <v>2434</v>
      </c>
      <c r="D1355" s="216" t="s">
        <v>178</v>
      </c>
      <c r="E1355" s="217" t="s">
        <v>2435</v>
      </c>
      <c r="F1355" s="218" t="s">
        <v>2436</v>
      </c>
      <c r="G1355" s="219" t="s">
        <v>195</v>
      </c>
      <c r="H1355" s="220">
        <v>1</v>
      </c>
      <c r="I1355" s="221"/>
      <c r="J1355" s="222">
        <f>ROUND(I1355*H1355,2)</f>
        <v>0</v>
      </c>
      <c r="K1355" s="218" t="s">
        <v>280</v>
      </c>
      <c r="L1355" s="47"/>
      <c r="M1355" s="223" t="s">
        <v>21</v>
      </c>
      <c r="N1355" s="224" t="s">
        <v>43</v>
      </c>
      <c r="O1355" s="87"/>
      <c r="P1355" s="225">
        <f>O1355*H1355</f>
        <v>0</v>
      </c>
      <c r="Q1355" s="225">
        <v>0.050000000000000003</v>
      </c>
      <c r="R1355" s="225">
        <f>Q1355*H1355</f>
        <v>0.050000000000000003</v>
      </c>
      <c r="S1355" s="225">
        <v>0</v>
      </c>
      <c r="T1355" s="226">
        <f>S1355*H1355</f>
        <v>0</v>
      </c>
      <c r="U1355" s="41"/>
      <c r="V1355" s="41"/>
      <c r="W1355" s="41"/>
      <c r="X1355" s="41"/>
      <c r="Y1355" s="41"/>
      <c r="Z1355" s="41"/>
      <c r="AA1355" s="41"/>
      <c r="AB1355" s="41"/>
      <c r="AC1355" s="41"/>
      <c r="AD1355" s="41"/>
      <c r="AE1355" s="41"/>
      <c r="AR1355" s="227" t="s">
        <v>308</v>
      </c>
      <c r="AT1355" s="227" t="s">
        <v>178</v>
      </c>
      <c r="AU1355" s="227" t="s">
        <v>82</v>
      </c>
      <c r="AY1355" s="20" t="s">
        <v>176</v>
      </c>
      <c r="BE1355" s="228">
        <f>IF(N1355="základní",J1355,0)</f>
        <v>0</v>
      </c>
      <c r="BF1355" s="228">
        <f>IF(N1355="snížená",J1355,0)</f>
        <v>0</v>
      </c>
      <c r="BG1355" s="228">
        <f>IF(N1355="zákl. přenesená",J1355,0)</f>
        <v>0</v>
      </c>
      <c r="BH1355" s="228">
        <f>IF(N1355="sníž. přenesená",J1355,0)</f>
        <v>0</v>
      </c>
      <c r="BI1355" s="228">
        <f>IF(N1355="nulová",J1355,0)</f>
        <v>0</v>
      </c>
      <c r="BJ1355" s="20" t="s">
        <v>80</v>
      </c>
      <c r="BK1355" s="228">
        <f>ROUND(I1355*H1355,2)</f>
        <v>0</v>
      </c>
      <c r="BL1355" s="20" t="s">
        <v>308</v>
      </c>
      <c r="BM1355" s="227" t="s">
        <v>2437</v>
      </c>
    </row>
    <row r="1356" s="2" customFormat="1" ht="24.15" customHeight="1">
      <c r="A1356" s="41"/>
      <c r="B1356" s="42"/>
      <c r="C1356" s="216" t="s">
        <v>2438</v>
      </c>
      <c r="D1356" s="216" t="s">
        <v>178</v>
      </c>
      <c r="E1356" s="217" t="s">
        <v>2439</v>
      </c>
      <c r="F1356" s="218" t="s">
        <v>2440</v>
      </c>
      <c r="G1356" s="219" t="s">
        <v>195</v>
      </c>
      <c r="H1356" s="220">
        <v>1</v>
      </c>
      <c r="I1356" s="221"/>
      <c r="J1356" s="222">
        <f>ROUND(I1356*H1356,2)</f>
        <v>0</v>
      </c>
      <c r="K1356" s="218" t="s">
        <v>280</v>
      </c>
      <c r="L1356" s="47"/>
      <c r="M1356" s="223" t="s">
        <v>21</v>
      </c>
      <c r="N1356" s="224" t="s">
        <v>43</v>
      </c>
      <c r="O1356" s="87"/>
      <c r="P1356" s="225">
        <f>O1356*H1356</f>
        <v>0</v>
      </c>
      <c r="Q1356" s="225">
        <v>0.050000000000000003</v>
      </c>
      <c r="R1356" s="225">
        <f>Q1356*H1356</f>
        <v>0.050000000000000003</v>
      </c>
      <c r="S1356" s="225">
        <v>0</v>
      </c>
      <c r="T1356" s="226">
        <f>S1356*H1356</f>
        <v>0</v>
      </c>
      <c r="U1356" s="41"/>
      <c r="V1356" s="41"/>
      <c r="W1356" s="41"/>
      <c r="X1356" s="41"/>
      <c r="Y1356" s="41"/>
      <c r="Z1356" s="41"/>
      <c r="AA1356" s="41"/>
      <c r="AB1356" s="41"/>
      <c r="AC1356" s="41"/>
      <c r="AD1356" s="41"/>
      <c r="AE1356" s="41"/>
      <c r="AR1356" s="227" t="s">
        <v>308</v>
      </c>
      <c r="AT1356" s="227" t="s">
        <v>178</v>
      </c>
      <c r="AU1356" s="227" t="s">
        <v>82</v>
      </c>
      <c r="AY1356" s="20" t="s">
        <v>176</v>
      </c>
      <c r="BE1356" s="228">
        <f>IF(N1356="základní",J1356,0)</f>
        <v>0</v>
      </c>
      <c r="BF1356" s="228">
        <f>IF(N1356="snížená",J1356,0)</f>
        <v>0</v>
      </c>
      <c r="BG1356" s="228">
        <f>IF(N1356="zákl. přenesená",J1356,0)</f>
        <v>0</v>
      </c>
      <c r="BH1356" s="228">
        <f>IF(N1356="sníž. přenesená",J1356,0)</f>
        <v>0</v>
      </c>
      <c r="BI1356" s="228">
        <f>IF(N1356="nulová",J1356,0)</f>
        <v>0</v>
      </c>
      <c r="BJ1356" s="20" t="s">
        <v>80</v>
      </c>
      <c r="BK1356" s="228">
        <f>ROUND(I1356*H1356,2)</f>
        <v>0</v>
      </c>
      <c r="BL1356" s="20" t="s">
        <v>308</v>
      </c>
      <c r="BM1356" s="227" t="s">
        <v>2441</v>
      </c>
    </row>
    <row r="1357" s="2" customFormat="1" ht="33" customHeight="1">
      <c r="A1357" s="41"/>
      <c r="B1357" s="42"/>
      <c r="C1357" s="216" t="s">
        <v>2442</v>
      </c>
      <c r="D1357" s="278" t="s">
        <v>178</v>
      </c>
      <c r="E1357" s="217" t="s">
        <v>2443</v>
      </c>
      <c r="F1357" s="218" t="s">
        <v>2444</v>
      </c>
      <c r="G1357" s="219" t="s">
        <v>195</v>
      </c>
      <c r="H1357" s="220">
        <v>1</v>
      </c>
      <c r="I1357" s="221"/>
      <c r="J1357" s="222">
        <f>ROUND(I1357*H1357,2)</f>
        <v>0</v>
      </c>
      <c r="K1357" s="218" t="s">
        <v>280</v>
      </c>
      <c r="L1357" s="47"/>
      <c r="M1357" s="223" t="s">
        <v>21</v>
      </c>
      <c r="N1357" s="224" t="s">
        <v>43</v>
      </c>
      <c r="O1357" s="87"/>
      <c r="P1357" s="225">
        <f>O1357*H1357</f>
        <v>0</v>
      </c>
      <c r="Q1357" s="225">
        <v>0.5</v>
      </c>
      <c r="R1357" s="225">
        <f>Q1357*H1357</f>
        <v>0.5</v>
      </c>
      <c r="S1357" s="225">
        <v>0</v>
      </c>
      <c r="T1357" s="226">
        <f>S1357*H1357</f>
        <v>0</v>
      </c>
      <c r="U1357" s="41"/>
      <c r="V1357" s="41"/>
      <c r="W1357" s="41"/>
      <c r="X1357" s="41"/>
      <c r="Y1357" s="41"/>
      <c r="Z1357" s="41"/>
      <c r="AA1357" s="41"/>
      <c r="AB1357" s="41"/>
      <c r="AC1357" s="41"/>
      <c r="AD1357" s="41"/>
      <c r="AE1357" s="41"/>
      <c r="AR1357" s="227" t="s">
        <v>308</v>
      </c>
      <c r="AT1357" s="227" t="s">
        <v>178</v>
      </c>
      <c r="AU1357" s="227" t="s">
        <v>82</v>
      </c>
      <c r="AY1357" s="20" t="s">
        <v>176</v>
      </c>
      <c r="BE1357" s="228">
        <f>IF(N1357="základní",J1357,0)</f>
        <v>0</v>
      </c>
      <c r="BF1357" s="228">
        <f>IF(N1357="snížená",J1357,0)</f>
        <v>0</v>
      </c>
      <c r="BG1357" s="228">
        <f>IF(N1357="zákl. přenesená",J1357,0)</f>
        <v>0</v>
      </c>
      <c r="BH1357" s="228">
        <f>IF(N1357="sníž. přenesená",J1357,0)</f>
        <v>0</v>
      </c>
      <c r="BI1357" s="228">
        <f>IF(N1357="nulová",J1357,0)</f>
        <v>0</v>
      </c>
      <c r="BJ1357" s="20" t="s">
        <v>80</v>
      </c>
      <c r="BK1357" s="228">
        <f>ROUND(I1357*H1357,2)</f>
        <v>0</v>
      </c>
      <c r="BL1357" s="20" t="s">
        <v>308</v>
      </c>
      <c r="BM1357" s="227" t="s">
        <v>2445</v>
      </c>
    </row>
    <row r="1358" s="2" customFormat="1">
      <c r="A1358" s="41"/>
      <c r="B1358" s="42"/>
      <c r="C1358" s="43"/>
      <c r="D1358" s="236" t="s">
        <v>2187</v>
      </c>
      <c r="E1358" s="43"/>
      <c r="F1358" s="293" t="s">
        <v>2188</v>
      </c>
      <c r="G1358" s="43"/>
      <c r="H1358" s="43"/>
      <c r="I1358" s="231"/>
      <c r="J1358" s="43"/>
      <c r="K1358" s="43"/>
      <c r="L1358" s="47"/>
      <c r="M1358" s="232"/>
      <c r="N1358" s="233"/>
      <c r="O1358" s="87"/>
      <c r="P1358" s="87"/>
      <c r="Q1358" s="87"/>
      <c r="R1358" s="87"/>
      <c r="S1358" s="87"/>
      <c r="T1358" s="88"/>
      <c r="U1358" s="41"/>
      <c r="V1358" s="41"/>
      <c r="W1358" s="41"/>
      <c r="X1358" s="41"/>
      <c r="Y1358" s="41"/>
      <c r="Z1358" s="41"/>
      <c r="AA1358" s="41"/>
      <c r="AB1358" s="41"/>
      <c r="AC1358" s="41"/>
      <c r="AD1358" s="41"/>
      <c r="AE1358" s="41"/>
      <c r="AT1358" s="20" t="s">
        <v>2187</v>
      </c>
      <c r="AU1358" s="20" t="s">
        <v>82</v>
      </c>
    </row>
    <row r="1359" s="2" customFormat="1" ht="24.15" customHeight="1">
      <c r="A1359" s="41"/>
      <c r="B1359" s="42"/>
      <c r="C1359" s="216" t="s">
        <v>2446</v>
      </c>
      <c r="D1359" s="216" t="s">
        <v>178</v>
      </c>
      <c r="E1359" s="217" t="s">
        <v>2447</v>
      </c>
      <c r="F1359" s="218" t="s">
        <v>2448</v>
      </c>
      <c r="G1359" s="219" t="s">
        <v>195</v>
      </c>
      <c r="H1359" s="220">
        <v>2</v>
      </c>
      <c r="I1359" s="221"/>
      <c r="J1359" s="222">
        <f>ROUND(I1359*H1359,2)</f>
        <v>0</v>
      </c>
      <c r="K1359" s="218" t="s">
        <v>280</v>
      </c>
      <c r="L1359" s="47"/>
      <c r="M1359" s="223" t="s">
        <v>21</v>
      </c>
      <c r="N1359" s="224" t="s">
        <v>43</v>
      </c>
      <c r="O1359" s="87"/>
      <c r="P1359" s="225">
        <f>O1359*H1359</f>
        <v>0</v>
      </c>
      <c r="Q1359" s="225">
        <v>0.02</v>
      </c>
      <c r="R1359" s="225">
        <f>Q1359*H1359</f>
        <v>0.040000000000000001</v>
      </c>
      <c r="S1359" s="225">
        <v>0</v>
      </c>
      <c r="T1359" s="226">
        <f>S1359*H1359</f>
        <v>0</v>
      </c>
      <c r="U1359" s="41"/>
      <c r="V1359" s="41"/>
      <c r="W1359" s="41"/>
      <c r="X1359" s="41"/>
      <c r="Y1359" s="41"/>
      <c r="Z1359" s="41"/>
      <c r="AA1359" s="41"/>
      <c r="AB1359" s="41"/>
      <c r="AC1359" s="41"/>
      <c r="AD1359" s="41"/>
      <c r="AE1359" s="41"/>
      <c r="AR1359" s="227" t="s">
        <v>308</v>
      </c>
      <c r="AT1359" s="227" t="s">
        <v>178</v>
      </c>
      <c r="AU1359" s="227" t="s">
        <v>82</v>
      </c>
      <c r="AY1359" s="20" t="s">
        <v>176</v>
      </c>
      <c r="BE1359" s="228">
        <f>IF(N1359="základní",J1359,0)</f>
        <v>0</v>
      </c>
      <c r="BF1359" s="228">
        <f>IF(N1359="snížená",J1359,0)</f>
        <v>0</v>
      </c>
      <c r="BG1359" s="228">
        <f>IF(N1359="zákl. přenesená",J1359,0)</f>
        <v>0</v>
      </c>
      <c r="BH1359" s="228">
        <f>IF(N1359="sníž. přenesená",J1359,0)</f>
        <v>0</v>
      </c>
      <c r="BI1359" s="228">
        <f>IF(N1359="nulová",J1359,0)</f>
        <v>0</v>
      </c>
      <c r="BJ1359" s="20" t="s">
        <v>80</v>
      </c>
      <c r="BK1359" s="228">
        <f>ROUND(I1359*H1359,2)</f>
        <v>0</v>
      </c>
      <c r="BL1359" s="20" t="s">
        <v>308</v>
      </c>
      <c r="BM1359" s="227" t="s">
        <v>2449</v>
      </c>
    </row>
    <row r="1360" s="2" customFormat="1" ht="24.15" customHeight="1">
      <c r="A1360" s="41"/>
      <c r="B1360" s="42"/>
      <c r="C1360" s="216" t="s">
        <v>2450</v>
      </c>
      <c r="D1360" s="216" t="s">
        <v>178</v>
      </c>
      <c r="E1360" s="217" t="s">
        <v>2451</v>
      </c>
      <c r="F1360" s="218" t="s">
        <v>2452</v>
      </c>
      <c r="G1360" s="219" t="s">
        <v>195</v>
      </c>
      <c r="H1360" s="220">
        <v>1</v>
      </c>
      <c r="I1360" s="221"/>
      <c r="J1360" s="222">
        <f>ROUND(I1360*H1360,2)</f>
        <v>0</v>
      </c>
      <c r="K1360" s="218" t="s">
        <v>280</v>
      </c>
      <c r="L1360" s="47"/>
      <c r="M1360" s="223" t="s">
        <v>21</v>
      </c>
      <c r="N1360" s="224" t="s">
        <v>43</v>
      </c>
      <c r="O1360" s="87"/>
      <c r="P1360" s="225">
        <f>O1360*H1360</f>
        <v>0</v>
      </c>
      <c r="Q1360" s="225">
        <v>0.02</v>
      </c>
      <c r="R1360" s="225">
        <f>Q1360*H1360</f>
        <v>0.02</v>
      </c>
      <c r="S1360" s="225">
        <v>0</v>
      </c>
      <c r="T1360" s="226">
        <f>S1360*H1360</f>
        <v>0</v>
      </c>
      <c r="U1360" s="41"/>
      <c r="V1360" s="41"/>
      <c r="W1360" s="41"/>
      <c r="X1360" s="41"/>
      <c r="Y1360" s="41"/>
      <c r="Z1360" s="41"/>
      <c r="AA1360" s="41"/>
      <c r="AB1360" s="41"/>
      <c r="AC1360" s="41"/>
      <c r="AD1360" s="41"/>
      <c r="AE1360" s="41"/>
      <c r="AR1360" s="227" t="s">
        <v>308</v>
      </c>
      <c r="AT1360" s="227" t="s">
        <v>178</v>
      </c>
      <c r="AU1360" s="227" t="s">
        <v>82</v>
      </c>
      <c r="AY1360" s="20" t="s">
        <v>176</v>
      </c>
      <c r="BE1360" s="228">
        <f>IF(N1360="základní",J1360,0)</f>
        <v>0</v>
      </c>
      <c r="BF1360" s="228">
        <f>IF(N1360="snížená",J1360,0)</f>
        <v>0</v>
      </c>
      <c r="BG1360" s="228">
        <f>IF(N1360="zákl. přenesená",J1360,0)</f>
        <v>0</v>
      </c>
      <c r="BH1360" s="228">
        <f>IF(N1360="sníž. přenesená",J1360,0)</f>
        <v>0</v>
      </c>
      <c r="BI1360" s="228">
        <f>IF(N1360="nulová",J1360,0)</f>
        <v>0</v>
      </c>
      <c r="BJ1360" s="20" t="s">
        <v>80</v>
      </c>
      <c r="BK1360" s="228">
        <f>ROUND(I1360*H1360,2)</f>
        <v>0</v>
      </c>
      <c r="BL1360" s="20" t="s">
        <v>308</v>
      </c>
      <c r="BM1360" s="227" t="s">
        <v>2453</v>
      </c>
    </row>
    <row r="1361" s="2" customFormat="1" ht="24.15" customHeight="1">
      <c r="A1361" s="41"/>
      <c r="B1361" s="42"/>
      <c r="C1361" s="216" t="s">
        <v>2454</v>
      </c>
      <c r="D1361" s="216" t="s">
        <v>178</v>
      </c>
      <c r="E1361" s="217" t="s">
        <v>2455</v>
      </c>
      <c r="F1361" s="218" t="s">
        <v>2456</v>
      </c>
      <c r="G1361" s="219" t="s">
        <v>195</v>
      </c>
      <c r="H1361" s="220">
        <v>1</v>
      </c>
      <c r="I1361" s="221"/>
      <c r="J1361" s="222">
        <f>ROUND(I1361*H1361,2)</f>
        <v>0</v>
      </c>
      <c r="K1361" s="218" t="s">
        <v>280</v>
      </c>
      <c r="L1361" s="47"/>
      <c r="M1361" s="223" t="s">
        <v>21</v>
      </c>
      <c r="N1361" s="224" t="s">
        <v>43</v>
      </c>
      <c r="O1361" s="87"/>
      <c r="P1361" s="225">
        <f>O1361*H1361</f>
        <v>0</v>
      </c>
      <c r="Q1361" s="225">
        <v>0.20000000000000001</v>
      </c>
      <c r="R1361" s="225">
        <f>Q1361*H1361</f>
        <v>0.20000000000000001</v>
      </c>
      <c r="S1361" s="225">
        <v>0</v>
      </c>
      <c r="T1361" s="226">
        <f>S1361*H1361</f>
        <v>0</v>
      </c>
      <c r="U1361" s="41"/>
      <c r="V1361" s="41"/>
      <c r="W1361" s="41"/>
      <c r="X1361" s="41"/>
      <c r="Y1361" s="41"/>
      <c r="Z1361" s="41"/>
      <c r="AA1361" s="41"/>
      <c r="AB1361" s="41"/>
      <c r="AC1361" s="41"/>
      <c r="AD1361" s="41"/>
      <c r="AE1361" s="41"/>
      <c r="AR1361" s="227" t="s">
        <v>308</v>
      </c>
      <c r="AT1361" s="227" t="s">
        <v>178</v>
      </c>
      <c r="AU1361" s="227" t="s">
        <v>82</v>
      </c>
      <c r="AY1361" s="20" t="s">
        <v>176</v>
      </c>
      <c r="BE1361" s="228">
        <f>IF(N1361="základní",J1361,0)</f>
        <v>0</v>
      </c>
      <c r="BF1361" s="228">
        <f>IF(N1361="snížená",J1361,0)</f>
        <v>0</v>
      </c>
      <c r="BG1361" s="228">
        <f>IF(N1361="zákl. přenesená",J1361,0)</f>
        <v>0</v>
      </c>
      <c r="BH1361" s="228">
        <f>IF(N1361="sníž. přenesená",J1361,0)</f>
        <v>0</v>
      </c>
      <c r="BI1361" s="228">
        <f>IF(N1361="nulová",J1361,0)</f>
        <v>0</v>
      </c>
      <c r="BJ1361" s="20" t="s">
        <v>80</v>
      </c>
      <c r="BK1361" s="228">
        <f>ROUND(I1361*H1361,2)</f>
        <v>0</v>
      </c>
      <c r="BL1361" s="20" t="s">
        <v>308</v>
      </c>
      <c r="BM1361" s="227" t="s">
        <v>2457</v>
      </c>
    </row>
    <row r="1362" s="2" customFormat="1" ht="49.05" customHeight="1">
      <c r="A1362" s="41"/>
      <c r="B1362" s="42"/>
      <c r="C1362" s="216" t="s">
        <v>2458</v>
      </c>
      <c r="D1362" s="278" t="s">
        <v>178</v>
      </c>
      <c r="E1362" s="217" t="s">
        <v>2459</v>
      </c>
      <c r="F1362" s="218" t="s">
        <v>2460</v>
      </c>
      <c r="G1362" s="219" t="s">
        <v>533</v>
      </c>
      <c r="H1362" s="220">
        <v>2.0750000000000002</v>
      </c>
      <c r="I1362" s="221"/>
      <c r="J1362" s="222">
        <f>ROUND(I1362*H1362,2)</f>
        <v>0</v>
      </c>
      <c r="K1362" s="218" t="s">
        <v>182</v>
      </c>
      <c r="L1362" s="47"/>
      <c r="M1362" s="223" t="s">
        <v>21</v>
      </c>
      <c r="N1362" s="224" t="s">
        <v>43</v>
      </c>
      <c r="O1362" s="87"/>
      <c r="P1362" s="225">
        <f>O1362*H1362</f>
        <v>0</v>
      </c>
      <c r="Q1362" s="225">
        <v>0</v>
      </c>
      <c r="R1362" s="225">
        <f>Q1362*H1362</f>
        <v>0</v>
      </c>
      <c r="S1362" s="225">
        <v>0</v>
      </c>
      <c r="T1362" s="226">
        <f>S1362*H1362</f>
        <v>0</v>
      </c>
      <c r="U1362" s="41"/>
      <c r="V1362" s="41"/>
      <c r="W1362" s="41"/>
      <c r="X1362" s="41"/>
      <c r="Y1362" s="41"/>
      <c r="Z1362" s="41"/>
      <c r="AA1362" s="41"/>
      <c r="AB1362" s="41"/>
      <c r="AC1362" s="41"/>
      <c r="AD1362" s="41"/>
      <c r="AE1362" s="41"/>
      <c r="AR1362" s="227" t="s">
        <v>308</v>
      </c>
      <c r="AT1362" s="227" t="s">
        <v>178</v>
      </c>
      <c r="AU1362" s="227" t="s">
        <v>82</v>
      </c>
      <c r="AY1362" s="20" t="s">
        <v>176</v>
      </c>
      <c r="BE1362" s="228">
        <f>IF(N1362="základní",J1362,0)</f>
        <v>0</v>
      </c>
      <c r="BF1362" s="228">
        <f>IF(N1362="snížená",J1362,0)</f>
        <v>0</v>
      </c>
      <c r="BG1362" s="228">
        <f>IF(N1362="zákl. přenesená",J1362,0)</f>
        <v>0</v>
      </c>
      <c r="BH1362" s="228">
        <f>IF(N1362="sníž. přenesená",J1362,0)</f>
        <v>0</v>
      </c>
      <c r="BI1362" s="228">
        <f>IF(N1362="nulová",J1362,0)</f>
        <v>0</v>
      </c>
      <c r="BJ1362" s="20" t="s">
        <v>80</v>
      </c>
      <c r="BK1362" s="228">
        <f>ROUND(I1362*H1362,2)</f>
        <v>0</v>
      </c>
      <c r="BL1362" s="20" t="s">
        <v>308</v>
      </c>
      <c r="BM1362" s="227" t="s">
        <v>2461</v>
      </c>
    </row>
    <row r="1363" s="2" customFormat="1">
      <c r="A1363" s="41"/>
      <c r="B1363" s="42"/>
      <c r="C1363" s="43"/>
      <c r="D1363" s="229" t="s">
        <v>185</v>
      </c>
      <c r="E1363" s="43"/>
      <c r="F1363" s="230" t="s">
        <v>2462</v>
      </c>
      <c r="G1363" s="43"/>
      <c r="H1363" s="43"/>
      <c r="I1363" s="231"/>
      <c r="J1363" s="43"/>
      <c r="K1363" s="43"/>
      <c r="L1363" s="47"/>
      <c r="M1363" s="232"/>
      <c r="N1363" s="233"/>
      <c r="O1363" s="87"/>
      <c r="P1363" s="87"/>
      <c r="Q1363" s="87"/>
      <c r="R1363" s="87"/>
      <c r="S1363" s="87"/>
      <c r="T1363" s="88"/>
      <c r="U1363" s="41"/>
      <c r="V1363" s="41"/>
      <c r="W1363" s="41"/>
      <c r="X1363" s="41"/>
      <c r="Y1363" s="41"/>
      <c r="Z1363" s="41"/>
      <c r="AA1363" s="41"/>
      <c r="AB1363" s="41"/>
      <c r="AC1363" s="41"/>
      <c r="AD1363" s="41"/>
      <c r="AE1363" s="41"/>
      <c r="AT1363" s="20" t="s">
        <v>185</v>
      </c>
      <c r="AU1363" s="20" t="s">
        <v>82</v>
      </c>
    </row>
    <row r="1364" s="12" customFormat="1" ht="22.8" customHeight="1">
      <c r="A1364" s="12"/>
      <c r="B1364" s="200"/>
      <c r="C1364" s="201"/>
      <c r="D1364" s="202" t="s">
        <v>71</v>
      </c>
      <c r="E1364" s="214" t="s">
        <v>764</v>
      </c>
      <c r="F1364" s="214" t="s">
        <v>765</v>
      </c>
      <c r="G1364" s="201"/>
      <c r="H1364" s="201"/>
      <c r="I1364" s="204"/>
      <c r="J1364" s="215">
        <f>BK1364</f>
        <v>0</v>
      </c>
      <c r="K1364" s="201"/>
      <c r="L1364" s="206"/>
      <c r="M1364" s="207"/>
      <c r="N1364" s="208"/>
      <c r="O1364" s="208"/>
      <c r="P1364" s="209">
        <f>SUM(P1365:P1401)</f>
        <v>0</v>
      </c>
      <c r="Q1364" s="208"/>
      <c r="R1364" s="209">
        <f>SUM(R1365:R1401)</f>
        <v>3.7951890000000006</v>
      </c>
      <c r="S1364" s="208"/>
      <c r="T1364" s="210">
        <f>SUM(T1365:T1401)</f>
        <v>0</v>
      </c>
      <c r="U1364" s="12"/>
      <c r="V1364" s="12"/>
      <c r="W1364" s="12"/>
      <c r="X1364" s="12"/>
      <c r="Y1364" s="12"/>
      <c r="Z1364" s="12"/>
      <c r="AA1364" s="12"/>
      <c r="AB1364" s="12"/>
      <c r="AC1364" s="12"/>
      <c r="AD1364" s="12"/>
      <c r="AE1364" s="12"/>
      <c r="AR1364" s="211" t="s">
        <v>82</v>
      </c>
      <c r="AT1364" s="212" t="s">
        <v>71</v>
      </c>
      <c r="AU1364" s="212" t="s">
        <v>80</v>
      </c>
      <c r="AY1364" s="211" t="s">
        <v>176</v>
      </c>
      <c r="BK1364" s="213">
        <f>SUM(BK1365:BK1401)</f>
        <v>0</v>
      </c>
    </row>
    <row r="1365" s="2" customFormat="1" ht="37.8" customHeight="1">
      <c r="A1365" s="41"/>
      <c r="B1365" s="42"/>
      <c r="C1365" s="216" t="s">
        <v>2463</v>
      </c>
      <c r="D1365" s="278" t="s">
        <v>178</v>
      </c>
      <c r="E1365" s="217" t="s">
        <v>2464</v>
      </c>
      <c r="F1365" s="218" t="s">
        <v>2465</v>
      </c>
      <c r="G1365" s="219" t="s">
        <v>181</v>
      </c>
      <c r="H1365" s="220">
        <v>52.200000000000003</v>
      </c>
      <c r="I1365" s="221"/>
      <c r="J1365" s="222">
        <f>ROUND(I1365*H1365,2)</f>
        <v>0</v>
      </c>
      <c r="K1365" s="218" t="s">
        <v>182</v>
      </c>
      <c r="L1365" s="47"/>
      <c r="M1365" s="223" t="s">
        <v>21</v>
      </c>
      <c r="N1365" s="224" t="s">
        <v>43</v>
      </c>
      <c r="O1365" s="87"/>
      <c r="P1365" s="225">
        <f>O1365*H1365</f>
        <v>0</v>
      </c>
      <c r="Q1365" s="225">
        <v>0.0073699999999999998</v>
      </c>
      <c r="R1365" s="225">
        <f>Q1365*H1365</f>
        <v>0.384714</v>
      </c>
      <c r="S1365" s="225">
        <v>0</v>
      </c>
      <c r="T1365" s="226">
        <f>S1365*H1365</f>
        <v>0</v>
      </c>
      <c r="U1365" s="41"/>
      <c r="V1365" s="41"/>
      <c r="W1365" s="41"/>
      <c r="X1365" s="41"/>
      <c r="Y1365" s="41"/>
      <c r="Z1365" s="41"/>
      <c r="AA1365" s="41"/>
      <c r="AB1365" s="41"/>
      <c r="AC1365" s="41"/>
      <c r="AD1365" s="41"/>
      <c r="AE1365" s="41"/>
      <c r="AR1365" s="227" t="s">
        <v>308</v>
      </c>
      <c r="AT1365" s="227" t="s">
        <v>178</v>
      </c>
      <c r="AU1365" s="227" t="s">
        <v>82</v>
      </c>
      <c r="AY1365" s="20" t="s">
        <v>176</v>
      </c>
      <c r="BE1365" s="228">
        <f>IF(N1365="základní",J1365,0)</f>
        <v>0</v>
      </c>
      <c r="BF1365" s="228">
        <f>IF(N1365="snížená",J1365,0)</f>
        <v>0</v>
      </c>
      <c r="BG1365" s="228">
        <f>IF(N1365="zákl. přenesená",J1365,0)</f>
        <v>0</v>
      </c>
      <c r="BH1365" s="228">
        <f>IF(N1365="sníž. přenesená",J1365,0)</f>
        <v>0</v>
      </c>
      <c r="BI1365" s="228">
        <f>IF(N1365="nulová",J1365,0)</f>
        <v>0</v>
      </c>
      <c r="BJ1365" s="20" t="s">
        <v>80</v>
      </c>
      <c r="BK1365" s="228">
        <f>ROUND(I1365*H1365,2)</f>
        <v>0</v>
      </c>
      <c r="BL1365" s="20" t="s">
        <v>308</v>
      </c>
      <c r="BM1365" s="227" t="s">
        <v>2466</v>
      </c>
    </row>
    <row r="1366" s="2" customFormat="1">
      <c r="A1366" s="41"/>
      <c r="B1366" s="42"/>
      <c r="C1366" s="43"/>
      <c r="D1366" s="229" t="s">
        <v>185</v>
      </c>
      <c r="E1366" s="43"/>
      <c r="F1366" s="230" t="s">
        <v>2467</v>
      </c>
      <c r="G1366" s="43"/>
      <c r="H1366" s="43"/>
      <c r="I1366" s="231"/>
      <c r="J1366" s="43"/>
      <c r="K1366" s="43"/>
      <c r="L1366" s="47"/>
      <c r="M1366" s="232"/>
      <c r="N1366" s="233"/>
      <c r="O1366" s="87"/>
      <c r="P1366" s="87"/>
      <c r="Q1366" s="87"/>
      <c r="R1366" s="87"/>
      <c r="S1366" s="87"/>
      <c r="T1366" s="88"/>
      <c r="U1366" s="41"/>
      <c r="V1366" s="41"/>
      <c r="W1366" s="41"/>
      <c r="X1366" s="41"/>
      <c r="Y1366" s="41"/>
      <c r="Z1366" s="41"/>
      <c r="AA1366" s="41"/>
      <c r="AB1366" s="41"/>
      <c r="AC1366" s="41"/>
      <c r="AD1366" s="41"/>
      <c r="AE1366" s="41"/>
      <c r="AT1366" s="20" t="s">
        <v>185</v>
      </c>
      <c r="AU1366" s="20" t="s">
        <v>82</v>
      </c>
    </row>
    <row r="1367" s="14" customFormat="1">
      <c r="A1367" s="14"/>
      <c r="B1367" s="245"/>
      <c r="C1367" s="246"/>
      <c r="D1367" s="236" t="s">
        <v>187</v>
      </c>
      <c r="E1367" s="247" t="s">
        <v>21</v>
      </c>
      <c r="F1367" s="248" t="s">
        <v>130</v>
      </c>
      <c r="G1367" s="246"/>
      <c r="H1367" s="249">
        <v>31.52</v>
      </c>
      <c r="I1367" s="250"/>
      <c r="J1367" s="246"/>
      <c r="K1367" s="246"/>
      <c r="L1367" s="251"/>
      <c r="M1367" s="252"/>
      <c r="N1367" s="253"/>
      <c r="O1367" s="253"/>
      <c r="P1367" s="253"/>
      <c r="Q1367" s="253"/>
      <c r="R1367" s="253"/>
      <c r="S1367" s="253"/>
      <c r="T1367" s="254"/>
      <c r="U1367" s="14"/>
      <c r="V1367" s="14"/>
      <c r="W1367" s="14"/>
      <c r="X1367" s="14"/>
      <c r="Y1367" s="14"/>
      <c r="Z1367" s="14"/>
      <c r="AA1367" s="14"/>
      <c r="AB1367" s="14"/>
      <c r="AC1367" s="14"/>
      <c r="AD1367" s="14"/>
      <c r="AE1367" s="14"/>
      <c r="AT1367" s="255" t="s">
        <v>187</v>
      </c>
      <c r="AU1367" s="255" t="s">
        <v>82</v>
      </c>
      <c r="AV1367" s="14" t="s">
        <v>82</v>
      </c>
      <c r="AW1367" s="14" t="s">
        <v>33</v>
      </c>
      <c r="AX1367" s="14" t="s">
        <v>72</v>
      </c>
      <c r="AY1367" s="255" t="s">
        <v>176</v>
      </c>
    </row>
    <row r="1368" s="16" customFormat="1">
      <c r="A1368" s="16"/>
      <c r="B1368" s="267"/>
      <c r="C1368" s="268"/>
      <c r="D1368" s="236" t="s">
        <v>187</v>
      </c>
      <c r="E1368" s="269" t="s">
        <v>21</v>
      </c>
      <c r="F1368" s="270" t="s">
        <v>319</v>
      </c>
      <c r="G1368" s="268"/>
      <c r="H1368" s="271">
        <v>31.52</v>
      </c>
      <c r="I1368" s="272"/>
      <c r="J1368" s="268"/>
      <c r="K1368" s="268"/>
      <c r="L1368" s="273"/>
      <c r="M1368" s="274"/>
      <c r="N1368" s="275"/>
      <c r="O1368" s="275"/>
      <c r="P1368" s="275"/>
      <c r="Q1368" s="275"/>
      <c r="R1368" s="275"/>
      <c r="S1368" s="275"/>
      <c r="T1368" s="276"/>
      <c r="U1368" s="16"/>
      <c r="V1368" s="16"/>
      <c r="W1368" s="16"/>
      <c r="X1368" s="16"/>
      <c r="Y1368" s="16"/>
      <c r="Z1368" s="16"/>
      <c r="AA1368" s="16"/>
      <c r="AB1368" s="16"/>
      <c r="AC1368" s="16"/>
      <c r="AD1368" s="16"/>
      <c r="AE1368" s="16"/>
      <c r="AT1368" s="277" t="s">
        <v>187</v>
      </c>
      <c r="AU1368" s="277" t="s">
        <v>82</v>
      </c>
      <c r="AV1368" s="16" t="s">
        <v>198</v>
      </c>
      <c r="AW1368" s="16" t="s">
        <v>33</v>
      </c>
      <c r="AX1368" s="16" t="s">
        <v>72</v>
      </c>
      <c r="AY1368" s="277" t="s">
        <v>176</v>
      </c>
    </row>
    <row r="1369" s="13" customFormat="1">
      <c r="A1369" s="13"/>
      <c r="B1369" s="234"/>
      <c r="C1369" s="235"/>
      <c r="D1369" s="236" t="s">
        <v>187</v>
      </c>
      <c r="E1369" s="237" t="s">
        <v>21</v>
      </c>
      <c r="F1369" s="238" t="s">
        <v>2468</v>
      </c>
      <c r="G1369" s="235"/>
      <c r="H1369" s="237" t="s">
        <v>21</v>
      </c>
      <c r="I1369" s="239"/>
      <c r="J1369" s="235"/>
      <c r="K1369" s="235"/>
      <c r="L1369" s="240"/>
      <c r="M1369" s="241"/>
      <c r="N1369" s="242"/>
      <c r="O1369" s="242"/>
      <c r="P1369" s="242"/>
      <c r="Q1369" s="242"/>
      <c r="R1369" s="242"/>
      <c r="S1369" s="242"/>
      <c r="T1369" s="243"/>
      <c r="U1369" s="13"/>
      <c r="V1369" s="13"/>
      <c r="W1369" s="13"/>
      <c r="X1369" s="13"/>
      <c r="Y1369" s="13"/>
      <c r="Z1369" s="13"/>
      <c r="AA1369" s="13"/>
      <c r="AB1369" s="13"/>
      <c r="AC1369" s="13"/>
      <c r="AD1369" s="13"/>
      <c r="AE1369" s="13"/>
      <c r="AT1369" s="244" t="s">
        <v>187</v>
      </c>
      <c r="AU1369" s="244" t="s">
        <v>82</v>
      </c>
      <c r="AV1369" s="13" t="s">
        <v>80</v>
      </c>
      <c r="AW1369" s="13" t="s">
        <v>33</v>
      </c>
      <c r="AX1369" s="13" t="s">
        <v>72</v>
      </c>
      <c r="AY1369" s="244" t="s">
        <v>176</v>
      </c>
    </row>
    <row r="1370" s="14" customFormat="1">
      <c r="A1370" s="14"/>
      <c r="B1370" s="245"/>
      <c r="C1370" s="246"/>
      <c r="D1370" s="236" t="s">
        <v>187</v>
      </c>
      <c r="E1370" s="247" t="s">
        <v>21</v>
      </c>
      <c r="F1370" s="248" t="s">
        <v>772</v>
      </c>
      <c r="G1370" s="246"/>
      <c r="H1370" s="249">
        <v>5.7000000000000002</v>
      </c>
      <c r="I1370" s="250"/>
      <c r="J1370" s="246"/>
      <c r="K1370" s="246"/>
      <c r="L1370" s="251"/>
      <c r="M1370" s="252"/>
      <c r="N1370" s="253"/>
      <c r="O1370" s="253"/>
      <c r="P1370" s="253"/>
      <c r="Q1370" s="253"/>
      <c r="R1370" s="253"/>
      <c r="S1370" s="253"/>
      <c r="T1370" s="254"/>
      <c r="U1370" s="14"/>
      <c r="V1370" s="14"/>
      <c r="W1370" s="14"/>
      <c r="X1370" s="14"/>
      <c r="Y1370" s="14"/>
      <c r="Z1370" s="14"/>
      <c r="AA1370" s="14"/>
      <c r="AB1370" s="14"/>
      <c r="AC1370" s="14"/>
      <c r="AD1370" s="14"/>
      <c r="AE1370" s="14"/>
      <c r="AT1370" s="255" t="s">
        <v>187</v>
      </c>
      <c r="AU1370" s="255" t="s">
        <v>82</v>
      </c>
      <c r="AV1370" s="14" t="s">
        <v>82</v>
      </c>
      <c r="AW1370" s="14" t="s">
        <v>33</v>
      </c>
      <c r="AX1370" s="14" t="s">
        <v>72</v>
      </c>
      <c r="AY1370" s="255" t="s">
        <v>176</v>
      </c>
    </row>
    <row r="1371" s="16" customFormat="1">
      <c r="A1371" s="16"/>
      <c r="B1371" s="267"/>
      <c r="C1371" s="268"/>
      <c r="D1371" s="236" t="s">
        <v>187</v>
      </c>
      <c r="E1371" s="269" t="s">
        <v>21</v>
      </c>
      <c r="F1371" s="270" t="s">
        <v>319</v>
      </c>
      <c r="G1371" s="268"/>
      <c r="H1371" s="271">
        <v>5.7000000000000002</v>
      </c>
      <c r="I1371" s="272"/>
      <c r="J1371" s="268"/>
      <c r="K1371" s="268"/>
      <c r="L1371" s="273"/>
      <c r="M1371" s="274"/>
      <c r="N1371" s="275"/>
      <c r="O1371" s="275"/>
      <c r="P1371" s="275"/>
      <c r="Q1371" s="275"/>
      <c r="R1371" s="275"/>
      <c r="S1371" s="275"/>
      <c r="T1371" s="276"/>
      <c r="U1371" s="16"/>
      <c r="V1371" s="16"/>
      <c r="W1371" s="16"/>
      <c r="X1371" s="16"/>
      <c r="Y1371" s="16"/>
      <c r="Z1371" s="16"/>
      <c r="AA1371" s="16"/>
      <c r="AB1371" s="16"/>
      <c r="AC1371" s="16"/>
      <c r="AD1371" s="16"/>
      <c r="AE1371" s="16"/>
      <c r="AT1371" s="277" t="s">
        <v>187</v>
      </c>
      <c r="AU1371" s="277" t="s">
        <v>82</v>
      </c>
      <c r="AV1371" s="16" t="s">
        <v>198</v>
      </c>
      <c r="AW1371" s="16" t="s">
        <v>33</v>
      </c>
      <c r="AX1371" s="16" t="s">
        <v>72</v>
      </c>
      <c r="AY1371" s="277" t="s">
        <v>176</v>
      </c>
    </row>
    <row r="1372" s="13" customFormat="1">
      <c r="A1372" s="13"/>
      <c r="B1372" s="234"/>
      <c r="C1372" s="235"/>
      <c r="D1372" s="236" t="s">
        <v>187</v>
      </c>
      <c r="E1372" s="237" t="s">
        <v>21</v>
      </c>
      <c r="F1372" s="238" t="s">
        <v>232</v>
      </c>
      <c r="G1372" s="235"/>
      <c r="H1372" s="237" t="s">
        <v>21</v>
      </c>
      <c r="I1372" s="239"/>
      <c r="J1372" s="235"/>
      <c r="K1372" s="235"/>
      <c r="L1372" s="240"/>
      <c r="M1372" s="241"/>
      <c r="N1372" s="242"/>
      <c r="O1372" s="242"/>
      <c r="P1372" s="242"/>
      <c r="Q1372" s="242"/>
      <c r="R1372" s="242"/>
      <c r="S1372" s="242"/>
      <c r="T1372" s="243"/>
      <c r="U1372" s="13"/>
      <c r="V1372" s="13"/>
      <c r="W1372" s="13"/>
      <c r="X1372" s="13"/>
      <c r="Y1372" s="13"/>
      <c r="Z1372" s="13"/>
      <c r="AA1372" s="13"/>
      <c r="AB1372" s="13"/>
      <c r="AC1372" s="13"/>
      <c r="AD1372" s="13"/>
      <c r="AE1372" s="13"/>
      <c r="AT1372" s="244" t="s">
        <v>187</v>
      </c>
      <c r="AU1372" s="244" t="s">
        <v>82</v>
      </c>
      <c r="AV1372" s="13" t="s">
        <v>80</v>
      </c>
      <c r="AW1372" s="13" t="s">
        <v>33</v>
      </c>
      <c r="AX1372" s="13" t="s">
        <v>72</v>
      </c>
      <c r="AY1372" s="244" t="s">
        <v>176</v>
      </c>
    </row>
    <row r="1373" s="14" customFormat="1">
      <c r="A1373" s="14"/>
      <c r="B1373" s="245"/>
      <c r="C1373" s="246"/>
      <c r="D1373" s="236" t="s">
        <v>187</v>
      </c>
      <c r="E1373" s="247" t="s">
        <v>21</v>
      </c>
      <c r="F1373" s="248" t="s">
        <v>2469</v>
      </c>
      <c r="G1373" s="246"/>
      <c r="H1373" s="249">
        <v>7.5700000000000003</v>
      </c>
      <c r="I1373" s="250"/>
      <c r="J1373" s="246"/>
      <c r="K1373" s="246"/>
      <c r="L1373" s="251"/>
      <c r="M1373" s="252"/>
      <c r="N1373" s="253"/>
      <c r="O1373" s="253"/>
      <c r="P1373" s="253"/>
      <c r="Q1373" s="253"/>
      <c r="R1373" s="253"/>
      <c r="S1373" s="253"/>
      <c r="T1373" s="254"/>
      <c r="U1373" s="14"/>
      <c r="V1373" s="14"/>
      <c r="W1373" s="14"/>
      <c r="X1373" s="14"/>
      <c r="Y1373" s="14"/>
      <c r="Z1373" s="14"/>
      <c r="AA1373" s="14"/>
      <c r="AB1373" s="14"/>
      <c r="AC1373" s="14"/>
      <c r="AD1373" s="14"/>
      <c r="AE1373" s="14"/>
      <c r="AT1373" s="255" t="s">
        <v>187</v>
      </c>
      <c r="AU1373" s="255" t="s">
        <v>82</v>
      </c>
      <c r="AV1373" s="14" t="s">
        <v>82</v>
      </c>
      <c r="AW1373" s="14" t="s">
        <v>33</v>
      </c>
      <c r="AX1373" s="14" t="s">
        <v>72</v>
      </c>
      <c r="AY1373" s="255" t="s">
        <v>176</v>
      </c>
    </row>
    <row r="1374" s="16" customFormat="1">
      <c r="A1374" s="16"/>
      <c r="B1374" s="267"/>
      <c r="C1374" s="268"/>
      <c r="D1374" s="236" t="s">
        <v>187</v>
      </c>
      <c r="E1374" s="269" t="s">
        <v>21</v>
      </c>
      <c r="F1374" s="270" t="s">
        <v>319</v>
      </c>
      <c r="G1374" s="268"/>
      <c r="H1374" s="271">
        <v>7.5700000000000003</v>
      </c>
      <c r="I1374" s="272"/>
      <c r="J1374" s="268"/>
      <c r="K1374" s="268"/>
      <c r="L1374" s="273"/>
      <c r="M1374" s="274"/>
      <c r="N1374" s="275"/>
      <c r="O1374" s="275"/>
      <c r="P1374" s="275"/>
      <c r="Q1374" s="275"/>
      <c r="R1374" s="275"/>
      <c r="S1374" s="275"/>
      <c r="T1374" s="276"/>
      <c r="U1374" s="16"/>
      <c r="V1374" s="16"/>
      <c r="W1374" s="16"/>
      <c r="X1374" s="16"/>
      <c r="Y1374" s="16"/>
      <c r="Z1374" s="16"/>
      <c r="AA1374" s="16"/>
      <c r="AB1374" s="16"/>
      <c r="AC1374" s="16"/>
      <c r="AD1374" s="16"/>
      <c r="AE1374" s="16"/>
      <c r="AT1374" s="277" t="s">
        <v>187</v>
      </c>
      <c r="AU1374" s="277" t="s">
        <v>82</v>
      </c>
      <c r="AV1374" s="16" t="s">
        <v>198</v>
      </c>
      <c r="AW1374" s="16" t="s">
        <v>33</v>
      </c>
      <c r="AX1374" s="16" t="s">
        <v>72</v>
      </c>
      <c r="AY1374" s="277" t="s">
        <v>176</v>
      </c>
    </row>
    <row r="1375" s="13" customFormat="1">
      <c r="A1375" s="13"/>
      <c r="B1375" s="234"/>
      <c r="C1375" s="235"/>
      <c r="D1375" s="236" t="s">
        <v>187</v>
      </c>
      <c r="E1375" s="237" t="s">
        <v>21</v>
      </c>
      <c r="F1375" s="238" t="s">
        <v>229</v>
      </c>
      <c r="G1375" s="235"/>
      <c r="H1375" s="237" t="s">
        <v>21</v>
      </c>
      <c r="I1375" s="239"/>
      <c r="J1375" s="235"/>
      <c r="K1375" s="235"/>
      <c r="L1375" s="240"/>
      <c r="M1375" s="241"/>
      <c r="N1375" s="242"/>
      <c r="O1375" s="242"/>
      <c r="P1375" s="242"/>
      <c r="Q1375" s="242"/>
      <c r="R1375" s="242"/>
      <c r="S1375" s="242"/>
      <c r="T1375" s="243"/>
      <c r="U1375" s="13"/>
      <c r="V1375" s="13"/>
      <c r="W1375" s="13"/>
      <c r="X1375" s="13"/>
      <c r="Y1375" s="13"/>
      <c r="Z1375" s="13"/>
      <c r="AA1375" s="13"/>
      <c r="AB1375" s="13"/>
      <c r="AC1375" s="13"/>
      <c r="AD1375" s="13"/>
      <c r="AE1375" s="13"/>
      <c r="AT1375" s="244" t="s">
        <v>187</v>
      </c>
      <c r="AU1375" s="244" t="s">
        <v>82</v>
      </c>
      <c r="AV1375" s="13" t="s">
        <v>80</v>
      </c>
      <c r="AW1375" s="13" t="s">
        <v>33</v>
      </c>
      <c r="AX1375" s="13" t="s">
        <v>72</v>
      </c>
      <c r="AY1375" s="244" t="s">
        <v>176</v>
      </c>
    </row>
    <row r="1376" s="14" customFormat="1">
      <c r="A1376" s="14"/>
      <c r="B1376" s="245"/>
      <c r="C1376" s="246"/>
      <c r="D1376" s="236" t="s">
        <v>187</v>
      </c>
      <c r="E1376" s="247" t="s">
        <v>21</v>
      </c>
      <c r="F1376" s="248" t="s">
        <v>2470</v>
      </c>
      <c r="G1376" s="246"/>
      <c r="H1376" s="249">
        <v>7.4100000000000001</v>
      </c>
      <c r="I1376" s="250"/>
      <c r="J1376" s="246"/>
      <c r="K1376" s="246"/>
      <c r="L1376" s="251"/>
      <c r="M1376" s="252"/>
      <c r="N1376" s="253"/>
      <c r="O1376" s="253"/>
      <c r="P1376" s="253"/>
      <c r="Q1376" s="253"/>
      <c r="R1376" s="253"/>
      <c r="S1376" s="253"/>
      <c r="T1376" s="254"/>
      <c r="U1376" s="14"/>
      <c r="V1376" s="14"/>
      <c r="W1376" s="14"/>
      <c r="X1376" s="14"/>
      <c r="Y1376" s="14"/>
      <c r="Z1376" s="14"/>
      <c r="AA1376" s="14"/>
      <c r="AB1376" s="14"/>
      <c r="AC1376" s="14"/>
      <c r="AD1376" s="14"/>
      <c r="AE1376" s="14"/>
      <c r="AT1376" s="255" t="s">
        <v>187</v>
      </c>
      <c r="AU1376" s="255" t="s">
        <v>82</v>
      </c>
      <c r="AV1376" s="14" t="s">
        <v>82</v>
      </c>
      <c r="AW1376" s="14" t="s">
        <v>33</v>
      </c>
      <c r="AX1376" s="14" t="s">
        <v>72</v>
      </c>
      <c r="AY1376" s="255" t="s">
        <v>176</v>
      </c>
    </row>
    <row r="1377" s="16" customFormat="1">
      <c r="A1377" s="16"/>
      <c r="B1377" s="267"/>
      <c r="C1377" s="268"/>
      <c r="D1377" s="236" t="s">
        <v>187</v>
      </c>
      <c r="E1377" s="269" t="s">
        <v>21</v>
      </c>
      <c r="F1377" s="270" t="s">
        <v>319</v>
      </c>
      <c r="G1377" s="268"/>
      <c r="H1377" s="271">
        <v>7.4100000000000001</v>
      </c>
      <c r="I1377" s="272"/>
      <c r="J1377" s="268"/>
      <c r="K1377" s="268"/>
      <c r="L1377" s="273"/>
      <c r="M1377" s="274"/>
      <c r="N1377" s="275"/>
      <c r="O1377" s="275"/>
      <c r="P1377" s="275"/>
      <c r="Q1377" s="275"/>
      <c r="R1377" s="275"/>
      <c r="S1377" s="275"/>
      <c r="T1377" s="276"/>
      <c r="U1377" s="16"/>
      <c r="V1377" s="16"/>
      <c r="W1377" s="16"/>
      <c r="X1377" s="16"/>
      <c r="Y1377" s="16"/>
      <c r="Z1377" s="16"/>
      <c r="AA1377" s="16"/>
      <c r="AB1377" s="16"/>
      <c r="AC1377" s="16"/>
      <c r="AD1377" s="16"/>
      <c r="AE1377" s="16"/>
      <c r="AT1377" s="277" t="s">
        <v>187</v>
      </c>
      <c r="AU1377" s="277" t="s">
        <v>82</v>
      </c>
      <c r="AV1377" s="16" t="s">
        <v>198</v>
      </c>
      <c r="AW1377" s="16" t="s">
        <v>33</v>
      </c>
      <c r="AX1377" s="16" t="s">
        <v>72</v>
      </c>
      <c r="AY1377" s="277" t="s">
        <v>176</v>
      </c>
    </row>
    <row r="1378" s="15" customFormat="1">
      <c r="A1378" s="15"/>
      <c r="B1378" s="256"/>
      <c r="C1378" s="257"/>
      <c r="D1378" s="236" t="s">
        <v>187</v>
      </c>
      <c r="E1378" s="258" t="s">
        <v>21</v>
      </c>
      <c r="F1378" s="259" t="s">
        <v>192</v>
      </c>
      <c r="G1378" s="257"/>
      <c r="H1378" s="260">
        <v>52.200000000000003</v>
      </c>
      <c r="I1378" s="261"/>
      <c r="J1378" s="257"/>
      <c r="K1378" s="257"/>
      <c r="L1378" s="262"/>
      <c r="M1378" s="263"/>
      <c r="N1378" s="264"/>
      <c r="O1378" s="264"/>
      <c r="P1378" s="264"/>
      <c r="Q1378" s="264"/>
      <c r="R1378" s="264"/>
      <c r="S1378" s="264"/>
      <c r="T1378" s="265"/>
      <c r="U1378" s="15"/>
      <c r="V1378" s="15"/>
      <c r="W1378" s="15"/>
      <c r="X1378" s="15"/>
      <c r="Y1378" s="15"/>
      <c r="Z1378" s="15"/>
      <c r="AA1378" s="15"/>
      <c r="AB1378" s="15"/>
      <c r="AC1378" s="15"/>
      <c r="AD1378" s="15"/>
      <c r="AE1378" s="15"/>
      <c r="AT1378" s="266" t="s">
        <v>187</v>
      </c>
      <c r="AU1378" s="266" t="s">
        <v>82</v>
      </c>
      <c r="AV1378" s="15" t="s">
        <v>183</v>
      </c>
      <c r="AW1378" s="15" t="s">
        <v>33</v>
      </c>
      <c r="AX1378" s="15" t="s">
        <v>80</v>
      </c>
      <c r="AY1378" s="266" t="s">
        <v>176</v>
      </c>
    </row>
    <row r="1379" s="2" customFormat="1" ht="16.5" customHeight="1">
      <c r="A1379" s="41"/>
      <c r="B1379" s="42"/>
      <c r="C1379" s="282" t="s">
        <v>2471</v>
      </c>
      <c r="D1379" s="292" t="s">
        <v>866</v>
      </c>
      <c r="E1379" s="283" t="s">
        <v>2472</v>
      </c>
      <c r="F1379" s="284" t="s">
        <v>2473</v>
      </c>
      <c r="G1379" s="285" t="s">
        <v>195</v>
      </c>
      <c r="H1379" s="286">
        <v>1435.5</v>
      </c>
      <c r="I1379" s="287"/>
      <c r="J1379" s="288">
        <f>ROUND(I1379*H1379,2)</f>
        <v>0</v>
      </c>
      <c r="K1379" s="284" t="s">
        <v>182</v>
      </c>
      <c r="L1379" s="289"/>
      <c r="M1379" s="290" t="s">
        <v>21</v>
      </c>
      <c r="N1379" s="291" t="s">
        <v>43</v>
      </c>
      <c r="O1379" s="87"/>
      <c r="P1379" s="225">
        <f>O1379*H1379</f>
        <v>0</v>
      </c>
      <c r="Q1379" s="225">
        <v>0.0023600000000000001</v>
      </c>
      <c r="R1379" s="225">
        <f>Q1379*H1379</f>
        <v>3.3877800000000002</v>
      </c>
      <c r="S1379" s="225">
        <v>0</v>
      </c>
      <c r="T1379" s="226">
        <f>S1379*H1379</f>
        <v>0</v>
      </c>
      <c r="U1379" s="41"/>
      <c r="V1379" s="41"/>
      <c r="W1379" s="41"/>
      <c r="X1379" s="41"/>
      <c r="Y1379" s="41"/>
      <c r="Z1379" s="41"/>
      <c r="AA1379" s="41"/>
      <c r="AB1379" s="41"/>
      <c r="AC1379" s="41"/>
      <c r="AD1379" s="41"/>
      <c r="AE1379" s="41"/>
      <c r="AR1379" s="227" t="s">
        <v>445</v>
      </c>
      <c r="AT1379" s="227" t="s">
        <v>866</v>
      </c>
      <c r="AU1379" s="227" t="s">
        <v>82</v>
      </c>
      <c r="AY1379" s="20" t="s">
        <v>176</v>
      </c>
      <c r="BE1379" s="228">
        <f>IF(N1379="základní",J1379,0)</f>
        <v>0</v>
      </c>
      <c r="BF1379" s="228">
        <f>IF(N1379="snížená",J1379,0)</f>
        <v>0</v>
      </c>
      <c r="BG1379" s="228">
        <f>IF(N1379="zákl. přenesená",J1379,0)</f>
        <v>0</v>
      </c>
      <c r="BH1379" s="228">
        <f>IF(N1379="sníž. přenesená",J1379,0)</f>
        <v>0</v>
      </c>
      <c r="BI1379" s="228">
        <f>IF(N1379="nulová",J1379,0)</f>
        <v>0</v>
      </c>
      <c r="BJ1379" s="20" t="s">
        <v>80</v>
      </c>
      <c r="BK1379" s="228">
        <f>ROUND(I1379*H1379,2)</f>
        <v>0</v>
      </c>
      <c r="BL1379" s="20" t="s">
        <v>308</v>
      </c>
      <c r="BM1379" s="227" t="s">
        <v>2474</v>
      </c>
    </row>
    <row r="1380" s="14" customFormat="1">
      <c r="A1380" s="14"/>
      <c r="B1380" s="245"/>
      <c r="C1380" s="246"/>
      <c r="D1380" s="236" t="s">
        <v>187</v>
      </c>
      <c r="E1380" s="246"/>
      <c r="F1380" s="248" t="s">
        <v>2475</v>
      </c>
      <c r="G1380" s="246"/>
      <c r="H1380" s="249">
        <v>1435.5</v>
      </c>
      <c r="I1380" s="250"/>
      <c r="J1380" s="246"/>
      <c r="K1380" s="246"/>
      <c r="L1380" s="251"/>
      <c r="M1380" s="252"/>
      <c r="N1380" s="253"/>
      <c r="O1380" s="253"/>
      <c r="P1380" s="253"/>
      <c r="Q1380" s="253"/>
      <c r="R1380" s="253"/>
      <c r="S1380" s="253"/>
      <c r="T1380" s="254"/>
      <c r="U1380" s="14"/>
      <c r="V1380" s="14"/>
      <c r="W1380" s="14"/>
      <c r="X1380" s="14"/>
      <c r="Y1380" s="14"/>
      <c r="Z1380" s="14"/>
      <c r="AA1380" s="14"/>
      <c r="AB1380" s="14"/>
      <c r="AC1380" s="14"/>
      <c r="AD1380" s="14"/>
      <c r="AE1380" s="14"/>
      <c r="AT1380" s="255" t="s">
        <v>187</v>
      </c>
      <c r="AU1380" s="255" t="s">
        <v>82</v>
      </c>
      <c r="AV1380" s="14" t="s">
        <v>82</v>
      </c>
      <c r="AW1380" s="14" t="s">
        <v>4</v>
      </c>
      <c r="AX1380" s="14" t="s">
        <v>80</v>
      </c>
      <c r="AY1380" s="255" t="s">
        <v>176</v>
      </c>
    </row>
    <row r="1381" s="2" customFormat="1" ht="37.8" customHeight="1">
      <c r="A1381" s="41"/>
      <c r="B1381" s="42"/>
      <c r="C1381" s="216" t="s">
        <v>2476</v>
      </c>
      <c r="D1381" s="278" t="s">
        <v>178</v>
      </c>
      <c r="E1381" s="217" t="s">
        <v>2477</v>
      </c>
      <c r="F1381" s="218" t="s">
        <v>2478</v>
      </c>
      <c r="G1381" s="219" t="s">
        <v>181</v>
      </c>
      <c r="H1381" s="220">
        <v>57.899999999999999</v>
      </c>
      <c r="I1381" s="221"/>
      <c r="J1381" s="222">
        <f>ROUND(I1381*H1381,2)</f>
        <v>0</v>
      </c>
      <c r="K1381" s="218" t="s">
        <v>182</v>
      </c>
      <c r="L1381" s="47"/>
      <c r="M1381" s="223" t="s">
        <v>21</v>
      </c>
      <c r="N1381" s="224" t="s">
        <v>43</v>
      </c>
      <c r="O1381" s="87"/>
      <c r="P1381" s="225">
        <f>O1381*H1381</f>
        <v>0</v>
      </c>
      <c r="Q1381" s="225">
        <v>0.00020000000000000001</v>
      </c>
      <c r="R1381" s="225">
        <f>Q1381*H1381</f>
        <v>0.01158</v>
      </c>
      <c r="S1381" s="225">
        <v>0</v>
      </c>
      <c r="T1381" s="226">
        <f>S1381*H1381</f>
        <v>0</v>
      </c>
      <c r="U1381" s="41"/>
      <c r="V1381" s="41"/>
      <c r="W1381" s="41"/>
      <c r="X1381" s="41"/>
      <c r="Y1381" s="41"/>
      <c r="Z1381" s="41"/>
      <c r="AA1381" s="41"/>
      <c r="AB1381" s="41"/>
      <c r="AC1381" s="41"/>
      <c r="AD1381" s="41"/>
      <c r="AE1381" s="41"/>
      <c r="AR1381" s="227" t="s">
        <v>308</v>
      </c>
      <c r="AT1381" s="227" t="s">
        <v>178</v>
      </c>
      <c r="AU1381" s="227" t="s">
        <v>82</v>
      </c>
      <c r="AY1381" s="20" t="s">
        <v>176</v>
      </c>
      <c r="BE1381" s="228">
        <f>IF(N1381="základní",J1381,0)</f>
        <v>0</v>
      </c>
      <c r="BF1381" s="228">
        <f>IF(N1381="snížená",J1381,0)</f>
        <v>0</v>
      </c>
      <c r="BG1381" s="228">
        <f>IF(N1381="zákl. přenesená",J1381,0)</f>
        <v>0</v>
      </c>
      <c r="BH1381" s="228">
        <f>IF(N1381="sníž. přenesená",J1381,0)</f>
        <v>0</v>
      </c>
      <c r="BI1381" s="228">
        <f>IF(N1381="nulová",J1381,0)</f>
        <v>0</v>
      </c>
      <c r="BJ1381" s="20" t="s">
        <v>80</v>
      </c>
      <c r="BK1381" s="228">
        <f>ROUND(I1381*H1381,2)</f>
        <v>0</v>
      </c>
      <c r="BL1381" s="20" t="s">
        <v>308</v>
      </c>
      <c r="BM1381" s="227" t="s">
        <v>2479</v>
      </c>
    </row>
    <row r="1382" s="2" customFormat="1">
      <c r="A1382" s="41"/>
      <c r="B1382" s="42"/>
      <c r="C1382" s="43"/>
      <c r="D1382" s="229" t="s">
        <v>185</v>
      </c>
      <c r="E1382" s="43"/>
      <c r="F1382" s="230" t="s">
        <v>2480</v>
      </c>
      <c r="G1382" s="43"/>
      <c r="H1382" s="43"/>
      <c r="I1382" s="231"/>
      <c r="J1382" s="43"/>
      <c r="K1382" s="43"/>
      <c r="L1382" s="47"/>
      <c r="M1382" s="232"/>
      <c r="N1382" s="233"/>
      <c r="O1382" s="87"/>
      <c r="P1382" s="87"/>
      <c r="Q1382" s="87"/>
      <c r="R1382" s="87"/>
      <c r="S1382" s="87"/>
      <c r="T1382" s="88"/>
      <c r="U1382" s="41"/>
      <c r="V1382" s="41"/>
      <c r="W1382" s="41"/>
      <c r="X1382" s="41"/>
      <c r="Y1382" s="41"/>
      <c r="Z1382" s="41"/>
      <c r="AA1382" s="41"/>
      <c r="AB1382" s="41"/>
      <c r="AC1382" s="41"/>
      <c r="AD1382" s="41"/>
      <c r="AE1382" s="41"/>
      <c r="AT1382" s="20" t="s">
        <v>185</v>
      </c>
      <c r="AU1382" s="20" t="s">
        <v>82</v>
      </c>
    </row>
    <row r="1383" s="14" customFormat="1">
      <c r="A1383" s="14"/>
      <c r="B1383" s="245"/>
      <c r="C1383" s="246"/>
      <c r="D1383" s="236" t="s">
        <v>187</v>
      </c>
      <c r="E1383" s="247" t="s">
        <v>21</v>
      </c>
      <c r="F1383" s="248" t="s">
        <v>130</v>
      </c>
      <c r="G1383" s="246"/>
      <c r="H1383" s="249">
        <v>31.52</v>
      </c>
      <c r="I1383" s="250"/>
      <c r="J1383" s="246"/>
      <c r="K1383" s="246"/>
      <c r="L1383" s="251"/>
      <c r="M1383" s="252"/>
      <c r="N1383" s="253"/>
      <c r="O1383" s="253"/>
      <c r="P1383" s="253"/>
      <c r="Q1383" s="253"/>
      <c r="R1383" s="253"/>
      <c r="S1383" s="253"/>
      <c r="T1383" s="254"/>
      <c r="U1383" s="14"/>
      <c r="V1383" s="14"/>
      <c r="W1383" s="14"/>
      <c r="X1383" s="14"/>
      <c r="Y1383" s="14"/>
      <c r="Z1383" s="14"/>
      <c r="AA1383" s="14"/>
      <c r="AB1383" s="14"/>
      <c r="AC1383" s="14"/>
      <c r="AD1383" s="14"/>
      <c r="AE1383" s="14"/>
      <c r="AT1383" s="255" t="s">
        <v>187</v>
      </c>
      <c r="AU1383" s="255" t="s">
        <v>82</v>
      </c>
      <c r="AV1383" s="14" t="s">
        <v>82</v>
      </c>
      <c r="AW1383" s="14" t="s">
        <v>33</v>
      </c>
      <c r="AX1383" s="14" t="s">
        <v>72</v>
      </c>
      <c r="AY1383" s="255" t="s">
        <v>176</v>
      </c>
    </row>
    <row r="1384" s="16" customFormat="1">
      <c r="A1384" s="16"/>
      <c r="B1384" s="267"/>
      <c r="C1384" s="268"/>
      <c r="D1384" s="236" t="s">
        <v>187</v>
      </c>
      <c r="E1384" s="269" t="s">
        <v>21</v>
      </c>
      <c r="F1384" s="270" t="s">
        <v>319</v>
      </c>
      <c r="G1384" s="268"/>
      <c r="H1384" s="271">
        <v>31.52</v>
      </c>
      <c r="I1384" s="272"/>
      <c r="J1384" s="268"/>
      <c r="K1384" s="268"/>
      <c r="L1384" s="273"/>
      <c r="M1384" s="274"/>
      <c r="N1384" s="275"/>
      <c r="O1384" s="275"/>
      <c r="P1384" s="275"/>
      <c r="Q1384" s="275"/>
      <c r="R1384" s="275"/>
      <c r="S1384" s="275"/>
      <c r="T1384" s="276"/>
      <c r="U1384" s="16"/>
      <c r="V1384" s="16"/>
      <c r="W1384" s="16"/>
      <c r="X1384" s="16"/>
      <c r="Y1384" s="16"/>
      <c r="Z1384" s="16"/>
      <c r="AA1384" s="16"/>
      <c r="AB1384" s="16"/>
      <c r="AC1384" s="16"/>
      <c r="AD1384" s="16"/>
      <c r="AE1384" s="16"/>
      <c r="AT1384" s="277" t="s">
        <v>187</v>
      </c>
      <c r="AU1384" s="277" t="s">
        <v>82</v>
      </c>
      <c r="AV1384" s="16" t="s">
        <v>198</v>
      </c>
      <c r="AW1384" s="16" t="s">
        <v>33</v>
      </c>
      <c r="AX1384" s="16" t="s">
        <v>72</v>
      </c>
      <c r="AY1384" s="277" t="s">
        <v>176</v>
      </c>
    </row>
    <row r="1385" s="13" customFormat="1">
      <c r="A1385" s="13"/>
      <c r="B1385" s="234"/>
      <c r="C1385" s="235"/>
      <c r="D1385" s="236" t="s">
        <v>187</v>
      </c>
      <c r="E1385" s="237" t="s">
        <v>21</v>
      </c>
      <c r="F1385" s="238" t="s">
        <v>2481</v>
      </c>
      <c r="G1385" s="235"/>
      <c r="H1385" s="237" t="s">
        <v>21</v>
      </c>
      <c r="I1385" s="239"/>
      <c r="J1385" s="235"/>
      <c r="K1385" s="235"/>
      <c r="L1385" s="240"/>
      <c r="M1385" s="241"/>
      <c r="N1385" s="242"/>
      <c r="O1385" s="242"/>
      <c r="P1385" s="242"/>
      <c r="Q1385" s="242"/>
      <c r="R1385" s="242"/>
      <c r="S1385" s="242"/>
      <c r="T1385" s="243"/>
      <c r="U1385" s="13"/>
      <c r="V1385" s="13"/>
      <c r="W1385" s="13"/>
      <c r="X1385" s="13"/>
      <c r="Y1385" s="13"/>
      <c r="Z1385" s="13"/>
      <c r="AA1385" s="13"/>
      <c r="AB1385" s="13"/>
      <c r="AC1385" s="13"/>
      <c r="AD1385" s="13"/>
      <c r="AE1385" s="13"/>
      <c r="AT1385" s="244" t="s">
        <v>187</v>
      </c>
      <c r="AU1385" s="244" t="s">
        <v>82</v>
      </c>
      <c r="AV1385" s="13" t="s">
        <v>80</v>
      </c>
      <c r="AW1385" s="13" t="s">
        <v>33</v>
      </c>
      <c r="AX1385" s="13" t="s">
        <v>72</v>
      </c>
      <c r="AY1385" s="244" t="s">
        <v>176</v>
      </c>
    </row>
    <row r="1386" s="14" customFormat="1">
      <c r="A1386" s="14"/>
      <c r="B1386" s="245"/>
      <c r="C1386" s="246"/>
      <c r="D1386" s="236" t="s">
        <v>187</v>
      </c>
      <c r="E1386" s="247" t="s">
        <v>21</v>
      </c>
      <c r="F1386" s="248" t="s">
        <v>2482</v>
      </c>
      <c r="G1386" s="246"/>
      <c r="H1386" s="249">
        <v>11.4</v>
      </c>
      <c r="I1386" s="250"/>
      <c r="J1386" s="246"/>
      <c r="K1386" s="246"/>
      <c r="L1386" s="251"/>
      <c r="M1386" s="252"/>
      <c r="N1386" s="253"/>
      <c r="O1386" s="253"/>
      <c r="P1386" s="253"/>
      <c r="Q1386" s="253"/>
      <c r="R1386" s="253"/>
      <c r="S1386" s="253"/>
      <c r="T1386" s="254"/>
      <c r="U1386" s="14"/>
      <c r="V1386" s="14"/>
      <c r="W1386" s="14"/>
      <c r="X1386" s="14"/>
      <c r="Y1386" s="14"/>
      <c r="Z1386" s="14"/>
      <c r="AA1386" s="14"/>
      <c r="AB1386" s="14"/>
      <c r="AC1386" s="14"/>
      <c r="AD1386" s="14"/>
      <c r="AE1386" s="14"/>
      <c r="AT1386" s="255" t="s">
        <v>187</v>
      </c>
      <c r="AU1386" s="255" t="s">
        <v>82</v>
      </c>
      <c r="AV1386" s="14" t="s">
        <v>82</v>
      </c>
      <c r="AW1386" s="14" t="s">
        <v>33</v>
      </c>
      <c r="AX1386" s="14" t="s">
        <v>72</v>
      </c>
      <c r="AY1386" s="255" t="s">
        <v>176</v>
      </c>
    </row>
    <row r="1387" s="16" customFormat="1">
      <c r="A1387" s="16"/>
      <c r="B1387" s="267"/>
      <c r="C1387" s="268"/>
      <c r="D1387" s="236" t="s">
        <v>187</v>
      </c>
      <c r="E1387" s="269" t="s">
        <v>21</v>
      </c>
      <c r="F1387" s="270" t="s">
        <v>319</v>
      </c>
      <c r="G1387" s="268"/>
      <c r="H1387" s="271">
        <v>11.4</v>
      </c>
      <c r="I1387" s="272"/>
      <c r="J1387" s="268"/>
      <c r="K1387" s="268"/>
      <c r="L1387" s="273"/>
      <c r="M1387" s="274"/>
      <c r="N1387" s="275"/>
      <c r="O1387" s="275"/>
      <c r="P1387" s="275"/>
      <c r="Q1387" s="275"/>
      <c r="R1387" s="275"/>
      <c r="S1387" s="275"/>
      <c r="T1387" s="276"/>
      <c r="U1387" s="16"/>
      <c r="V1387" s="16"/>
      <c r="W1387" s="16"/>
      <c r="X1387" s="16"/>
      <c r="Y1387" s="16"/>
      <c r="Z1387" s="16"/>
      <c r="AA1387" s="16"/>
      <c r="AB1387" s="16"/>
      <c r="AC1387" s="16"/>
      <c r="AD1387" s="16"/>
      <c r="AE1387" s="16"/>
      <c r="AT1387" s="277" t="s">
        <v>187</v>
      </c>
      <c r="AU1387" s="277" t="s">
        <v>82</v>
      </c>
      <c r="AV1387" s="16" t="s">
        <v>198</v>
      </c>
      <c r="AW1387" s="16" t="s">
        <v>33</v>
      </c>
      <c r="AX1387" s="16" t="s">
        <v>72</v>
      </c>
      <c r="AY1387" s="277" t="s">
        <v>176</v>
      </c>
    </row>
    <row r="1388" s="13" customFormat="1">
      <c r="A1388" s="13"/>
      <c r="B1388" s="234"/>
      <c r="C1388" s="235"/>
      <c r="D1388" s="236" t="s">
        <v>187</v>
      </c>
      <c r="E1388" s="237" t="s">
        <v>21</v>
      </c>
      <c r="F1388" s="238" t="s">
        <v>232</v>
      </c>
      <c r="G1388" s="235"/>
      <c r="H1388" s="237" t="s">
        <v>21</v>
      </c>
      <c r="I1388" s="239"/>
      <c r="J1388" s="235"/>
      <c r="K1388" s="235"/>
      <c r="L1388" s="240"/>
      <c r="M1388" s="241"/>
      <c r="N1388" s="242"/>
      <c r="O1388" s="242"/>
      <c r="P1388" s="242"/>
      <c r="Q1388" s="242"/>
      <c r="R1388" s="242"/>
      <c r="S1388" s="242"/>
      <c r="T1388" s="243"/>
      <c r="U1388" s="13"/>
      <c r="V1388" s="13"/>
      <c r="W1388" s="13"/>
      <c r="X1388" s="13"/>
      <c r="Y1388" s="13"/>
      <c r="Z1388" s="13"/>
      <c r="AA1388" s="13"/>
      <c r="AB1388" s="13"/>
      <c r="AC1388" s="13"/>
      <c r="AD1388" s="13"/>
      <c r="AE1388" s="13"/>
      <c r="AT1388" s="244" t="s">
        <v>187</v>
      </c>
      <c r="AU1388" s="244" t="s">
        <v>82</v>
      </c>
      <c r="AV1388" s="13" t="s">
        <v>80</v>
      </c>
      <c r="AW1388" s="13" t="s">
        <v>33</v>
      </c>
      <c r="AX1388" s="13" t="s">
        <v>72</v>
      </c>
      <c r="AY1388" s="244" t="s">
        <v>176</v>
      </c>
    </row>
    <row r="1389" s="14" customFormat="1">
      <c r="A1389" s="14"/>
      <c r="B1389" s="245"/>
      <c r="C1389" s="246"/>
      <c r="D1389" s="236" t="s">
        <v>187</v>
      </c>
      <c r="E1389" s="247" t="s">
        <v>21</v>
      </c>
      <c r="F1389" s="248" t="s">
        <v>2469</v>
      </c>
      <c r="G1389" s="246"/>
      <c r="H1389" s="249">
        <v>7.5700000000000003</v>
      </c>
      <c r="I1389" s="250"/>
      <c r="J1389" s="246"/>
      <c r="K1389" s="246"/>
      <c r="L1389" s="251"/>
      <c r="M1389" s="252"/>
      <c r="N1389" s="253"/>
      <c r="O1389" s="253"/>
      <c r="P1389" s="253"/>
      <c r="Q1389" s="253"/>
      <c r="R1389" s="253"/>
      <c r="S1389" s="253"/>
      <c r="T1389" s="254"/>
      <c r="U1389" s="14"/>
      <c r="V1389" s="14"/>
      <c r="W1389" s="14"/>
      <c r="X1389" s="14"/>
      <c r="Y1389" s="14"/>
      <c r="Z1389" s="14"/>
      <c r="AA1389" s="14"/>
      <c r="AB1389" s="14"/>
      <c r="AC1389" s="14"/>
      <c r="AD1389" s="14"/>
      <c r="AE1389" s="14"/>
      <c r="AT1389" s="255" t="s">
        <v>187</v>
      </c>
      <c r="AU1389" s="255" t="s">
        <v>82</v>
      </c>
      <c r="AV1389" s="14" t="s">
        <v>82</v>
      </c>
      <c r="AW1389" s="14" t="s">
        <v>33</v>
      </c>
      <c r="AX1389" s="14" t="s">
        <v>72</v>
      </c>
      <c r="AY1389" s="255" t="s">
        <v>176</v>
      </c>
    </row>
    <row r="1390" s="16" customFormat="1">
      <c r="A1390" s="16"/>
      <c r="B1390" s="267"/>
      <c r="C1390" s="268"/>
      <c r="D1390" s="236" t="s">
        <v>187</v>
      </c>
      <c r="E1390" s="269" t="s">
        <v>21</v>
      </c>
      <c r="F1390" s="270" t="s">
        <v>319</v>
      </c>
      <c r="G1390" s="268"/>
      <c r="H1390" s="271">
        <v>7.5700000000000003</v>
      </c>
      <c r="I1390" s="272"/>
      <c r="J1390" s="268"/>
      <c r="K1390" s="268"/>
      <c r="L1390" s="273"/>
      <c r="M1390" s="274"/>
      <c r="N1390" s="275"/>
      <c r="O1390" s="275"/>
      <c r="P1390" s="275"/>
      <c r="Q1390" s="275"/>
      <c r="R1390" s="275"/>
      <c r="S1390" s="275"/>
      <c r="T1390" s="276"/>
      <c r="U1390" s="16"/>
      <c r="V1390" s="16"/>
      <c r="W1390" s="16"/>
      <c r="X1390" s="16"/>
      <c r="Y1390" s="16"/>
      <c r="Z1390" s="16"/>
      <c r="AA1390" s="16"/>
      <c r="AB1390" s="16"/>
      <c r="AC1390" s="16"/>
      <c r="AD1390" s="16"/>
      <c r="AE1390" s="16"/>
      <c r="AT1390" s="277" t="s">
        <v>187</v>
      </c>
      <c r="AU1390" s="277" t="s">
        <v>82</v>
      </c>
      <c r="AV1390" s="16" t="s">
        <v>198</v>
      </c>
      <c r="AW1390" s="16" t="s">
        <v>33</v>
      </c>
      <c r="AX1390" s="16" t="s">
        <v>72</v>
      </c>
      <c r="AY1390" s="277" t="s">
        <v>176</v>
      </c>
    </row>
    <row r="1391" s="13" customFormat="1">
      <c r="A1391" s="13"/>
      <c r="B1391" s="234"/>
      <c r="C1391" s="235"/>
      <c r="D1391" s="236" t="s">
        <v>187</v>
      </c>
      <c r="E1391" s="237" t="s">
        <v>21</v>
      </c>
      <c r="F1391" s="238" t="s">
        <v>229</v>
      </c>
      <c r="G1391" s="235"/>
      <c r="H1391" s="237" t="s">
        <v>21</v>
      </c>
      <c r="I1391" s="239"/>
      <c r="J1391" s="235"/>
      <c r="K1391" s="235"/>
      <c r="L1391" s="240"/>
      <c r="M1391" s="241"/>
      <c r="N1391" s="242"/>
      <c r="O1391" s="242"/>
      <c r="P1391" s="242"/>
      <c r="Q1391" s="242"/>
      <c r="R1391" s="242"/>
      <c r="S1391" s="242"/>
      <c r="T1391" s="243"/>
      <c r="U1391" s="13"/>
      <c r="V1391" s="13"/>
      <c r="W1391" s="13"/>
      <c r="X1391" s="13"/>
      <c r="Y1391" s="13"/>
      <c r="Z1391" s="13"/>
      <c r="AA1391" s="13"/>
      <c r="AB1391" s="13"/>
      <c r="AC1391" s="13"/>
      <c r="AD1391" s="13"/>
      <c r="AE1391" s="13"/>
      <c r="AT1391" s="244" t="s">
        <v>187</v>
      </c>
      <c r="AU1391" s="244" t="s">
        <v>82</v>
      </c>
      <c r="AV1391" s="13" t="s">
        <v>80</v>
      </c>
      <c r="AW1391" s="13" t="s">
        <v>33</v>
      </c>
      <c r="AX1391" s="13" t="s">
        <v>72</v>
      </c>
      <c r="AY1391" s="244" t="s">
        <v>176</v>
      </c>
    </row>
    <row r="1392" s="14" customFormat="1">
      <c r="A1392" s="14"/>
      <c r="B1392" s="245"/>
      <c r="C1392" s="246"/>
      <c r="D1392" s="236" t="s">
        <v>187</v>
      </c>
      <c r="E1392" s="247" t="s">
        <v>21</v>
      </c>
      <c r="F1392" s="248" t="s">
        <v>2470</v>
      </c>
      <c r="G1392" s="246"/>
      <c r="H1392" s="249">
        <v>7.4100000000000001</v>
      </c>
      <c r="I1392" s="250"/>
      <c r="J1392" s="246"/>
      <c r="K1392" s="246"/>
      <c r="L1392" s="251"/>
      <c r="M1392" s="252"/>
      <c r="N1392" s="253"/>
      <c r="O1392" s="253"/>
      <c r="P1392" s="253"/>
      <c r="Q1392" s="253"/>
      <c r="R1392" s="253"/>
      <c r="S1392" s="253"/>
      <c r="T1392" s="254"/>
      <c r="U1392" s="14"/>
      <c r="V1392" s="14"/>
      <c r="W1392" s="14"/>
      <c r="X1392" s="14"/>
      <c r="Y1392" s="14"/>
      <c r="Z1392" s="14"/>
      <c r="AA1392" s="14"/>
      <c r="AB1392" s="14"/>
      <c r="AC1392" s="14"/>
      <c r="AD1392" s="14"/>
      <c r="AE1392" s="14"/>
      <c r="AT1392" s="255" t="s">
        <v>187</v>
      </c>
      <c r="AU1392" s="255" t="s">
        <v>82</v>
      </c>
      <c r="AV1392" s="14" t="s">
        <v>82</v>
      </c>
      <c r="AW1392" s="14" t="s">
        <v>33</v>
      </c>
      <c r="AX1392" s="14" t="s">
        <v>72</v>
      </c>
      <c r="AY1392" s="255" t="s">
        <v>176</v>
      </c>
    </row>
    <row r="1393" s="16" customFormat="1">
      <c r="A1393" s="16"/>
      <c r="B1393" s="267"/>
      <c r="C1393" s="268"/>
      <c r="D1393" s="236" t="s">
        <v>187</v>
      </c>
      <c r="E1393" s="269" t="s">
        <v>21</v>
      </c>
      <c r="F1393" s="270" t="s">
        <v>319</v>
      </c>
      <c r="G1393" s="268"/>
      <c r="H1393" s="271">
        <v>7.4100000000000001</v>
      </c>
      <c r="I1393" s="272"/>
      <c r="J1393" s="268"/>
      <c r="K1393" s="268"/>
      <c r="L1393" s="273"/>
      <c r="M1393" s="274"/>
      <c r="N1393" s="275"/>
      <c r="O1393" s="275"/>
      <c r="P1393" s="275"/>
      <c r="Q1393" s="275"/>
      <c r="R1393" s="275"/>
      <c r="S1393" s="275"/>
      <c r="T1393" s="276"/>
      <c r="U1393" s="16"/>
      <c r="V1393" s="16"/>
      <c r="W1393" s="16"/>
      <c r="X1393" s="16"/>
      <c r="Y1393" s="16"/>
      <c r="Z1393" s="16"/>
      <c r="AA1393" s="16"/>
      <c r="AB1393" s="16"/>
      <c r="AC1393" s="16"/>
      <c r="AD1393" s="16"/>
      <c r="AE1393" s="16"/>
      <c r="AT1393" s="277" t="s">
        <v>187</v>
      </c>
      <c r="AU1393" s="277" t="s">
        <v>82</v>
      </c>
      <c r="AV1393" s="16" t="s">
        <v>198</v>
      </c>
      <c r="AW1393" s="16" t="s">
        <v>33</v>
      </c>
      <c r="AX1393" s="16" t="s">
        <v>72</v>
      </c>
      <c r="AY1393" s="277" t="s">
        <v>176</v>
      </c>
    </row>
    <row r="1394" s="15" customFormat="1">
      <c r="A1394" s="15"/>
      <c r="B1394" s="256"/>
      <c r="C1394" s="257"/>
      <c r="D1394" s="236" t="s">
        <v>187</v>
      </c>
      <c r="E1394" s="258" t="s">
        <v>21</v>
      </c>
      <c r="F1394" s="259" t="s">
        <v>192</v>
      </c>
      <c r="G1394" s="257"/>
      <c r="H1394" s="260">
        <v>57.899999999999999</v>
      </c>
      <c r="I1394" s="261"/>
      <c r="J1394" s="257"/>
      <c r="K1394" s="257"/>
      <c r="L1394" s="262"/>
      <c r="M1394" s="263"/>
      <c r="N1394" s="264"/>
      <c r="O1394" s="264"/>
      <c r="P1394" s="264"/>
      <c r="Q1394" s="264"/>
      <c r="R1394" s="264"/>
      <c r="S1394" s="264"/>
      <c r="T1394" s="265"/>
      <c r="U1394" s="15"/>
      <c r="V1394" s="15"/>
      <c r="W1394" s="15"/>
      <c r="X1394" s="15"/>
      <c r="Y1394" s="15"/>
      <c r="Z1394" s="15"/>
      <c r="AA1394" s="15"/>
      <c r="AB1394" s="15"/>
      <c r="AC1394" s="15"/>
      <c r="AD1394" s="15"/>
      <c r="AE1394" s="15"/>
      <c r="AT1394" s="266" t="s">
        <v>187</v>
      </c>
      <c r="AU1394" s="266" t="s">
        <v>82</v>
      </c>
      <c r="AV1394" s="15" t="s">
        <v>183</v>
      </c>
      <c r="AW1394" s="15" t="s">
        <v>33</v>
      </c>
      <c r="AX1394" s="15" t="s">
        <v>80</v>
      </c>
      <c r="AY1394" s="266" t="s">
        <v>176</v>
      </c>
    </row>
    <row r="1395" s="2" customFormat="1" ht="24.15" customHeight="1">
      <c r="A1395" s="41"/>
      <c r="B1395" s="42"/>
      <c r="C1395" s="216" t="s">
        <v>2483</v>
      </c>
      <c r="D1395" s="216" t="s">
        <v>178</v>
      </c>
      <c r="E1395" s="217" t="s">
        <v>2484</v>
      </c>
      <c r="F1395" s="218" t="s">
        <v>2485</v>
      </c>
      <c r="G1395" s="219" t="s">
        <v>181</v>
      </c>
      <c r="H1395" s="220">
        <v>7.4100000000000001</v>
      </c>
      <c r="I1395" s="221"/>
      <c r="J1395" s="222">
        <f>ROUND(I1395*H1395,2)</f>
        <v>0</v>
      </c>
      <c r="K1395" s="218" t="s">
        <v>182</v>
      </c>
      <c r="L1395" s="47"/>
      <c r="M1395" s="223" t="s">
        <v>21</v>
      </c>
      <c r="N1395" s="224" t="s">
        <v>43</v>
      </c>
      <c r="O1395" s="87"/>
      <c r="P1395" s="225">
        <f>O1395*H1395</f>
        <v>0</v>
      </c>
      <c r="Q1395" s="225">
        <v>0.0015</v>
      </c>
      <c r="R1395" s="225">
        <f>Q1395*H1395</f>
        <v>0.011115</v>
      </c>
      <c r="S1395" s="225">
        <v>0</v>
      </c>
      <c r="T1395" s="226">
        <f>S1395*H1395</f>
        <v>0</v>
      </c>
      <c r="U1395" s="41"/>
      <c r="V1395" s="41"/>
      <c r="W1395" s="41"/>
      <c r="X1395" s="41"/>
      <c r="Y1395" s="41"/>
      <c r="Z1395" s="41"/>
      <c r="AA1395" s="41"/>
      <c r="AB1395" s="41"/>
      <c r="AC1395" s="41"/>
      <c r="AD1395" s="41"/>
      <c r="AE1395" s="41"/>
      <c r="AR1395" s="227" t="s">
        <v>308</v>
      </c>
      <c r="AT1395" s="227" t="s">
        <v>178</v>
      </c>
      <c r="AU1395" s="227" t="s">
        <v>82</v>
      </c>
      <c r="AY1395" s="20" t="s">
        <v>176</v>
      </c>
      <c r="BE1395" s="228">
        <f>IF(N1395="základní",J1395,0)</f>
        <v>0</v>
      </c>
      <c r="BF1395" s="228">
        <f>IF(N1395="snížená",J1395,0)</f>
        <v>0</v>
      </c>
      <c r="BG1395" s="228">
        <f>IF(N1395="zákl. přenesená",J1395,0)</f>
        <v>0</v>
      </c>
      <c r="BH1395" s="228">
        <f>IF(N1395="sníž. přenesená",J1395,0)</f>
        <v>0</v>
      </c>
      <c r="BI1395" s="228">
        <f>IF(N1395="nulová",J1395,0)</f>
        <v>0</v>
      </c>
      <c r="BJ1395" s="20" t="s">
        <v>80</v>
      </c>
      <c r="BK1395" s="228">
        <f>ROUND(I1395*H1395,2)</f>
        <v>0</v>
      </c>
      <c r="BL1395" s="20" t="s">
        <v>308</v>
      </c>
      <c r="BM1395" s="227" t="s">
        <v>2486</v>
      </c>
    </row>
    <row r="1396" s="2" customFormat="1">
      <c r="A1396" s="41"/>
      <c r="B1396" s="42"/>
      <c r="C1396" s="43"/>
      <c r="D1396" s="229" t="s">
        <v>185</v>
      </c>
      <c r="E1396" s="43"/>
      <c r="F1396" s="230" t="s">
        <v>2487</v>
      </c>
      <c r="G1396" s="43"/>
      <c r="H1396" s="43"/>
      <c r="I1396" s="231"/>
      <c r="J1396" s="43"/>
      <c r="K1396" s="43"/>
      <c r="L1396" s="47"/>
      <c r="M1396" s="232"/>
      <c r="N1396" s="233"/>
      <c r="O1396" s="87"/>
      <c r="P1396" s="87"/>
      <c r="Q1396" s="87"/>
      <c r="R1396" s="87"/>
      <c r="S1396" s="87"/>
      <c r="T1396" s="88"/>
      <c r="U1396" s="41"/>
      <c r="V1396" s="41"/>
      <c r="W1396" s="41"/>
      <c r="X1396" s="41"/>
      <c r="Y1396" s="41"/>
      <c r="Z1396" s="41"/>
      <c r="AA1396" s="41"/>
      <c r="AB1396" s="41"/>
      <c r="AC1396" s="41"/>
      <c r="AD1396" s="41"/>
      <c r="AE1396" s="41"/>
      <c r="AT1396" s="20" t="s">
        <v>185</v>
      </c>
      <c r="AU1396" s="20" t="s">
        <v>82</v>
      </c>
    </row>
    <row r="1397" s="13" customFormat="1">
      <c r="A1397" s="13"/>
      <c r="B1397" s="234"/>
      <c r="C1397" s="235"/>
      <c r="D1397" s="236" t="s">
        <v>187</v>
      </c>
      <c r="E1397" s="237" t="s">
        <v>21</v>
      </c>
      <c r="F1397" s="238" t="s">
        <v>229</v>
      </c>
      <c r="G1397" s="235"/>
      <c r="H1397" s="237" t="s">
        <v>21</v>
      </c>
      <c r="I1397" s="239"/>
      <c r="J1397" s="235"/>
      <c r="K1397" s="235"/>
      <c r="L1397" s="240"/>
      <c r="M1397" s="241"/>
      <c r="N1397" s="242"/>
      <c r="O1397" s="242"/>
      <c r="P1397" s="242"/>
      <c r="Q1397" s="242"/>
      <c r="R1397" s="242"/>
      <c r="S1397" s="242"/>
      <c r="T1397" s="243"/>
      <c r="U1397" s="13"/>
      <c r="V1397" s="13"/>
      <c r="W1397" s="13"/>
      <c r="X1397" s="13"/>
      <c r="Y1397" s="13"/>
      <c r="Z1397" s="13"/>
      <c r="AA1397" s="13"/>
      <c r="AB1397" s="13"/>
      <c r="AC1397" s="13"/>
      <c r="AD1397" s="13"/>
      <c r="AE1397" s="13"/>
      <c r="AT1397" s="244" t="s">
        <v>187</v>
      </c>
      <c r="AU1397" s="244" t="s">
        <v>82</v>
      </c>
      <c r="AV1397" s="13" t="s">
        <v>80</v>
      </c>
      <c r="AW1397" s="13" t="s">
        <v>33</v>
      </c>
      <c r="AX1397" s="13" t="s">
        <v>72</v>
      </c>
      <c r="AY1397" s="244" t="s">
        <v>176</v>
      </c>
    </row>
    <row r="1398" s="14" customFormat="1">
      <c r="A1398" s="14"/>
      <c r="B1398" s="245"/>
      <c r="C1398" s="246"/>
      <c r="D1398" s="236" t="s">
        <v>187</v>
      </c>
      <c r="E1398" s="247" t="s">
        <v>21</v>
      </c>
      <c r="F1398" s="248" t="s">
        <v>2470</v>
      </c>
      <c r="G1398" s="246"/>
      <c r="H1398" s="249">
        <v>7.4100000000000001</v>
      </c>
      <c r="I1398" s="250"/>
      <c r="J1398" s="246"/>
      <c r="K1398" s="246"/>
      <c r="L1398" s="251"/>
      <c r="M1398" s="252"/>
      <c r="N1398" s="253"/>
      <c r="O1398" s="253"/>
      <c r="P1398" s="253"/>
      <c r="Q1398" s="253"/>
      <c r="R1398" s="253"/>
      <c r="S1398" s="253"/>
      <c r="T1398" s="254"/>
      <c r="U1398" s="14"/>
      <c r="V1398" s="14"/>
      <c r="W1398" s="14"/>
      <c r="X1398" s="14"/>
      <c r="Y1398" s="14"/>
      <c r="Z1398" s="14"/>
      <c r="AA1398" s="14"/>
      <c r="AB1398" s="14"/>
      <c r="AC1398" s="14"/>
      <c r="AD1398" s="14"/>
      <c r="AE1398" s="14"/>
      <c r="AT1398" s="255" t="s">
        <v>187</v>
      </c>
      <c r="AU1398" s="255" t="s">
        <v>82</v>
      </c>
      <c r="AV1398" s="14" t="s">
        <v>82</v>
      </c>
      <c r="AW1398" s="14" t="s">
        <v>33</v>
      </c>
      <c r="AX1398" s="14" t="s">
        <v>72</v>
      </c>
      <c r="AY1398" s="255" t="s">
        <v>176</v>
      </c>
    </row>
    <row r="1399" s="15" customFormat="1">
      <c r="A1399" s="15"/>
      <c r="B1399" s="256"/>
      <c r="C1399" s="257"/>
      <c r="D1399" s="236" t="s">
        <v>187</v>
      </c>
      <c r="E1399" s="258" t="s">
        <v>21</v>
      </c>
      <c r="F1399" s="259" t="s">
        <v>192</v>
      </c>
      <c r="G1399" s="257"/>
      <c r="H1399" s="260">
        <v>7.4100000000000001</v>
      </c>
      <c r="I1399" s="261"/>
      <c r="J1399" s="257"/>
      <c r="K1399" s="257"/>
      <c r="L1399" s="262"/>
      <c r="M1399" s="263"/>
      <c r="N1399" s="264"/>
      <c r="O1399" s="264"/>
      <c r="P1399" s="264"/>
      <c r="Q1399" s="264"/>
      <c r="R1399" s="264"/>
      <c r="S1399" s="264"/>
      <c r="T1399" s="265"/>
      <c r="U1399" s="15"/>
      <c r="V1399" s="15"/>
      <c r="W1399" s="15"/>
      <c r="X1399" s="15"/>
      <c r="Y1399" s="15"/>
      <c r="Z1399" s="15"/>
      <c r="AA1399" s="15"/>
      <c r="AB1399" s="15"/>
      <c r="AC1399" s="15"/>
      <c r="AD1399" s="15"/>
      <c r="AE1399" s="15"/>
      <c r="AT1399" s="266" t="s">
        <v>187</v>
      </c>
      <c r="AU1399" s="266" t="s">
        <v>82</v>
      </c>
      <c r="AV1399" s="15" t="s">
        <v>183</v>
      </c>
      <c r="AW1399" s="15" t="s">
        <v>33</v>
      </c>
      <c r="AX1399" s="15" t="s">
        <v>80</v>
      </c>
      <c r="AY1399" s="266" t="s">
        <v>176</v>
      </c>
    </row>
    <row r="1400" s="2" customFormat="1" ht="49.05" customHeight="1">
      <c r="A1400" s="41"/>
      <c r="B1400" s="42"/>
      <c r="C1400" s="216" t="s">
        <v>2488</v>
      </c>
      <c r="D1400" s="278" t="s">
        <v>178</v>
      </c>
      <c r="E1400" s="217" t="s">
        <v>2489</v>
      </c>
      <c r="F1400" s="218" t="s">
        <v>2490</v>
      </c>
      <c r="G1400" s="219" t="s">
        <v>533</v>
      </c>
      <c r="H1400" s="220">
        <v>3.7949999999999999</v>
      </c>
      <c r="I1400" s="221"/>
      <c r="J1400" s="222">
        <f>ROUND(I1400*H1400,2)</f>
        <v>0</v>
      </c>
      <c r="K1400" s="218" t="s">
        <v>182</v>
      </c>
      <c r="L1400" s="47"/>
      <c r="M1400" s="223" t="s">
        <v>21</v>
      </c>
      <c r="N1400" s="224" t="s">
        <v>43</v>
      </c>
      <c r="O1400" s="87"/>
      <c r="P1400" s="225">
        <f>O1400*H1400</f>
        <v>0</v>
      </c>
      <c r="Q1400" s="225">
        <v>0</v>
      </c>
      <c r="R1400" s="225">
        <f>Q1400*H1400</f>
        <v>0</v>
      </c>
      <c r="S1400" s="225">
        <v>0</v>
      </c>
      <c r="T1400" s="226">
        <f>S1400*H1400</f>
        <v>0</v>
      </c>
      <c r="U1400" s="41"/>
      <c r="V1400" s="41"/>
      <c r="W1400" s="41"/>
      <c r="X1400" s="41"/>
      <c r="Y1400" s="41"/>
      <c r="Z1400" s="41"/>
      <c r="AA1400" s="41"/>
      <c r="AB1400" s="41"/>
      <c r="AC1400" s="41"/>
      <c r="AD1400" s="41"/>
      <c r="AE1400" s="41"/>
      <c r="AR1400" s="227" t="s">
        <v>308</v>
      </c>
      <c r="AT1400" s="227" t="s">
        <v>178</v>
      </c>
      <c r="AU1400" s="227" t="s">
        <v>82</v>
      </c>
      <c r="AY1400" s="20" t="s">
        <v>176</v>
      </c>
      <c r="BE1400" s="228">
        <f>IF(N1400="základní",J1400,0)</f>
        <v>0</v>
      </c>
      <c r="BF1400" s="228">
        <f>IF(N1400="snížená",J1400,0)</f>
        <v>0</v>
      </c>
      <c r="BG1400" s="228">
        <f>IF(N1400="zákl. přenesená",J1400,0)</f>
        <v>0</v>
      </c>
      <c r="BH1400" s="228">
        <f>IF(N1400="sníž. přenesená",J1400,0)</f>
        <v>0</v>
      </c>
      <c r="BI1400" s="228">
        <f>IF(N1400="nulová",J1400,0)</f>
        <v>0</v>
      </c>
      <c r="BJ1400" s="20" t="s">
        <v>80</v>
      </c>
      <c r="BK1400" s="228">
        <f>ROUND(I1400*H1400,2)</f>
        <v>0</v>
      </c>
      <c r="BL1400" s="20" t="s">
        <v>308</v>
      </c>
      <c r="BM1400" s="227" t="s">
        <v>2491</v>
      </c>
    </row>
    <row r="1401" s="2" customFormat="1">
      <c r="A1401" s="41"/>
      <c r="B1401" s="42"/>
      <c r="C1401" s="43"/>
      <c r="D1401" s="229" t="s">
        <v>185</v>
      </c>
      <c r="E1401" s="43"/>
      <c r="F1401" s="230" t="s">
        <v>2492</v>
      </c>
      <c r="G1401" s="43"/>
      <c r="H1401" s="43"/>
      <c r="I1401" s="231"/>
      <c r="J1401" s="43"/>
      <c r="K1401" s="43"/>
      <c r="L1401" s="47"/>
      <c r="M1401" s="232"/>
      <c r="N1401" s="233"/>
      <c r="O1401" s="87"/>
      <c r="P1401" s="87"/>
      <c r="Q1401" s="87"/>
      <c r="R1401" s="87"/>
      <c r="S1401" s="87"/>
      <c r="T1401" s="88"/>
      <c r="U1401" s="41"/>
      <c r="V1401" s="41"/>
      <c r="W1401" s="41"/>
      <c r="X1401" s="41"/>
      <c r="Y1401" s="41"/>
      <c r="Z1401" s="41"/>
      <c r="AA1401" s="41"/>
      <c r="AB1401" s="41"/>
      <c r="AC1401" s="41"/>
      <c r="AD1401" s="41"/>
      <c r="AE1401" s="41"/>
      <c r="AT1401" s="20" t="s">
        <v>185</v>
      </c>
      <c r="AU1401" s="20" t="s">
        <v>82</v>
      </c>
    </row>
    <row r="1402" s="12" customFormat="1" ht="22.8" customHeight="1">
      <c r="A1402" s="12"/>
      <c r="B1402" s="200"/>
      <c r="C1402" s="201"/>
      <c r="D1402" s="202" t="s">
        <v>71</v>
      </c>
      <c r="E1402" s="214" t="s">
        <v>773</v>
      </c>
      <c r="F1402" s="214" t="s">
        <v>774</v>
      </c>
      <c r="G1402" s="201"/>
      <c r="H1402" s="201"/>
      <c r="I1402" s="204"/>
      <c r="J1402" s="215">
        <f>BK1402</f>
        <v>0</v>
      </c>
      <c r="K1402" s="201"/>
      <c r="L1402" s="206"/>
      <c r="M1402" s="207"/>
      <c r="N1402" s="208"/>
      <c r="O1402" s="208"/>
      <c r="P1402" s="209">
        <f>SUM(P1403:P1458)</f>
        <v>0</v>
      </c>
      <c r="Q1402" s="208"/>
      <c r="R1402" s="209">
        <f>SUM(R1403:R1458)</f>
        <v>17.205640000000002</v>
      </c>
      <c r="S1402" s="208"/>
      <c r="T1402" s="210">
        <f>SUM(T1403:T1458)</f>
        <v>0</v>
      </c>
      <c r="U1402" s="12"/>
      <c r="V1402" s="12"/>
      <c r="W1402" s="12"/>
      <c r="X1402" s="12"/>
      <c r="Y1402" s="12"/>
      <c r="Z1402" s="12"/>
      <c r="AA1402" s="12"/>
      <c r="AB1402" s="12"/>
      <c r="AC1402" s="12"/>
      <c r="AD1402" s="12"/>
      <c r="AE1402" s="12"/>
      <c r="AR1402" s="211" t="s">
        <v>82</v>
      </c>
      <c r="AT1402" s="212" t="s">
        <v>71</v>
      </c>
      <c r="AU1402" s="212" t="s">
        <v>80</v>
      </c>
      <c r="AY1402" s="211" t="s">
        <v>176</v>
      </c>
      <c r="BK1402" s="213">
        <f>SUM(BK1403:BK1458)</f>
        <v>0</v>
      </c>
    </row>
    <row r="1403" s="2" customFormat="1" ht="49.05" customHeight="1">
      <c r="A1403" s="41"/>
      <c r="B1403" s="42"/>
      <c r="C1403" s="216" t="s">
        <v>2493</v>
      </c>
      <c r="D1403" s="278" t="s">
        <v>178</v>
      </c>
      <c r="E1403" s="217" t="s">
        <v>2494</v>
      </c>
      <c r="F1403" s="218" t="s">
        <v>2495</v>
      </c>
      <c r="G1403" s="219" t="s">
        <v>181</v>
      </c>
      <c r="H1403" s="220">
        <v>138.33000000000001</v>
      </c>
      <c r="I1403" s="221"/>
      <c r="J1403" s="222">
        <f>ROUND(I1403*H1403,2)</f>
        <v>0</v>
      </c>
      <c r="K1403" s="218" t="s">
        <v>182</v>
      </c>
      <c r="L1403" s="47"/>
      <c r="M1403" s="223" t="s">
        <v>21</v>
      </c>
      <c r="N1403" s="224" t="s">
        <v>43</v>
      </c>
      <c r="O1403" s="87"/>
      <c r="P1403" s="225">
        <f>O1403*H1403</f>
        <v>0</v>
      </c>
      <c r="Q1403" s="225">
        <v>0.040000000000000001</v>
      </c>
      <c r="R1403" s="225">
        <f>Q1403*H1403</f>
        <v>5.5332000000000008</v>
      </c>
      <c r="S1403" s="225">
        <v>0</v>
      </c>
      <c r="T1403" s="226">
        <f>S1403*H1403</f>
        <v>0</v>
      </c>
      <c r="U1403" s="41"/>
      <c r="V1403" s="41"/>
      <c r="W1403" s="41"/>
      <c r="X1403" s="41"/>
      <c r="Y1403" s="41"/>
      <c r="Z1403" s="41"/>
      <c r="AA1403" s="41"/>
      <c r="AB1403" s="41"/>
      <c r="AC1403" s="41"/>
      <c r="AD1403" s="41"/>
      <c r="AE1403" s="41"/>
      <c r="AR1403" s="227" t="s">
        <v>308</v>
      </c>
      <c r="AT1403" s="227" t="s">
        <v>178</v>
      </c>
      <c r="AU1403" s="227" t="s">
        <v>82</v>
      </c>
      <c r="AY1403" s="20" t="s">
        <v>176</v>
      </c>
      <c r="BE1403" s="228">
        <f>IF(N1403="základní",J1403,0)</f>
        <v>0</v>
      </c>
      <c r="BF1403" s="228">
        <f>IF(N1403="snížená",J1403,0)</f>
        <v>0</v>
      </c>
      <c r="BG1403" s="228">
        <f>IF(N1403="zákl. přenesená",J1403,0)</f>
        <v>0</v>
      </c>
      <c r="BH1403" s="228">
        <f>IF(N1403="sníž. přenesená",J1403,0)</f>
        <v>0</v>
      </c>
      <c r="BI1403" s="228">
        <f>IF(N1403="nulová",J1403,0)</f>
        <v>0</v>
      </c>
      <c r="BJ1403" s="20" t="s">
        <v>80</v>
      </c>
      <c r="BK1403" s="228">
        <f>ROUND(I1403*H1403,2)</f>
        <v>0</v>
      </c>
      <c r="BL1403" s="20" t="s">
        <v>308</v>
      </c>
      <c r="BM1403" s="227" t="s">
        <v>2496</v>
      </c>
    </row>
    <row r="1404" s="2" customFormat="1">
      <c r="A1404" s="41"/>
      <c r="B1404" s="42"/>
      <c r="C1404" s="43"/>
      <c r="D1404" s="229" t="s">
        <v>185</v>
      </c>
      <c r="E1404" s="43"/>
      <c r="F1404" s="230" t="s">
        <v>2497</v>
      </c>
      <c r="G1404" s="43"/>
      <c r="H1404" s="43"/>
      <c r="I1404" s="231"/>
      <c r="J1404" s="43"/>
      <c r="K1404" s="43"/>
      <c r="L1404" s="47"/>
      <c r="M1404" s="232"/>
      <c r="N1404" s="233"/>
      <c r="O1404" s="87"/>
      <c r="P1404" s="87"/>
      <c r="Q1404" s="87"/>
      <c r="R1404" s="87"/>
      <c r="S1404" s="87"/>
      <c r="T1404" s="88"/>
      <c r="U1404" s="41"/>
      <c r="V1404" s="41"/>
      <c r="W1404" s="41"/>
      <c r="X1404" s="41"/>
      <c r="Y1404" s="41"/>
      <c r="Z1404" s="41"/>
      <c r="AA1404" s="41"/>
      <c r="AB1404" s="41"/>
      <c r="AC1404" s="41"/>
      <c r="AD1404" s="41"/>
      <c r="AE1404" s="41"/>
      <c r="AT1404" s="20" t="s">
        <v>185</v>
      </c>
      <c r="AU1404" s="20" t="s">
        <v>82</v>
      </c>
    </row>
    <row r="1405" s="14" customFormat="1">
      <c r="A1405" s="14"/>
      <c r="B1405" s="245"/>
      <c r="C1405" s="246"/>
      <c r="D1405" s="236" t="s">
        <v>187</v>
      </c>
      <c r="E1405" s="247" t="s">
        <v>21</v>
      </c>
      <c r="F1405" s="248" t="s">
        <v>450</v>
      </c>
      <c r="G1405" s="246"/>
      <c r="H1405" s="249">
        <v>32.649999999999999</v>
      </c>
      <c r="I1405" s="250"/>
      <c r="J1405" s="246"/>
      <c r="K1405" s="246"/>
      <c r="L1405" s="251"/>
      <c r="M1405" s="252"/>
      <c r="N1405" s="253"/>
      <c r="O1405" s="253"/>
      <c r="P1405" s="253"/>
      <c r="Q1405" s="253"/>
      <c r="R1405" s="253"/>
      <c r="S1405" s="253"/>
      <c r="T1405" s="254"/>
      <c r="U1405" s="14"/>
      <c r="V1405" s="14"/>
      <c r="W1405" s="14"/>
      <c r="X1405" s="14"/>
      <c r="Y1405" s="14"/>
      <c r="Z1405" s="14"/>
      <c r="AA1405" s="14"/>
      <c r="AB1405" s="14"/>
      <c r="AC1405" s="14"/>
      <c r="AD1405" s="14"/>
      <c r="AE1405" s="14"/>
      <c r="AT1405" s="255" t="s">
        <v>187</v>
      </c>
      <c r="AU1405" s="255" t="s">
        <v>82</v>
      </c>
      <c r="AV1405" s="14" t="s">
        <v>82</v>
      </c>
      <c r="AW1405" s="14" t="s">
        <v>33</v>
      </c>
      <c r="AX1405" s="14" t="s">
        <v>72</v>
      </c>
      <c r="AY1405" s="255" t="s">
        <v>176</v>
      </c>
    </row>
    <row r="1406" s="14" customFormat="1">
      <c r="A1406" s="14"/>
      <c r="B1406" s="245"/>
      <c r="C1406" s="246"/>
      <c r="D1406" s="236" t="s">
        <v>187</v>
      </c>
      <c r="E1406" s="247" t="s">
        <v>21</v>
      </c>
      <c r="F1406" s="248" t="s">
        <v>451</v>
      </c>
      <c r="G1406" s="246"/>
      <c r="H1406" s="249">
        <v>16.949999999999999</v>
      </c>
      <c r="I1406" s="250"/>
      <c r="J1406" s="246"/>
      <c r="K1406" s="246"/>
      <c r="L1406" s="251"/>
      <c r="M1406" s="252"/>
      <c r="N1406" s="253"/>
      <c r="O1406" s="253"/>
      <c r="P1406" s="253"/>
      <c r="Q1406" s="253"/>
      <c r="R1406" s="253"/>
      <c r="S1406" s="253"/>
      <c r="T1406" s="254"/>
      <c r="U1406" s="14"/>
      <c r="V1406" s="14"/>
      <c r="W1406" s="14"/>
      <c r="X1406" s="14"/>
      <c r="Y1406" s="14"/>
      <c r="Z1406" s="14"/>
      <c r="AA1406" s="14"/>
      <c r="AB1406" s="14"/>
      <c r="AC1406" s="14"/>
      <c r="AD1406" s="14"/>
      <c r="AE1406" s="14"/>
      <c r="AT1406" s="255" t="s">
        <v>187</v>
      </c>
      <c r="AU1406" s="255" t="s">
        <v>82</v>
      </c>
      <c r="AV1406" s="14" t="s">
        <v>82</v>
      </c>
      <c r="AW1406" s="14" t="s">
        <v>33</v>
      </c>
      <c r="AX1406" s="14" t="s">
        <v>72</v>
      </c>
      <c r="AY1406" s="255" t="s">
        <v>176</v>
      </c>
    </row>
    <row r="1407" s="14" customFormat="1">
      <c r="A1407" s="14"/>
      <c r="B1407" s="245"/>
      <c r="C1407" s="246"/>
      <c r="D1407" s="236" t="s">
        <v>187</v>
      </c>
      <c r="E1407" s="247" t="s">
        <v>21</v>
      </c>
      <c r="F1407" s="248" t="s">
        <v>452</v>
      </c>
      <c r="G1407" s="246"/>
      <c r="H1407" s="249">
        <v>20.850000000000001</v>
      </c>
      <c r="I1407" s="250"/>
      <c r="J1407" s="246"/>
      <c r="K1407" s="246"/>
      <c r="L1407" s="251"/>
      <c r="M1407" s="252"/>
      <c r="N1407" s="253"/>
      <c r="O1407" s="253"/>
      <c r="P1407" s="253"/>
      <c r="Q1407" s="253"/>
      <c r="R1407" s="253"/>
      <c r="S1407" s="253"/>
      <c r="T1407" s="254"/>
      <c r="U1407" s="14"/>
      <c r="V1407" s="14"/>
      <c r="W1407" s="14"/>
      <c r="X1407" s="14"/>
      <c r="Y1407" s="14"/>
      <c r="Z1407" s="14"/>
      <c r="AA1407" s="14"/>
      <c r="AB1407" s="14"/>
      <c r="AC1407" s="14"/>
      <c r="AD1407" s="14"/>
      <c r="AE1407" s="14"/>
      <c r="AT1407" s="255" t="s">
        <v>187</v>
      </c>
      <c r="AU1407" s="255" t="s">
        <v>82</v>
      </c>
      <c r="AV1407" s="14" t="s">
        <v>82</v>
      </c>
      <c r="AW1407" s="14" t="s">
        <v>33</v>
      </c>
      <c r="AX1407" s="14" t="s">
        <v>72</v>
      </c>
      <c r="AY1407" s="255" t="s">
        <v>176</v>
      </c>
    </row>
    <row r="1408" s="14" customFormat="1">
      <c r="A1408" s="14"/>
      <c r="B1408" s="245"/>
      <c r="C1408" s="246"/>
      <c r="D1408" s="236" t="s">
        <v>187</v>
      </c>
      <c r="E1408" s="247" t="s">
        <v>21</v>
      </c>
      <c r="F1408" s="248" t="s">
        <v>453</v>
      </c>
      <c r="G1408" s="246"/>
      <c r="H1408" s="249">
        <v>16.18</v>
      </c>
      <c r="I1408" s="250"/>
      <c r="J1408" s="246"/>
      <c r="K1408" s="246"/>
      <c r="L1408" s="251"/>
      <c r="M1408" s="252"/>
      <c r="N1408" s="253"/>
      <c r="O1408" s="253"/>
      <c r="P1408" s="253"/>
      <c r="Q1408" s="253"/>
      <c r="R1408" s="253"/>
      <c r="S1408" s="253"/>
      <c r="T1408" s="254"/>
      <c r="U1408" s="14"/>
      <c r="V1408" s="14"/>
      <c r="W1408" s="14"/>
      <c r="X1408" s="14"/>
      <c r="Y1408" s="14"/>
      <c r="Z1408" s="14"/>
      <c r="AA1408" s="14"/>
      <c r="AB1408" s="14"/>
      <c r="AC1408" s="14"/>
      <c r="AD1408" s="14"/>
      <c r="AE1408" s="14"/>
      <c r="AT1408" s="255" t="s">
        <v>187</v>
      </c>
      <c r="AU1408" s="255" t="s">
        <v>82</v>
      </c>
      <c r="AV1408" s="14" t="s">
        <v>82</v>
      </c>
      <c r="AW1408" s="14" t="s">
        <v>33</v>
      </c>
      <c r="AX1408" s="14" t="s">
        <v>72</v>
      </c>
      <c r="AY1408" s="255" t="s">
        <v>176</v>
      </c>
    </row>
    <row r="1409" s="14" customFormat="1">
      <c r="A1409" s="14"/>
      <c r="B1409" s="245"/>
      <c r="C1409" s="246"/>
      <c r="D1409" s="236" t="s">
        <v>187</v>
      </c>
      <c r="E1409" s="247" t="s">
        <v>21</v>
      </c>
      <c r="F1409" s="248" t="s">
        <v>454</v>
      </c>
      <c r="G1409" s="246"/>
      <c r="H1409" s="249">
        <v>31.52</v>
      </c>
      <c r="I1409" s="250"/>
      <c r="J1409" s="246"/>
      <c r="K1409" s="246"/>
      <c r="L1409" s="251"/>
      <c r="M1409" s="252"/>
      <c r="N1409" s="253"/>
      <c r="O1409" s="253"/>
      <c r="P1409" s="253"/>
      <c r="Q1409" s="253"/>
      <c r="R1409" s="253"/>
      <c r="S1409" s="253"/>
      <c r="T1409" s="254"/>
      <c r="U1409" s="14"/>
      <c r="V1409" s="14"/>
      <c r="W1409" s="14"/>
      <c r="X1409" s="14"/>
      <c r="Y1409" s="14"/>
      <c r="Z1409" s="14"/>
      <c r="AA1409" s="14"/>
      <c r="AB1409" s="14"/>
      <c r="AC1409" s="14"/>
      <c r="AD1409" s="14"/>
      <c r="AE1409" s="14"/>
      <c r="AT1409" s="255" t="s">
        <v>187</v>
      </c>
      <c r="AU1409" s="255" t="s">
        <v>82</v>
      </c>
      <c r="AV1409" s="14" t="s">
        <v>82</v>
      </c>
      <c r="AW1409" s="14" t="s">
        <v>33</v>
      </c>
      <c r="AX1409" s="14" t="s">
        <v>72</v>
      </c>
      <c r="AY1409" s="255" t="s">
        <v>176</v>
      </c>
    </row>
    <row r="1410" s="14" customFormat="1">
      <c r="A1410" s="14"/>
      <c r="B1410" s="245"/>
      <c r="C1410" s="246"/>
      <c r="D1410" s="236" t="s">
        <v>187</v>
      </c>
      <c r="E1410" s="247" t="s">
        <v>21</v>
      </c>
      <c r="F1410" s="248" t="s">
        <v>455</v>
      </c>
      <c r="G1410" s="246"/>
      <c r="H1410" s="249">
        <v>20.18</v>
      </c>
      <c r="I1410" s="250"/>
      <c r="J1410" s="246"/>
      <c r="K1410" s="246"/>
      <c r="L1410" s="251"/>
      <c r="M1410" s="252"/>
      <c r="N1410" s="253"/>
      <c r="O1410" s="253"/>
      <c r="P1410" s="253"/>
      <c r="Q1410" s="253"/>
      <c r="R1410" s="253"/>
      <c r="S1410" s="253"/>
      <c r="T1410" s="254"/>
      <c r="U1410" s="14"/>
      <c r="V1410" s="14"/>
      <c r="W1410" s="14"/>
      <c r="X1410" s="14"/>
      <c r="Y1410" s="14"/>
      <c r="Z1410" s="14"/>
      <c r="AA1410" s="14"/>
      <c r="AB1410" s="14"/>
      <c r="AC1410" s="14"/>
      <c r="AD1410" s="14"/>
      <c r="AE1410" s="14"/>
      <c r="AT1410" s="255" t="s">
        <v>187</v>
      </c>
      <c r="AU1410" s="255" t="s">
        <v>82</v>
      </c>
      <c r="AV1410" s="14" t="s">
        <v>82</v>
      </c>
      <c r="AW1410" s="14" t="s">
        <v>33</v>
      </c>
      <c r="AX1410" s="14" t="s">
        <v>72</v>
      </c>
      <c r="AY1410" s="255" t="s">
        <v>176</v>
      </c>
    </row>
    <row r="1411" s="15" customFormat="1">
      <c r="A1411" s="15"/>
      <c r="B1411" s="256"/>
      <c r="C1411" s="257"/>
      <c r="D1411" s="236" t="s">
        <v>187</v>
      </c>
      <c r="E1411" s="258" t="s">
        <v>21</v>
      </c>
      <c r="F1411" s="259" t="s">
        <v>192</v>
      </c>
      <c r="G1411" s="257"/>
      <c r="H1411" s="260">
        <v>138.33000000000001</v>
      </c>
      <c r="I1411" s="261"/>
      <c r="J1411" s="257"/>
      <c r="K1411" s="257"/>
      <c r="L1411" s="262"/>
      <c r="M1411" s="263"/>
      <c r="N1411" s="264"/>
      <c r="O1411" s="264"/>
      <c r="P1411" s="264"/>
      <c r="Q1411" s="264"/>
      <c r="R1411" s="264"/>
      <c r="S1411" s="264"/>
      <c r="T1411" s="265"/>
      <c r="U1411" s="15"/>
      <c r="V1411" s="15"/>
      <c r="W1411" s="15"/>
      <c r="X1411" s="15"/>
      <c r="Y1411" s="15"/>
      <c r="Z1411" s="15"/>
      <c r="AA1411" s="15"/>
      <c r="AB1411" s="15"/>
      <c r="AC1411" s="15"/>
      <c r="AD1411" s="15"/>
      <c r="AE1411" s="15"/>
      <c r="AT1411" s="266" t="s">
        <v>187</v>
      </c>
      <c r="AU1411" s="266" t="s">
        <v>82</v>
      </c>
      <c r="AV1411" s="15" t="s">
        <v>183</v>
      </c>
      <c r="AW1411" s="15" t="s">
        <v>33</v>
      </c>
      <c r="AX1411" s="15" t="s">
        <v>80</v>
      </c>
      <c r="AY1411" s="266" t="s">
        <v>176</v>
      </c>
    </row>
    <row r="1412" s="2" customFormat="1" ht="16.5" customHeight="1">
      <c r="A1412" s="41"/>
      <c r="B1412" s="42"/>
      <c r="C1412" s="282" t="s">
        <v>2498</v>
      </c>
      <c r="D1412" s="292" t="s">
        <v>866</v>
      </c>
      <c r="E1412" s="283" t="s">
        <v>2499</v>
      </c>
      <c r="F1412" s="284" t="s">
        <v>2500</v>
      </c>
      <c r="G1412" s="285" t="s">
        <v>181</v>
      </c>
      <c r="H1412" s="286">
        <v>75.295000000000002</v>
      </c>
      <c r="I1412" s="287"/>
      <c r="J1412" s="288">
        <f>ROUND(I1412*H1412,2)</f>
        <v>0</v>
      </c>
      <c r="K1412" s="284" t="s">
        <v>280</v>
      </c>
      <c r="L1412" s="289"/>
      <c r="M1412" s="290" t="s">
        <v>21</v>
      </c>
      <c r="N1412" s="291" t="s">
        <v>43</v>
      </c>
      <c r="O1412" s="87"/>
      <c r="P1412" s="225">
        <f>O1412*H1412</f>
        <v>0</v>
      </c>
      <c r="Q1412" s="225">
        <v>0.053999999999999999</v>
      </c>
      <c r="R1412" s="225">
        <f>Q1412*H1412</f>
        <v>4.0659299999999998</v>
      </c>
      <c r="S1412" s="225">
        <v>0</v>
      </c>
      <c r="T1412" s="226">
        <f>S1412*H1412</f>
        <v>0</v>
      </c>
      <c r="U1412" s="41"/>
      <c r="V1412" s="41"/>
      <c r="W1412" s="41"/>
      <c r="X1412" s="41"/>
      <c r="Y1412" s="41"/>
      <c r="Z1412" s="41"/>
      <c r="AA1412" s="41"/>
      <c r="AB1412" s="41"/>
      <c r="AC1412" s="41"/>
      <c r="AD1412" s="41"/>
      <c r="AE1412" s="41"/>
      <c r="AR1412" s="227" t="s">
        <v>445</v>
      </c>
      <c r="AT1412" s="227" t="s">
        <v>866</v>
      </c>
      <c r="AU1412" s="227" t="s">
        <v>82</v>
      </c>
      <c r="AY1412" s="20" t="s">
        <v>176</v>
      </c>
      <c r="BE1412" s="228">
        <f>IF(N1412="základní",J1412,0)</f>
        <v>0</v>
      </c>
      <c r="BF1412" s="228">
        <f>IF(N1412="snížená",J1412,0)</f>
        <v>0</v>
      </c>
      <c r="BG1412" s="228">
        <f>IF(N1412="zákl. přenesená",J1412,0)</f>
        <v>0</v>
      </c>
      <c r="BH1412" s="228">
        <f>IF(N1412="sníž. přenesená",J1412,0)</f>
        <v>0</v>
      </c>
      <c r="BI1412" s="228">
        <f>IF(N1412="nulová",J1412,0)</f>
        <v>0</v>
      </c>
      <c r="BJ1412" s="20" t="s">
        <v>80</v>
      </c>
      <c r="BK1412" s="228">
        <f>ROUND(I1412*H1412,2)</f>
        <v>0</v>
      </c>
      <c r="BL1412" s="20" t="s">
        <v>308</v>
      </c>
      <c r="BM1412" s="227" t="s">
        <v>2501</v>
      </c>
    </row>
    <row r="1413" s="13" customFormat="1">
      <c r="A1413" s="13"/>
      <c r="B1413" s="234"/>
      <c r="C1413" s="235"/>
      <c r="D1413" s="236" t="s">
        <v>187</v>
      </c>
      <c r="E1413" s="237" t="s">
        <v>21</v>
      </c>
      <c r="F1413" s="238" t="s">
        <v>2502</v>
      </c>
      <c r="G1413" s="235"/>
      <c r="H1413" s="237" t="s">
        <v>21</v>
      </c>
      <c r="I1413" s="239"/>
      <c r="J1413" s="235"/>
      <c r="K1413" s="235"/>
      <c r="L1413" s="240"/>
      <c r="M1413" s="241"/>
      <c r="N1413" s="242"/>
      <c r="O1413" s="242"/>
      <c r="P1413" s="242"/>
      <c r="Q1413" s="242"/>
      <c r="R1413" s="242"/>
      <c r="S1413" s="242"/>
      <c r="T1413" s="243"/>
      <c r="U1413" s="13"/>
      <c r="V1413" s="13"/>
      <c r="W1413" s="13"/>
      <c r="X1413" s="13"/>
      <c r="Y1413" s="13"/>
      <c r="Z1413" s="13"/>
      <c r="AA1413" s="13"/>
      <c r="AB1413" s="13"/>
      <c r="AC1413" s="13"/>
      <c r="AD1413" s="13"/>
      <c r="AE1413" s="13"/>
      <c r="AT1413" s="244" t="s">
        <v>187</v>
      </c>
      <c r="AU1413" s="244" t="s">
        <v>82</v>
      </c>
      <c r="AV1413" s="13" t="s">
        <v>80</v>
      </c>
      <c r="AW1413" s="13" t="s">
        <v>33</v>
      </c>
      <c r="AX1413" s="13" t="s">
        <v>72</v>
      </c>
      <c r="AY1413" s="244" t="s">
        <v>176</v>
      </c>
    </row>
    <row r="1414" s="14" customFormat="1">
      <c r="A1414" s="14"/>
      <c r="B1414" s="245"/>
      <c r="C1414" s="246"/>
      <c r="D1414" s="236" t="s">
        <v>187</v>
      </c>
      <c r="E1414" s="247" t="s">
        <v>21</v>
      </c>
      <c r="F1414" s="248" t="s">
        <v>2503</v>
      </c>
      <c r="G1414" s="246"/>
      <c r="H1414" s="249">
        <v>6.5300000000000002</v>
      </c>
      <c r="I1414" s="250"/>
      <c r="J1414" s="246"/>
      <c r="K1414" s="246"/>
      <c r="L1414" s="251"/>
      <c r="M1414" s="252"/>
      <c r="N1414" s="253"/>
      <c r="O1414" s="253"/>
      <c r="P1414" s="253"/>
      <c r="Q1414" s="253"/>
      <c r="R1414" s="253"/>
      <c r="S1414" s="253"/>
      <c r="T1414" s="254"/>
      <c r="U1414" s="14"/>
      <c r="V1414" s="14"/>
      <c r="W1414" s="14"/>
      <c r="X1414" s="14"/>
      <c r="Y1414" s="14"/>
      <c r="Z1414" s="14"/>
      <c r="AA1414" s="14"/>
      <c r="AB1414" s="14"/>
      <c r="AC1414" s="14"/>
      <c r="AD1414" s="14"/>
      <c r="AE1414" s="14"/>
      <c r="AT1414" s="255" t="s">
        <v>187</v>
      </c>
      <c r="AU1414" s="255" t="s">
        <v>82</v>
      </c>
      <c r="AV1414" s="14" t="s">
        <v>82</v>
      </c>
      <c r="AW1414" s="14" t="s">
        <v>33</v>
      </c>
      <c r="AX1414" s="14" t="s">
        <v>72</v>
      </c>
      <c r="AY1414" s="255" t="s">
        <v>176</v>
      </c>
    </row>
    <row r="1415" s="13" customFormat="1">
      <c r="A1415" s="13"/>
      <c r="B1415" s="234"/>
      <c r="C1415" s="235"/>
      <c r="D1415" s="236" t="s">
        <v>187</v>
      </c>
      <c r="E1415" s="237" t="s">
        <v>21</v>
      </c>
      <c r="F1415" s="238" t="s">
        <v>2504</v>
      </c>
      <c r="G1415" s="235"/>
      <c r="H1415" s="237" t="s">
        <v>21</v>
      </c>
      <c r="I1415" s="239"/>
      <c r="J1415" s="235"/>
      <c r="K1415" s="235"/>
      <c r="L1415" s="240"/>
      <c r="M1415" s="241"/>
      <c r="N1415" s="242"/>
      <c r="O1415" s="242"/>
      <c r="P1415" s="242"/>
      <c r="Q1415" s="242"/>
      <c r="R1415" s="242"/>
      <c r="S1415" s="242"/>
      <c r="T1415" s="243"/>
      <c r="U1415" s="13"/>
      <c r="V1415" s="13"/>
      <c r="W1415" s="13"/>
      <c r="X1415" s="13"/>
      <c r="Y1415" s="13"/>
      <c r="Z1415" s="13"/>
      <c r="AA1415" s="13"/>
      <c r="AB1415" s="13"/>
      <c r="AC1415" s="13"/>
      <c r="AD1415" s="13"/>
      <c r="AE1415" s="13"/>
      <c r="AT1415" s="244" t="s">
        <v>187</v>
      </c>
      <c r="AU1415" s="244" t="s">
        <v>82</v>
      </c>
      <c r="AV1415" s="13" t="s">
        <v>80</v>
      </c>
      <c r="AW1415" s="13" t="s">
        <v>33</v>
      </c>
      <c r="AX1415" s="13" t="s">
        <v>72</v>
      </c>
      <c r="AY1415" s="244" t="s">
        <v>176</v>
      </c>
    </row>
    <row r="1416" s="14" customFormat="1">
      <c r="A1416" s="14"/>
      <c r="B1416" s="245"/>
      <c r="C1416" s="246"/>
      <c r="D1416" s="236" t="s">
        <v>187</v>
      </c>
      <c r="E1416" s="247" t="s">
        <v>21</v>
      </c>
      <c r="F1416" s="248" t="s">
        <v>451</v>
      </c>
      <c r="G1416" s="246"/>
      <c r="H1416" s="249">
        <v>16.949999999999999</v>
      </c>
      <c r="I1416" s="250"/>
      <c r="J1416" s="246"/>
      <c r="K1416" s="246"/>
      <c r="L1416" s="251"/>
      <c r="M1416" s="252"/>
      <c r="N1416" s="253"/>
      <c r="O1416" s="253"/>
      <c r="P1416" s="253"/>
      <c r="Q1416" s="253"/>
      <c r="R1416" s="253"/>
      <c r="S1416" s="253"/>
      <c r="T1416" s="254"/>
      <c r="U1416" s="14"/>
      <c r="V1416" s="14"/>
      <c r="W1416" s="14"/>
      <c r="X1416" s="14"/>
      <c r="Y1416" s="14"/>
      <c r="Z1416" s="14"/>
      <c r="AA1416" s="14"/>
      <c r="AB1416" s="14"/>
      <c r="AC1416" s="14"/>
      <c r="AD1416" s="14"/>
      <c r="AE1416" s="14"/>
      <c r="AT1416" s="255" t="s">
        <v>187</v>
      </c>
      <c r="AU1416" s="255" t="s">
        <v>82</v>
      </c>
      <c r="AV1416" s="14" t="s">
        <v>82</v>
      </c>
      <c r="AW1416" s="14" t="s">
        <v>33</v>
      </c>
      <c r="AX1416" s="14" t="s">
        <v>72</v>
      </c>
      <c r="AY1416" s="255" t="s">
        <v>176</v>
      </c>
    </row>
    <row r="1417" s="13" customFormat="1">
      <c r="A1417" s="13"/>
      <c r="B1417" s="234"/>
      <c r="C1417" s="235"/>
      <c r="D1417" s="236" t="s">
        <v>187</v>
      </c>
      <c r="E1417" s="237" t="s">
        <v>21</v>
      </c>
      <c r="F1417" s="238" t="s">
        <v>2505</v>
      </c>
      <c r="G1417" s="235"/>
      <c r="H1417" s="237" t="s">
        <v>21</v>
      </c>
      <c r="I1417" s="239"/>
      <c r="J1417" s="235"/>
      <c r="K1417" s="235"/>
      <c r="L1417" s="240"/>
      <c r="M1417" s="241"/>
      <c r="N1417" s="242"/>
      <c r="O1417" s="242"/>
      <c r="P1417" s="242"/>
      <c r="Q1417" s="242"/>
      <c r="R1417" s="242"/>
      <c r="S1417" s="242"/>
      <c r="T1417" s="243"/>
      <c r="U1417" s="13"/>
      <c r="V1417" s="13"/>
      <c r="W1417" s="13"/>
      <c r="X1417" s="13"/>
      <c r="Y1417" s="13"/>
      <c r="Z1417" s="13"/>
      <c r="AA1417" s="13"/>
      <c r="AB1417" s="13"/>
      <c r="AC1417" s="13"/>
      <c r="AD1417" s="13"/>
      <c r="AE1417" s="13"/>
      <c r="AT1417" s="244" t="s">
        <v>187</v>
      </c>
      <c r="AU1417" s="244" t="s">
        <v>82</v>
      </c>
      <c r="AV1417" s="13" t="s">
        <v>80</v>
      </c>
      <c r="AW1417" s="13" t="s">
        <v>33</v>
      </c>
      <c r="AX1417" s="13" t="s">
        <v>72</v>
      </c>
      <c r="AY1417" s="244" t="s">
        <v>176</v>
      </c>
    </row>
    <row r="1418" s="14" customFormat="1">
      <c r="A1418" s="14"/>
      <c r="B1418" s="245"/>
      <c r="C1418" s="246"/>
      <c r="D1418" s="236" t="s">
        <v>187</v>
      </c>
      <c r="E1418" s="247" t="s">
        <v>21</v>
      </c>
      <c r="F1418" s="248" t="s">
        <v>2506</v>
      </c>
      <c r="G1418" s="246"/>
      <c r="H1418" s="249">
        <v>6.2549999999999999</v>
      </c>
      <c r="I1418" s="250"/>
      <c r="J1418" s="246"/>
      <c r="K1418" s="246"/>
      <c r="L1418" s="251"/>
      <c r="M1418" s="252"/>
      <c r="N1418" s="253"/>
      <c r="O1418" s="253"/>
      <c r="P1418" s="253"/>
      <c r="Q1418" s="253"/>
      <c r="R1418" s="253"/>
      <c r="S1418" s="253"/>
      <c r="T1418" s="254"/>
      <c r="U1418" s="14"/>
      <c r="V1418" s="14"/>
      <c r="W1418" s="14"/>
      <c r="X1418" s="14"/>
      <c r="Y1418" s="14"/>
      <c r="Z1418" s="14"/>
      <c r="AA1418" s="14"/>
      <c r="AB1418" s="14"/>
      <c r="AC1418" s="14"/>
      <c r="AD1418" s="14"/>
      <c r="AE1418" s="14"/>
      <c r="AT1418" s="255" t="s">
        <v>187</v>
      </c>
      <c r="AU1418" s="255" t="s">
        <v>82</v>
      </c>
      <c r="AV1418" s="14" t="s">
        <v>82</v>
      </c>
      <c r="AW1418" s="14" t="s">
        <v>33</v>
      </c>
      <c r="AX1418" s="14" t="s">
        <v>72</v>
      </c>
      <c r="AY1418" s="255" t="s">
        <v>176</v>
      </c>
    </row>
    <row r="1419" s="13" customFormat="1">
      <c r="A1419" s="13"/>
      <c r="B1419" s="234"/>
      <c r="C1419" s="235"/>
      <c r="D1419" s="236" t="s">
        <v>187</v>
      </c>
      <c r="E1419" s="237" t="s">
        <v>21</v>
      </c>
      <c r="F1419" s="238" t="s">
        <v>2504</v>
      </c>
      <c r="G1419" s="235"/>
      <c r="H1419" s="237" t="s">
        <v>21</v>
      </c>
      <c r="I1419" s="239"/>
      <c r="J1419" s="235"/>
      <c r="K1419" s="235"/>
      <c r="L1419" s="240"/>
      <c r="M1419" s="241"/>
      <c r="N1419" s="242"/>
      <c r="O1419" s="242"/>
      <c r="P1419" s="242"/>
      <c r="Q1419" s="242"/>
      <c r="R1419" s="242"/>
      <c r="S1419" s="242"/>
      <c r="T1419" s="243"/>
      <c r="U1419" s="13"/>
      <c r="V1419" s="13"/>
      <c r="W1419" s="13"/>
      <c r="X1419" s="13"/>
      <c r="Y1419" s="13"/>
      <c r="Z1419" s="13"/>
      <c r="AA1419" s="13"/>
      <c r="AB1419" s="13"/>
      <c r="AC1419" s="13"/>
      <c r="AD1419" s="13"/>
      <c r="AE1419" s="13"/>
      <c r="AT1419" s="244" t="s">
        <v>187</v>
      </c>
      <c r="AU1419" s="244" t="s">
        <v>82</v>
      </c>
      <c r="AV1419" s="13" t="s">
        <v>80</v>
      </c>
      <c r="AW1419" s="13" t="s">
        <v>33</v>
      </c>
      <c r="AX1419" s="13" t="s">
        <v>72</v>
      </c>
      <c r="AY1419" s="244" t="s">
        <v>176</v>
      </c>
    </row>
    <row r="1420" s="14" customFormat="1">
      <c r="A1420" s="14"/>
      <c r="B1420" s="245"/>
      <c r="C1420" s="246"/>
      <c r="D1420" s="236" t="s">
        <v>187</v>
      </c>
      <c r="E1420" s="247" t="s">
        <v>21</v>
      </c>
      <c r="F1420" s="248" t="s">
        <v>453</v>
      </c>
      <c r="G1420" s="246"/>
      <c r="H1420" s="249">
        <v>16.18</v>
      </c>
      <c r="I1420" s="250"/>
      <c r="J1420" s="246"/>
      <c r="K1420" s="246"/>
      <c r="L1420" s="251"/>
      <c r="M1420" s="252"/>
      <c r="N1420" s="253"/>
      <c r="O1420" s="253"/>
      <c r="P1420" s="253"/>
      <c r="Q1420" s="253"/>
      <c r="R1420" s="253"/>
      <c r="S1420" s="253"/>
      <c r="T1420" s="254"/>
      <c r="U1420" s="14"/>
      <c r="V1420" s="14"/>
      <c r="W1420" s="14"/>
      <c r="X1420" s="14"/>
      <c r="Y1420" s="14"/>
      <c r="Z1420" s="14"/>
      <c r="AA1420" s="14"/>
      <c r="AB1420" s="14"/>
      <c r="AC1420" s="14"/>
      <c r="AD1420" s="14"/>
      <c r="AE1420" s="14"/>
      <c r="AT1420" s="255" t="s">
        <v>187</v>
      </c>
      <c r="AU1420" s="255" t="s">
        <v>82</v>
      </c>
      <c r="AV1420" s="14" t="s">
        <v>82</v>
      </c>
      <c r="AW1420" s="14" t="s">
        <v>33</v>
      </c>
      <c r="AX1420" s="14" t="s">
        <v>72</v>
      </c>
      <c r="AY1420" s="255" t="s">
        <v>176</v>
      </c>
    </row>
    <row r="1421" s="13" customFormat="1">
      <c r="A1421" s="13"/>
      <c r="B1421" s="234"/>
      <c r="C1421" s="235"/>
      <c r="D1421" s="236" t="s">
        <v>187</v>
      </c>
      <c r="E1421" s="237" t="s">
        <v>21</v>
      </c>
      <c r="F1421" s="238" t="s">
        <v>2502</v>
      </c>
      <c r="G1421" s="235"/>
      <c r="H1421" s="237" t="s">
        <v>21</v>
      </c>
      <c r="I1421" s="239"/>
      <c r="J1421" s="235"/>
      <c r="K1421" s="235"/>
      <c r="L1421" s="240"/>
      <c r="M1421" s="241"/>
      <c r="N1421" s="242"/>
      <c r="O1421" s="242"/>
      <c r="P1421" s="242"/>
      <c r="Q1421" s="242"/>
      <c r="R1421" s="242"/>
      <c r="S1421" s="242"/>
      <c r="T1421" s="243"/>
      <c r="U1421" s="13"/>
      <c r="V1421" s="13"/>
      <c r="W1421" s="13"/>
      <c r="X1421" s="13"/>
      <c r="Y1421" s="13"/>
      <c r="Z1421" s="13"/>
      <c r="AA1421" s="13"/>
      <c r="AB1421" s="13"/>
      <c r="AC1421" s="13"/>
      <c r="AD1421" s="13"/>
      <c r="AE1421" s="13"/>
      <c r="AT1421" s="244" t="s">
        <v>187</v>
      </c>
      <c r="AU1421" s="244" t="s">
        <v>82</v>
      </c>
      <c r="AV1421" s="13" t="s">
        <v>80</v>
      </c>
      <c r="AW1421" s="13" t="s">
        <v>33</v>
      </c>
      <c r="AX1421" s="13" t="s">
        <v>72</v>
      </c>
      <c r="AY1421" s="244" t="s">
        <v>176</v>
      </c>
    </row>
    <row r="1422" s="14" customFormat="1">
      <c r="A1422" s="14"/>
      <c r="B1422" s="245"/>
      <c r="C1422" s="246"/>
      <c r="D1422" s="236" t="s">
        <v>187</v>
      </c>
      <c r="E1422" s="247" t="s">
        <v>21</v>
      </c>
      <c r="F1422" s="248" t="s">
        <v>2507</v>
      </c>
      <c r="G1422" s="246"/>
      <c r="H1422" s="249">
        <v>6.3040000000000003</v>
      </c>
      <c r="I1422" s="250"/>
      <c r="J1422" s="246"/>
      <c r="K1422" s="246"/>
      <c r="L1422" s="251"/>
      <c r="M1422" s="252"/>
      <c r="N1422" s="253"/>
      <c r="O1422" s="253"/>
      <c r="P1422" s="253"/>
      <c r="Q1422" s="253"/>
      <c r="R1422" s="253"/>
      <c r="S1422" s="253"/>
      <c r="T1422" s="254"/>
      <c r="U1422" s="14"/>
      <c r="V1422" s="14"/>
      <c r="W1422" s="14"/>
      <c r="X1422" s="14"/>
      <c r="Y1422" s="14"/>
      <c r="Z1422" s="14"/>
      <c r="AA1422" s="14"/>
      <c r="AB1422" s="14"/>
      <c r="AC1422" s="14"/>
      <c r="AD1422" s="14"/>
      <c r="AE1422" s="14"/>
      <c r="AT1422" s="255" t="s">
        <v>187</v>
      </c>
      <c r="AU1422" s="255" t="s">
        <v>82</v>
      </c>
      <c r="AV1422" s="14" t="s">
        <v>82</v>
      </c>
      <c r="AW1422" s="14" t="s">
        <v>33</v>
      </c>
      <c r="AX1422" s="14" t="s">
        <v>72</v>
      </c>
      <c r="AY1422" s="255" t="s">
        <v>176</v>
      </c>
    </row>
    <row r="1423" s="13" customFormat="1">
      <c r="A1423" s="13"/>
      <c r="B1423" s="234"/>
      <c r="C1423" s="235"/>
      <c r="D1423" s="236" t="s">
        <v>187</v>
      </c>
      <c r="E1423" s="237" t="s">
        <v>21</v>
      </c>
      <c r="F1423" s="238" t="s">
        <v>2504</v>
      </c>
      <c r="G1423" s="235"/>
      <c r="H1423" s="237" t="s">
        <v>21</v>
      </c>
      <c r="I1423" s="239"/>
      <c r="J1423" s="235"/>
      <c r="K1423" s="235"/>
      <c r="L1423" s="240"/>
      <c r="M1423" s="241"/>
      <c r="N1423" s="242"/>
      <c r="O1423" s="242"/>
      <c r="P1423" s="242"/>
      <c r="Q1423" s="242"/>
      <c r="R1423" s="242"/>
      <c r="S1423" s="242"/>
      <c r="T1423" s="243"/>
      <c r="U1423" s="13"/>
      <c r="V1423" s="13"/>
      <c r="W1423" s="13"/>
      <c r="X1423" s="13"/>
      <c r="Y1423" s="13"/>
      <c r="Z1423" s="13"/>
      <c r="AA1423" s="13"/>
      <c r="AB1423" s="13"/>
      <c r="AC1423" s="13"/>
      <c r="AD1423" s="13"/>
      <c r="AE1423" s="13"/>
      <c r="AT1423" s="244" t="s">
        <v>187</v>
      </c>
      <c r="AU1423" s="244" t="s">
        <v>82</v>
      </c>
      <c r="AV1423" s="13" t="s">
        <v>80</v>
      </c>
      <c r="AW1423" s="13" t="s">
        <v>33</v>
      </c>
      <c r="AX1423" s="13" t="s">
        <v>72</v>
      </c>
      <c r="AY1423" s="244" t="s">
        <v>176</v>
      </c>
    </row>
    <row r="1424" s="14" customFormat="1">
      <c r="A1424" s="14"/>
      <c r="B1424" s="245"/>
      <c r="C1424" s="246"/>
      <c r="D1424" s="236" t="s">
        <v>187</v>
      </c>
      <c r="E1424" s="247" t="s">
        <v>21</v>
      </c>
      <c r="F1424" s="248" t="s">
        <v>455</v>
      </c>
      <c r="G1424" s="246"/>
      <c r="H1424" s="249">
        <v>20.18</v>
      </c>
      <c r="I1424" s="250"/>
      <c r="J1424" s="246"/>
      <c r="K1424" s="246"/>
      <c r="L1424" s="251"/>
      <c r="M1424" s="252"/>
      <c r="N1424" s="253"/>
      <c r="O1424" s="253"/>
      <c r="P1424" s="253"/>
      <c r="Q1424" s="253"/>
      <c r="R1424" s="253"/>
      <c r="S1424" s="253"/>
      <c r="T1424" s="254"/>
      <c r="U1424" s="14"/>
      <c r="V1424" s="14"/>
      <c r="W1424" s="14"/>
      <c r="X1424" s="14"/>
      <c r="Y1424" s="14"/>
      <c r="Z1424" s="14"/>
      <c r="AA1424" s="14"/>
      <c r="AB1424" s="14"/>
      <c r="AC1424" s="14"/>
      <c r="AD1424" s="14"/>
      <c r="AE1424" s="14"/>
      <c r="AT1424" s="255" t="s">
        <v>187</v>
      </c>
      <c r="AU1424" s="255" t="s">
        <v>82</v>
      </c>
      <c r="AV1424" s="14" t="s">
        <v>82</v>
      </c>
      <c r="AW1424" s="14" t="s">
        <v>33</v>
      </c>
      <c r="AX1424" s="14" t="s">
        <v>72</v>
      </c>
      <c r="AY1424" s="255" t="s">
        <v>176</v>
      </c>
    </row>
    <row r="1425" s="15" customFormat="1">
      <c r="A1425" s="15"/>
      <c r="B1425" s="256"/>
      <c r="C1425" s="257"/>
      <c r="D1425" s="236" t="s">
        <v>187</v>
      </c>
      <c r="E1425" s="258" t="s">
        <v>21</v>
      </c>
      <c r="F1425" s="259" t="s">
        <v>192</v>
      </c>
      <c r="G1425" s="257"/>
      <c r="H1425" s="260">
        <v>72.399000000000001</v>
      </c>
      <c r="I1425" s="261"/>
      <c r="J1425" s="257"/>
      <c r="K1425" s="257"/>
      <c r="L1425" s="262"/>
      <c r="M1425" s="263"/>
      <c r="N1425" s="264"/>
      <c r="O1425" s="264"/>
      <c r="P1425" s="264"/>
      <c r="Q1425" s="264"/>
      <c r="R1425" s="264"/>
      <c r="S1425" s="264"/>
      <c r="T1425" s="265"/>
      <c r="U1425" s="15"/>
      <c r="V1425" s="15"/>
      <c r="W1425" s="15"/>
      <c r="X1425" s="15"/>
      <c r="Y1425" s="15"/>
      <c r="Z1425" s="15"/>
      <c r="AA1425" s="15"/>
      <c r="AB1425" s="15"/>
      <c r="AC1425" s="15"/>
      <c r="AD1425" s="15"/>
      <c r="AE1425" s="15"/>
      <c r="AT1425" s="266" t="s">
        <v>187</v>
      </c>
      <c r="AU1425" s="266" t="s">
        <v>82</v>
      </c>
      <c r="AV1425" s="15" t="s">
        <v>183</v>
      </c>
      <c r="AW1425" s="15" t="s">
        <v>33</v>
      </c>
      <c r="AX1425" s="15" t="s">
        <v>80</v>
      </c>
      <c r="AY1425" s="266" t="s">
        <v>176</v>
      </c>
    </row>
    <row r="1426" s="14" customFormat="1">
      <c r="A1426" s="14"/>
      <c r="B1426" s="245"/>
      <c r="C1426" s="246"/>
      <c r="D1426" s="236" t="s">
        <v>187</v>
      </c>
      <c r="E1426" s="246"/>
      <c r="F1426" s="248" t="s">
        <v>2508</v>
      </c>
      <c r="G1426" s="246"/>
      <c r="H1426" s="249">
        <v>75.295000000000002</v>
      </c>
      <c r="I1426" s="250"/>
      <c r="J1426" s="246"/>
      <c r="K1426" s="246"/>
      <c r="L1426" s="251"/>
      <c r="M1426" s="252"/>
      <c r="N1426" s="253"/>
      <c r="O1426" s="253"/>
      <c r="P1426" s="253"/>
      <c r="Q1426" s="253"/>
      <c r="R1426" s="253"/>
      <c r="S1426" s="253"/>
      <c r="T1426" s="254"/>
      <c r="U1426" s="14"/>
      <c r="V1426" s="14"/>
      <c r="W1426" s="14"/>
      <c r="X1426" s="14"/>
      <c r="Y1426" s="14"/>
      <c r="Z1426" s="14"/>
      <c r="AA1426" s="14"/>
      <c r="AB1426" s="14"/>
      <c r="AC1426" s="14"/>
      <c r="AD1426" s="14"/>
      <c r="AE1426" s="14"/>
      <c r="AT1426" s="255" t="s">
        <v>187</v>
      </c>
      <c r="AU1426" s="255" t="s">
        <v>82</v>
      </c>
      <c r="AV1426" s="14" t="s">
        <v>82</v>
      </c>
      <c r="AW1426" s="14" t="s">
        <v>4</v>
      </c>
      <c r="AX1426" s="14" t="s">
        <v>80</v>
      </c>
      <c r="AY1426" s="255" t="s">
        <v>176</v>
      </c>
    </row>
    <row r="1427" s="2" customFormat="1" ht="16.5" customHeight="1">
      <c r="A1427" s="41"/>
      <c r="B1427" s="42"/>
      <c r="C1427" s="216" t="s">
        <v>2509</v>
      </c>
      <c r="D1427" s="216" t="s">
        <v>178</v>
      </c>
      <c r="E1427" s="217" t="s">
        <v>2510</v>
      </c>
      <c r="F1427" s="218" t="s">
        <v>2511</v>
      </c>
      <c r="G1427" s="219" t="s">
        <v>181</v>
      </c>
      <c r="H1427" s="220">
        <v>39.072000000000003</v>
      </c>
      <c r="I1427" s="221"/>
      <c r="J1427" s="222">
        <f>ROUND(I1427*H1427,2)</f>
        <v>0</v>
      </c>
      <c r="K1427" s="218" t="s">
        <v>280</v>
      </c>
      <c r="L1427" s="47"/>
      <c r="M1427" s="223" t="s">
        <v>21</v>
      </c>
      <c r="N1427" s="224" t="s">
        <v>43</v>
      </c>
      <c r="O1427" s="87"/>
      <c r="P1427" s="225">
        <f>O1427*H1427</f>
        <v>0</v>
      </c>
      <c r="Q1427" s="225">
        <v>0.01</v>
      </c>
      <c r="R1427" s="225">
        <f>Q1427*H1427</f>
        <v>0.39072000000000001</v>
      </c>
      <c r="S1427" s="225">
        <v>0</v>
      </c>
      <c r="T1427" s="226">
        <f>S1427*H1427</f>
        <v>0</v>
      </c>
      <c r="U1427" s="41"/>
      <c r="V1427" s="41"/>
      <c r="W1427" s="41"/>
      <c r="X1427" s="41"/>
      <c r="Y1427" s="41"/>
      <c r="Z1427" s="41"/>
      <c r="AA1427" s="41"/>
      <c r="AB1427" s="41"/>
      <c r="AC1427" s="41"/>
      <c r="AD1427" s="41"/>
      <c r="AE1427" s="41"/>
      <c r="AR1427" s="227" t="s">
        <v>308</v>
      </c>
      <c r="AT1427" s="227" t="s">
        <v>178</v>
      </c>
      <c r="AU1427" s="227" t="s">
        <v>82</v>
      </c>
      <c r="AY1427" s="20" t="s">
        <v>176</v>
      </c>
      <c r="BE1427" s="228">
        <f>IF(N1427="základní",J1427,0)</f>
        <v>0</v>
      </c>
      <c r="BF1427" s="228">
        <f>IF(N1427="snížená",J1427,0)</f>
        <v>0</v>
      </c>
      <c r="BG1427" s="228">
        <f>IF(N1427="zákl. přenesená",J1427,0)</f>
        <v>0</v>
      </c>
      <c r="BH1427" s="228">
        <f>IF(N1427="sníž. přenesená",J1427,0)</f>
        <v>0</v>
      </c>
      <c r="BI1427" s="228">
        <f>IF(N1427="nulová",J1427,0)</f>
        <v>0</v>
      </c>
      <c r="BJ1427" s="20" t="s">
        <v>80</v>
      </c>
      <c r="BK1427" s="228">
        <f>ROUND(I1427*H1427,2)</f>
        <v>0</v>
      </c>
      <c r="BL1427" s="20" t="s">
        <v>308</v>
      </c>
      <c r="BM1427" s="227" t="s">
        <v>2512</v>
      </c>
    </row>
    <row r="1428" s="14" customFormat="1">
      <c r="A1428" s="14"/>
      <c r="B1428" s="245"/>
      <c r="C1428" s="246"/>
      <c r="D1428" s="236" t="s">
        <v>187</v>
      </c>
      <c r="E1428" s="247" t="s">
        <v>21</v>
      </c>
      <c r="F1428" s="248" t="s">
        <v>2513</v>
      </c>
      <c r="G1428" s="246"/>
      <c r="H1428" s="249">
        <v>7.242</v>
      </c>
      <c r="I1428" s="250"/>
      <c r="J1428" s="246"/>
      <c r="K1428" s="246"/>
      <c r="L1428" s="251"/>
      <c r="M1428" s="252"/>
      <c r="N1428" s="253"/>
      <c r="O1428" s="253"/>
      <c r="P1428" s="253"/>
      <c r="Q1428" s="253"/>
      <c r="R1428" s="253"/>
      <c r="S1428" s="253"/>
      <c r="T1428" s="254"/>
      <c r="U1428" s="14"/>
      <c r="V1428" s="14"/>
      <c r="W1428" s="14"/>
      <c r="X1428" s="14"/>
      <c r="Y1428" s="14"/>
      <c r="Z1428" s="14"/>
      <c r="AA1428" s="14"/>
      <c r="AB1428" s="14"/>
      <c r="AC1428" s="14"/>
      <c r="AD1428" s="14"/>
      <c r="AE1428" s="14"/>
      <c r="AT1428" s="255" t="s">
        <v>187</v>
      </c>
      <c r="AU1428" s="255" t="s">
        <v>82</v>
      </c>
      <c r="AV1428" s="14" t="s">
        <v>82</v>
      </c>
      <c r="AW1428" s="14" t="s">
        <v>33</v>
      </c>
      <c r="AX1428" s="14" t="s">
        <v>72</v>
      </c>
      <c r="AY1428" s="255" t="s">
        <v>176</v>
      </c>
    </row>
    <row r="1429" s="14" customFormat="1">
      <c r="A1429" s="14"/>
      <c r="B1429" s="245"/>
      <c r="C1429" s="246"/>
      <c r="D1429" s="236" t="s">
        <v>187</v>
      </c>
      <c r="E1429" s="247" t="s">
        <v>21</v>
      </c>
      <c r="F1429" s="248" t="s">
        <v>2514</v>
      </c>
      <c r="G1429" s="246"/>
      <c r="H1429" s="249">
        <v>12.44</v>
      </c>
      <c r="I1429" s="250"/>
      <c r="J1429" s="246"/>
      <c r="K1429" s="246"/>
      <c r="L1429" s="251"/>
      <c r="M1429" s="252"/>
      <c r="N1429" s="253"/>
      <c r="O1429" s="253"/>
      <c r="P1429" s="253"/>
      <c r="Q1429" s="253"/>
      <c r="R1429" s="253"/>
      <c r="S1429" s="253"/>
      <c r="T1429" s="254"/>
      <c r="U1429" s="14"/>
      <c r="V1429" s="14"/>
      <c r="W1429" s="14"/>
      <c r="X1429" s="14"/>
      <c r="Y1429" s="14"/>
      <c r="Z1429" s="14"/>
      <c r="AA1429" s="14"/>
      <c r="AB1429" s="14"/>
      <c r="AC1429" s="14"/>
      <c r="AD1429" s="14"/>
      <c r="AE1429" s="14"/>
      <c r="AT1429" s="255" t="s">
        <v>187</v>
      </c>
      <c r="AU1429" s="255" t="s">
        <v>82</v>
      </c>
      <c r="AV1429" s="14" t="s">
        <v>82</v>
      </c>
      <c r="AW1429" s="14" t="s">
        <v>33</v>
      </c>
      <c r="AX1429" s="14" t="s">
        <v>72</v>
      </c>
      <c r="AY1429" s="255" t="s">
        <v>176</v>
      </c>
    </row>
    <row r="1430" s="14" customFormat="1">
      <c r="A1430" s="14"/>
      <c r="B1430" s="245"/>
      <c r="C1430" s="246"/>
      <c r="D1430" s="236" t="s">
        <v>187</v>
      </c>
      <c r="E1430" s="247" t="s">
        <v>21</v>
      </c>
      <c r="F1430" s="248" t="s">
        <v>2515</v>
      </c>
      <c r="G1430" s="246"/>
      <c r="H1430" s="249">
        <v>2.2799999999999998</v>
      </c>
      <c r="I1430" s="250"/>
      <c r="J1430" s="246"/>
      <c r="K1430" s="246"/>
      <c r="L1430" s="251"/>
      <c r="M1430" s="252"/>
      <c r="N1430" s="253"/>
      <c r="O1430" s="253"/>
      <c r="P1430" s="253"/>
      <c r="Q1430" s="253"/>
      <c r="R1430" s="253"/>
      <c r="S1430" s="253"/>
      <c r="T1430" s="254"/>
      <c r="U1430" s="14"/>
      <c r="V1430" s="14"/>
      <c r="W1430" s="14"/>
      <c r="X1430" s="14"/>
      <c r="Y1430" s="14"/>
      <c r="Z1430" s="14"/>
      <c r="AA1430" s="14"/>
      <c r="AB1430" s="14"/>
      <c r="AC1430" s="14"/>
      <c r="AD1430" s="14"/>
      <c r="AE1430" s="14"/>
      <c r="AT1430" s="255" t="s">
        <v>187</v>
      </c>
      <c r="AU1430" s="255" t="s">
        <v>82</v>
      </c>
      <c r="AV1430" s="14" t="s">
        <v>82</v>
      </c>
      <c r="AW1430" s="14" t="s">
        <v>33</v>
      </c>
      <c r="AX1430" s="14" t="s">
        <v>72</v>
      </c>
      <c r="AY1430" s="255" t="s">
        <v>176</v>
      </c>
    </row>
    <row r="1431" s="14" customFormat="1">
      <c r="A1431" s="14"/>
      <c r="B1431" s="245"/>
      <c r="C1431" s="246"/>
      <c r="D1431" s="236" t="s">
        <v>187</v>
      </c>
      <c r="E1431" s="247" t="s">
        <v>21</v>
      </c>
      <c r="F1431" s="248" t="s">
        <v>2516</v>
      </c>
      <c r="G1431" s="246"/>
      <c r="H1431" s="249">
        <v>2.0699999999999998</v>
      </c>
      <c r="I1431" s="250"/>
      <c r="J1431" s="246"/>
      <c r="K1431" s="246"/>
      <c r="L1431" s="251"/>
      <c r="M1431" s="252"/>
      <c r="N1431" s="253"/>
      <c r="O1431" s="253"/>
      <c r="P1431" s="253"/>
      <c r="Q1431" s="253"/>
      <c r="R1431" s="253"/>
      <c r="S1431" s="253"/>
      <c r="T1431" s="254"/>
      <c r="U1431" s="14"/>
      <c r="V1431" s="14"/>
      <c r="W1431" s="14"/>
      <c r="X1431" s="14"/>
      <c r="Y1431" s="14"/>
      <c r="Z1431" s="14"/>
      <c r="AA1431" s="14"/>
      <c r="AB1431" s="14"/>
      <c r="AC1431" s="14"/>
      <c r="AD1431" s="14"/>
      <c r="AE1431" s="14"/>
      <c r="AT1431" s="255" t="s">
        <v>187</v>
      </c>
      <c r="AU1431" s="255" t="s">
        <v>82</v>
      </c>
      <c r="AV1431" s="14" t="s">
        <v>82</v>
      </c>
      <c r="AW1431" s="14" t="s">
        <v>33</v>
      </c>
      <c r="AX1431" s="14" t="s">
        <v>72</v>
      </c>
      <c r="AY1431" s="255" t="s">
        <v>176</v>
      </c>
    </row>
    <row r="1432" s="14" customFormat="1">
      <c r="A1432" s="14"/>
      <c r="B1432" s="245"/>
      <c r="C1432" s="246"/>
      <c r="D1432" s="236" t="s">
        <v>187</v>
      </c>
      <c r="E1432" s="247" t="s">
        <v>21</v>
      </c>
      <c r="F1432" s="248" t="s">
        <v>2517</v>
      </c>
      <c r="G1432" s="246"/>
      <c r="H1432" s="249">
        <v>15.039999999999999</v>
      </c>
      <c r="I1432" s="250"/>
      <c r="J1432" s="246"/>
      <c r="K1432" s="246"/>
      <c r="L1432" s="251"/>
      <c r="M1432" s="252"/>
      <c r="N1432" s="253"/>
      <c r="O1432" s="253"/>
      <c r="P1432" s="253"/>
      <c r="Q1432" s="253"/>
      <c r="R1432" s="253"/>
      <c r="S1432" s="253"/>
      <c r="T1432" s="254"/>
      <c r="U1432" s="14"/>
      <c r="V1432" s="14"/>
      <c r="W1432" s="14"/>
      <c r="X1432" s="14"/>
      <c r="Y1432" s="14"/>
      <c r="Z1432" s="14"/>
      <c r="AA1432" s="14"/>
      <c r="AB1432" s="14"/>
      <c r="AC1432" s="14"/>
      <c r="AD1432" s="14"/>
      <c r="AE1432" s="14"/>
      <c r="AT1432" s="255" t="s">
        <v>187</v>
      </c>
      <c r="AU1432" s="255" t="s">
        <v>82</v>
      </c>
      <c r="AV1432" s="14" t="s">
        <v>82</v>
      </c>
      <c r="AW1432" s="14" t="s">
        <v>33</v>
      </c>
      <c r="AX1432" s="14" t="s">
        <v>72</v>
      </c>
      <c r="AY1432" s="255" t="s">
        <v>176</v>
      </c>
    </row>
    <row r="1433" s="15" customFormat="1">
      <c r="A1433" s="15"/>
      <c r="B1433" s="256"/>
      <c r="C1433" s="257"/>
      <c r="D1433" s="236" t="s">
        <v>187</v>
      </c>
      <c r="E1433" s="258" t="s">
        <v>21</v>
      </c>
      <c r="F1433" s="259" t="s">
        <v>192</v>
      </c>
      <c r="G1433" s="257"/>
      <c r="H1433" s="260">
        <v>39.072000000000003</v>
      </c>
      <c r="I1433" s="261"/>
      <c r="J1433" s="257"/>
      <c r="K1433" s="257"/>
      <c r="L1433" s="262"/>
      <c r="M1433" s="263"/>
      <c r="N1433" s="264"/>
      <c r="O1433" s="264"/>
      <c r="P1433" s="264"/>
      <c r="Q1433" s="264"/>
      <c r="R1433" s="264"/>
      <c r="S1433" s="264"/>
      <c r="T1433" s="265"/>
      <c r="U1433" s="15"/>
      <c r="V1433" s="15"/>
      <c r="W1433" s="15"/>
      <c r="X1433" s="15"/>
      <c r="Y1433" s="15"/>
      <c r="Z1433" s="15"/>
      <c r="AA1433" s="15"/>
      <c r="AB1433" s="15"/>
      <c r="AC1433" s="15"/>
      <c r="AD1433" s="15"/>
      <c r="AE1433" s="15"/>
      <c r="AT1433" s="266" t="s">
        <v>187</v>
      </c>
      <c r="AU1433" s="266" t="s">
        <v>82</v>
      </c>
      <c r="AV1433" s="15" t="s">
        <v>183</v>
      </c>
      <c r="AW1433" s="15" t="s">
        <v>33</v>
      </c>
      <c r="AX1433" s="15" t="s">
        <v>80</v>
      </c>
      <c r="AY1433" s="266" t="s">
        <v>176</v>
      </c>
    </row>
    <row r="1434" s="2" customFormat="1" ht="16.5" customHeight="1">
      <c r="A1434" s="41"/>
      <c r="B1434" s="42"/>
      <c r="C1434" s="216" t="s">
        <v>2518</v>
      </c>
      <c r="D1434" s="278" t="s">
        <v>178</v>
      </c>
      <c r="E1434" s="217" t="s">
        <v>2519</v>
      </c>
      <c r="F1434" s="218" t="s">
        <v>2520</v>
      </c>
      <c r="G1434" s="219" t="s">
        <v>181</v>
      </c>
      <c r="H1434" s="220">
        <v>5</v>
      </c>
      <c r="I1434" s="221"/>
      <c r="J1434" s="222">
        <f>ROUND(I1434*H1434,2)</f>
        <v>0</v>
      </c>
      <c r="K1434" s="218" t="s">
        <v>280</v>
      </c>
      <c r="L1434" s="47"/>
      <c r="M1434" s="223" t="s">
        <v>21</v>
      </c>
      <c r="N1434" s="224" t="s">
        <v>43</v>
      </c>
      <c r="O1434" s="87"/>
      <c r="P1434" s="225">
        <f>O1434*H1434</f>
        <v>0</v>
      </c>
      <c r="Q1434" s="225">
        <v>0.29999999999999999</v>
      </c>
      <c r="R1434" s="225">
        <f>Q1434*H1434</f>
        <v>1.5</v>
      </c>
      <c r="S1434" s="225">
        <v>0</v>
      </c>
      <c r="T1434" s="226">
        <f>S1434*H1434</f>
        <v>0</v>
      </c>
      <c r="U1434" s="41"/>
      <c r="V1434" s="41"/>
      <c r="W1434" s="41"/>
      <c r="X1434" s="41"/>
      <c r="Y1434" s="41"/>
      <c r="Z1434" s="41"/>
      <c r="AA1434" s="41"/>
      <c r="AB1434" s="41"/>
      <c r="AC1434" s="41"/>
      <c r="AD1434" s="41"/>
      <c r="AE1434" s="41"/>
      <c r="AR1434" s="227" t="s">
        <v>308</v>
      </c>
      <c r="AT1434" s="227" t="s">
        <v>178</v>
      </c>
      <c r="AU1434" s="227" t="s">
        <v>82</v>
      </c>
      <c r="AY1434" s="20" t="s">
        <v>176</v>
      </c>
      <c r="BE1434" s="228">
        <f>IF(N1434="základní",J1434,0)</f>
        <v>0</v>
      </c>
      <c r="BF1434" s="228">
        <f>IF(N1434="snížená",J1434,0)</f>
        <v>0</v>
      </c>
      <c r="BG1434" s="228">
        <f>IF(N1434="zákl. přenesená",J1434,0)</f>
        <v>0</v>
      </c>
      <c r="BH1434" s="228">
        <f>IF(N1434="sníž. přenesená",J1434,0)</f>
        <v>0</v>
      </c>
      <c r="BI1434" s="228">
        <f>IF(N1434="nulová",J1434,0)</f>
        <v>0</v>
      </c>
      <c r="BJ1434" s="20" t="s">
        <v>80</v>
      </c>
      <c r="BK1434" s="228">
        <f>ROUND(I1434*H1434,2)</f>
        <v>0</v>
      </c>
      <c r="BL1434" s="20" t="s">
        <v>308</v>
      </c>
      <c r="BM1434" s="227" t="s">
        <v>2521</v>
      </c>
    </row>
    <row r="1435" s="13" customFormat="1">
      <c r="A1435" s="13"/>
      <c r="B1435" s="234"/>
      <c r="C1435" s="235"/>
      <c r="D1435" s="236" t="s">
        <v>187</v>
      </c>
      <c r="E1435" s="237" t="s">
        <v>21</v>
      </c>
      <c r="F1435" s="238" t="s">
        <v>2522</v>
      </c>
      <c r="G1435" s="235"/>
      <c r="H1435" s="237" t="s">
        <v>21</v>
      </c>
      <c r="I1435" s="239"/>
      <c r="J1435" s="235"/>
      <c r="K1435" s="235"/>
      <c r="L1435" s="240"/>
      <c r="M1435" s="241"/>
      <c r="N1435" s="242"/>
      <c r="O1435" s="242"/>
      <c r="P1435" s="242"/>
      <c r="Q1435" s="242"/>
      <c r="R1435" s="242"/>
      <c r="S1435" s="242"/>
      <c r="T1435" s="243"/>
      <c r="U1435" s="13"/>
      <c r="V1435" s="13"/>
      <c r="W1435" s="13"/>
      <c r="X1435" s="13"/>
      <c r="Y1435" s="13"/>
      <c r="Z1435" s="13"/>
      <c r="AA1435" s="13"/>
      <c r="AB1435" s="13"/>
      <c r="AC1435" s="13"/>
      <c r="AD1435" s="13"/>
      <c r="AE1435" s="13"/>
      <c r="AT1435" s="244" t="s">
        <v>187</v>
      </c>
      <c r="AU1435" s="244" t="s">
        <v>82</v>
      </c>
      <c r="AV1435" s="13" t="s">
        <v>80</v>
      </c>
      <c r="AW1435" s="13" t="s">
        <v>33</v>
      </c>
      <c r="AX1435" s="13" t="s">
        <v>72</v>
      </c>
      <c r="AY1435" s="244" t="s">
        <v>176</v>
      </c>
    </row>
    <row r="1436" s="14" customFormat="1">
      <c r="A1436" s="14"/>
      <c r="B1436" s="245"/>
      <c r="C1436" s="246"/>
      <c r="D1436" s="236" t="s">
        <v>187</v>
      </c>
      <c r="E1436" s="247" t="s">
        <v>21</v>
      </c>
      <c r="F1436" s="248" t="s">
        <v>2523</v>
      </c>
      <c r="G1436" s="246"/>
      <c r="H1436" s="249">
        <v>5</v>
      </c>
      <c r="I1436" s="250"/>
      <c r="J1436" s="246"/>
      <c r="K1436" s="246"/>
      <c r="L1436" s="251"/>
      <c r="M1436" s="252"/>
      <c r="N1436" s="253"/>
      <c r="O1436" s="253"/>
      <c r="P1436" s="253"/>
      <c r="Q1436" s="253"/>
      <c r="R1436" s="253"/>
      <c r="S1436" s="253"/>
      <c r="T1436" s="254"/>
      <c r="U1436" s="14"/>
      <c r="V1436" s="14"/>
      <c r="W1436" s="14"/>
      <c r="X1436" s="14"/>
      <c r="Y1436" s="14"/>
      <c r="Z1436" s="14"/>
      <c r="AA1436" s="14"/>
      <c r="AB1436" s="14"/>
      <c r="AC1436" s="14"/>
      <c r="AD1436" s="14"/>
      <c r="AE1436" s="14"/>
      <c r="AT1436" s="255" t="s">
        <v>187</v>
      </c>
      <c r="AU1436" s="255" t="s">
        <v>82</v>
      </c>
      <c r="AV1436" s="14" t="s">
        <v>82</v>
      </c>
      <c r="AW1436" s="14" t="s">
        <v>33</v>
      </c>
      <c r="AX1436" s="14" t="s">
        <v>72</v>
      </c>
      <c r="AY1436" s="255" t="s">
        <v>176</v>
      </c>
    </row>
    <row r="1437" s="15" customFormat="1">
      <c r="A1437" s="15"/>
      <c r="B1437" s="256"/>
      <c r="C1437" s="257"/>
      <c r="D1437" s="236" t="s">
        <v>187</v>
      </c>
      <c r="E1437" s="258" t="s">
        <v>21</v>
      </c>
      <c r="F1437" s="259" t="s">
        <v>192</v>
      </c>
      <c r="G1437" s="257"/>
      <c r="H1437" s="260">
        <v>5</v>
      </c>
      <c r="I1437" s="261"/>
      <c r="J1437" s="257"/>
      <c r="K1437" s="257"/>
      <c r="L1437" s="262"/>
      <c r="M1437" s="263"/>
      <c r="N1437" s="264"/>
      <c r="O1437" s="264"/>
      <c r="P1437" s="264"/>
      <c r="Q1437" s="264"/>
      <c r="R1437" s="264"/>
      <c r="S1437" s="264"/>
      <c r="T1437" s="265"/>
      <c r="U1437" s="15"/>
      <c r="V1437" s="15"/>
      <c r="W1437" s="15"/>
      <c r="X1437" s="15"/>
      <c r="Y1437" s="15"/>
      <c r="Z1437" s="15"/>
      <c r="AA1437" s="15"/>
      <c r="AB1437" s="15"/>
      <c r="AC1437" s="15"/>
      <c r="AD1437" s="15"/>
      <c r="AE1437" s="15"/>
      <c r="AT1437" s="266" t="s">
        <v>187</v>
      </c>
      <c r="AU1437" s="266" t="s">
        <v>82</v>
      </c>
      <c r="AV1437" s="15" t="s">
        <v>183</v>
      </c>
      <c r="AW1437" s="15" t="s">
        <v>33</v>
      </c>
      <c r="AX1437" s="15" t="s">
        <v>80</v>
      </c>
      <c r="AY1437" s="266" t="s">
        <v>176</v>
      </c>
    </row>
    <row r="1438" s="2" customFormat="1" ht="16.5" customHeight="1">
      <c r="A1438" s="41"/>
      <c r="B1438" s="42"/>
      <c r="C1438" s="216" t="s">
        <v>2524</v>
      </c>
      <c r="D1438" s="216" t="s">
        <v>178</v>
      </c>
      <c r="E1438" s="217" t="s">
        <v>2525</v>
      </c>
      <c r="F1438" s="218" t="s">
        <v>2526</v>
      </c>
      <c r="G1438" s="219" t="s">
        <v>181</v>
      </c>
      <c r="H1438" s="220">
        <v>17</v>
      </c>
      <c r="I1438" s="221"/>
      <c r="J1438" s="222">
        <f>ROUND(I1438*H1438,2)</f>
        <v>0</v>
      </c>
      <c r="K1438" s="218" t="s">
        <v>280</v>
      </c>
      <c r="L1438" s="47"/>
      <c r="M1438" s="223" t="s">
        <v>21</v>
      </c>
      <c r="N1438" s="224" t="s">
        <v>43</v>
      </c>
      <c r="O1438" s="87"/>
      <c r="P1438" s="225">
        <f>O1438*H1438</f>
        <v>0</v>
      </c>
      <c r="Q1438" s="225">
        <v>0.29999999999999999</v>
      </c>
      <c r="R1438" s="225">
        <f>Q1438*H1438</f>
        <v>5.0999999999999996</v>
      </c>
      <c r="S1438" s="225">
        <v>0</v>
      </c>
      <c r="T1438" s="226">
        <f>S1438*H1438</f>
        <v>0</v>
      </c>
      <c r="U1438" s="41"/>
      <c r="V1438" s="41"/>
      <c r="W1438" s="41"/>
      <c r="X1438" s="41"/>
      <c r="Y1438" s="41"/>
      <c r="Z1438" s="41"/>
      <c r="AA1438" s="41"/>
      <c r="AB1438" s="41"/>
      <c r="AC1438" s="41"/>
      <c r="AD1438" s="41"/>
      <c r="AE1438" s="41"/>
      <c r="AR1438" s="227" t="s">
        <v>308</v>
      </c>
      <c r="AT1438" s="227" t="s">
        <v>178</v>
      </c>
      <c r="AU1438" s="227" t="s">
        <v>82</v>
      </c>
      <c r="AY1438" s="20" t="s">
        <v>176</v>
      </c>
      <c r="BE1438" s="228">
        <f>IF(N1438="základní",J1438,0)</f>
        <v>0</v>
      </c>
      <c r="BF1438" s="228">
        <f>IF(N1438="snížená",J1438,0)</f>
        <v>0</v>
      </c>
      <c r="BG1438" s="228">
        <f>IF(N1438="zákl. přenesená",J1438,0)</f>
        <v>0</v>
      </c>
      <c r="BH1438" s="228">
        <f>IF(N1438="sníž. přenesená",J1438,0)</f>
        <v>0</v>
      </c>
      <c r="BI1438" s="228">
        <f>IF(N1438="nulová",J1438,0)</f>
        <v>0</v>
      </c>
      <c r="BJ1438" s="20" t="s">
        <v>80</v>
      </c>
      <c r="BK1438" s="228">
        <f>ROUND(I1438*H1438,2)</f>
        <v>0</v>
      </c>
      <c r="BL1438" s="20" t="s">
        <v>308</v>
      </c>
      <c r="BM1438" s="227" t="s">
        <v>2527</v>
      </c>
    </row>
    <row r="1439" s="13" customFormat="1">
      <c r="A1439" s="13"/>
      <c r="B1439" s="234"/>
      <c r="C1439" s="235"/>
      <c r="D1439" s="236" t="s">
        <v>187</v>
      </c>
      <c r="E1439" s="237" t="s">
        <v>21</v>
      </c>
      <c r="F1439" s="238" t="s">
        <v>1548</v>
      </c>
      <c r="G1439" s="235"/>
      <c r="H1439" s="237" t="s">
        <v>21</v>
      </c>
      <c r="I1439" s="239"/>
      <c r="J1439" s="235"/>
      <c r="K1439" s="235"/>
      <c r="L1439" s="240"/>
      <c r="M1439" s="241"/>
      <c r="N1439" s="242"/>
      <c r="O1439" s="242"/>
      <c r="P1439" s="242"/>
      <c r="Q1439" s="242"/>
      <c r="R1439" s="242"/>
      <c r="S1439" s="242"/>
      <c r="T1439" s="243"/>
      <c r="U1439" s="13"/>
      <c r="V1439" s="13"/>
      <c r="W1439" s="13"/>
      <c r="X1439" s="13"/>
      <c r="Y1439" s="13"/>
      <c r="Z1439" s="13"/>
      <c r="AA1439" s="13"/>
      <c r="AB1439" s="13"/>
      <c r="AC1439" s="13"/>
      <c r="AD1439" s="13"/>
      <c r="AE1439" s="13"/>
      <c r="AT1439" s="244" t="s">
        <v>187</v>
      </c>
      <c r="AU1439" s="244" t="s">
        <v>82</v>
      </c>
      <c r="AV1439" s="13" t="s">
        <v>80</v>
      </c>
      <c r="AW1439" s="13" t="s">
        <v>33</v>
      </c>
      <c r="AX1439" s="13" t="s">
        <v>72</v>
      </c>
      <c r="AY1439" s="244" t="s">
        <v>176</v>
      </c>
    </row>
    <row r="1440" s="14" customFormat="1">
      <c r="A1440" s="14"/>
      <c r="B1440" s="245"/>
      <c r="C1440" s="246"/>
      <c r="D1440" s="236" t="s">
        <v>187</v>
      </c>
      <c r="E1440" s="247" t="s">
        <v>21</v>
      </c>
      <c r="F1440" s="248" t="s">
        <v>2528</v>
      </c>
      <c r="G1440" s="246"/>
      <c r="H1440" s="249">
        <v>7</v>
      </c>
      <c r="I1440" s="250"/>
      <c r="J1440" s="246"/>
      <c r="K1440" s="246"/>
      <c r="L1440" s="251"/>
      <c r="M1440" s="252"/>
      <c r="N1440" s="253"/>
      <c r="O1440" s="253"/>
      <c r="P1440" s="253"/>
      <c r="Q1440" s="253"/>
      <c r="R1440" s="253"/>
      <c r="S1440" s="253"/>
      <c r="T1440" s="254"/>
      <c r="U1440" s="14"/>
      <c r="V1440" s="14"/>
      <c r="W1440" s="14"/>
      <c r="X1440" s="14"/>
      <c r="Y1440" s="14"/>
      <c r="Z1440" s="14"/>
      <c r="AA1440" s="14"/>
      <c r="AB1440" s="14"/>
      <c r="AC1440" s="14"/>
      <c r="AD1440" s="14"/>
      <c r="AE1440" s="14"/>
      <c r="AT1440" s="255" t="s">
        <v>187</v>
      </c>
      <c r="AU1440" s="255" t="s">
        <v>82</v>
      </c>
      <c r="AV1440" s="14" t="s">
        <v>82</v>
      </c>
      <c r="AW1440" s="14" t="s">
        <v>33</v>
      </c>
      <c r="AX1440" s="14" t="s">
        <v>72</v>
      </c>
      <c r="AY1440" s="255" t="s">
        <v>176</v>
      </c>
    </row>
    <row r="1441" s="14" customFormat="1">
      <c r="A1441" s="14"/>
      <c r="B1441" s="245"/>
      <c r="C1441" s="246"/>
      <c r="D1441" s="236" t="s">
        <v>187</v>
      </c>
      <c r="E1441" s="247" t="s">
        <v>21</v>
      </c>
      <c r="F1441" s="248" t="s">
        <v>2529</v>
      </c>
      <c r="G1441" s="246"/>
      <c r="H1441" s="249">
        <v>10</v>
      </c>
      <c r="I1441" s="250"/>
      <c r="J1441" s="246"/>
      <c r="K1441" s="246"/>
      <c r="L1441" s="251"/>
      <c r="M1441" s="252"/>
      <c r="N1441" s="253"/>
      <c r="O1441" s="253"/>
      <c r="P1441" s="253"/>
      <c r="Q1441" s="253"/>
      <c r="R1441" s="253"/>
      <c r="S1441" s="253"/>
      <c r="T1441" s="254"/>
      <c r="U1441" s="14"/>
      <c r="V1441" s="14"/>
      <c r="W1441" s="14"/>
      <c r="X1441" s="14"/>
      <c r="Y1441" s="14"/>
      <c r="Z1441" s="14"/>
      <c r="AA1441" s="14"/>
      <c r="AB1441" s="14"/>
      <c r="AC1441" s="14"/>
      <c r="AD1441" s="14"/>
      <c r="AE1441" s="14"/>
      <c r="AT1441" s="255" t="s">
        <v>187</v>
      </c>
      <c r="AU1441" s="255" t="s">
        <v>82</v>
      </c>
      <c r="AV1441" s="14" t="s">
        <v>82</v>
      </c>
      <c r="AW1441" s="14" t="s">
        <v>33</v>
      </c>
      <c r="AX1441" s="14" t="s">
        <v>72</v>
      </c>
      <c r="AY1441" s="255" t="s">
        <v>176</v>
      </c>
    </row>
    <row r="1442" s="15" customFormat="1">
      <c r="A1442" s="15"/>
      <c r="B1442" s="256"/>
      <c r="C1442" s="257"/>
      <c r="D1442" s="236" t="s">
        <v>187</v>
      </c>
      <c r="E1442" s="258" t="s">
        <v>21</v>
      </c>
      <c r="F1442" s="259" t="s">
        <v>192</v>
      </c>
      <c r="G1442" s="257"/>
      <c r="H1442" s="260">
        <v>17</v>
      </c>
      <c r="I1442" s="261"/>
      <c r="J1442" s="257"/>
      <c r="K1442" s="257"/>
      <c r="L1442" s="262"/>
      <c r="M1442" s="263"/>
      <c r="N1442" s="264"/>
      <c r="O1442" s="264"/>
      <c r="P1442" s="264"/>
      <c r="Q1442" s="264"/>
      <c r="R1442" s="264"/>
      <c r="S1442" s="264"/>
      <c r="T1442" s="265"/>
      <c r="U1442" s="15"/>
      <c r="V1442" s="15"/>
      <c r="W1442" s="15"/>
      <c r="X1442" s="15"/>
      <c r="Y1442" s="15"/>
      <c r="Z1442" s="15"/>
      <c r="AA1442" s="15"/>
      <c r="AB1442" s="15"/>
      <c r="AC1442" s="15"/>
      <c r="AD1442" s="15"/>
      <c r="AE1442" s="15"/>
      <c r="AT1442" s="266" t="s">
        <v>187</v>
      </c>
      <c r="AU1442" s="266" t="s">
        <v>82</v>
      </c>
      <c r="AV1442" s="15" t="s">
        <v>183</v>
      </c>
      <c r="AW1442" s="15" t="s">
        <v>33</v>
      </c>
      <c r="AX1442" s="15" t="s">
        <v>80</v>
      </c>
      <c r="AY1442" s="266" t="s">
        <v>176</v>
      </c>
    </row>
    <row r="1443" s="2" customFormat="1" ht="24.15" customHeight="1">
      <c r="A1443" s="41"/>
      <c r="B1443" s="42"/>
      <c r="C1443" s="216" t="s">
        <v>2530</v>
      </c>
      <c r="D1443" s="216" t="s">
        <v>178</v>
      </c>
      <c r="E1443" s="217" t="s">
        <v>2531</v>
      </c>
      <c r="F1443" s="218" t="s">
        <v>2532</v>
      </c>
      <c r="G1443" s="219" t="s">
        <v>195</v>
      </c>
      <c r="H1443" s="220">
        <v>1</v>
      </c>
      <c r="I1443" s="221"/>
      <c r="J1443" s="222">
        <f>ROUND(I1443*H1443,2)</f>
        <v>0</v>
      </c>
      <c r="K1443" s="218" t="s">
        <v>280</v>
      </c>
      <c r="L1443" s="47"/>
      <c r="M1443" s="223" t="s">
        <v>21</v>
      </c>
      <c r="N1443" s="224" t="s">
        <v>43</v>
      </c>
      <c r="O1443" s="87"/>
      <c r="P1443" s="225">
        <f>O1443*H1443</f>
        <v>0</v>
      </c>
      <c r="Q1443" s="225">
        <v>0.29999999999999999</v>
      </c>
      <c r="R1443" s="225">
        <f>Q1443*H1443</f>
        <v>0.29999999999999999</v>
      </c>
      <c r="S1443" s="225">
        <v>0</v>
      </c>
      <c r="T1443" s="226">
        <f>S1443*H1443</f>
        <v>0</v>
      </c>
      <c r="U1443" s="41"/>
      <c r="V1443" s="41"/>
      <c r="W1443" s="41"/>
      <c r="X1443" s="41"/>
      <c r="Y1443" s="41"/>
      <c r="Z1443" s="41"/>
      <c r="AA1443" s="41"/>
      <c r="AB1443" s="41"/>
      <c r="AC1443" s="41"/>
      <c r="AD1443" s="41"/>
      <c r="AE1443" s="41"/>
      <c r="AR1443" s="227" t="s">
        <v>308</v>
      </c>
      <c r="AT1443" s="227" t="s">
        <v>178</v>
      </c>
      <c r="AU1443" s="227" t="s">
        <v>82</v>
      </c>
      <c r="AY1443" s="20" t="s">
        <v>176</v>
      </c>
      <c r="BE1443" s="228">
        <f>IF(N1443="základní",J1443,0)</f>
        <v>0</v>
      </c>
      <c r="BF1443" s="228">
        <f>IF(N1443="snížená",J1443,0)</f>
        <v>0</v>
      </c>
      <c r="BG1443" s="228">
        <f>IF(N1443="zákl. přenesená",J1443,0)</f>
        <v>0</v>
      </c>
      <c r="BH1443" s="228">
        <f>IF(N1443="sníž. přenesená",J1443,0)</f>
        <v>0</v>
      </c>
      <c r="BI1443" s="228">
        <f>IF(N1443="nulová",J1443,0)</f>
        <v>0</v>
      </c>
      <c r="BJ1443" s="20" t="s">
        <v>80</v>
      </c>
      <c r="BK1443" s="228">
        <f>ROUND(I1443*H1443,2)</f>
        <v>0</v>
      </c>
      <c r="BL1443" s="20" t="s">
        <v>308</v>
      </c>
      <c r="BM1443" s="227" t="s">
        <v>2533</v>
      </c>
    </row>
    <row r="1444" s="2" customFormat="1" ht="24.15" customHeight="1">
      <c r="A1444" s="41"/>
      <c r="B1444" s="42"/>
      <c r="C1444" s="216" t="s">
        <v>2534</v>
      </c>
      <c r="D1444" s="216" t="s">
        <v>178</v>
      </c>
      <c r="E1444" s="217" t="s">
        <v>2535</v>
      </c>
      <c r="F1444" s="218" t="s">
        <v>2536</v>
      </c>
      <c r="G1444" s="219" t="s">
        <v>181</v>
      </c>
      <c r="H1444" s="220">
        <v>315.79000000000002</v>
      </c>
      <c r="I1444" s="221"/>
      <c r="J1444" s="222">
        <f>ROUND(I1444*H1444,2)</f>
        <v>0</v>
      </c>
      <c r="K1444" s="218" t="s">
        <v>280</v>
      </c>
      <c r="L1444" s="47"/>
      <c r="M1444" s="223" t="s">
        <v>21</v>
      </c>
      <c r="N1444" s="224" t="s">
        <v>43</v>
      </c>
      <c r="O1444" s="87"/>
      <c r="P1444" s="225">
        <f>O1444*H1444</f>
        <v>0</v>
      </c>
      <c r="Q1444" s="225">
        <v>0.001</v>
      </c>
      <c r="R1444" s="225">
        <f>Q1444*H1444</f>
        <v>0.31579000000000002</v>
      </c>
      <c r="S1444" s="225">
        <v>0</v>
      </c>
      <c r="T1444" s="226">
        <f>S1444*H1444</f>
        <v>0</v>
      </c>
      <c r="U1444" s="41"/>
      <c r="V1444" s="41"/>
      <c r="W1444" s="41"/>
      <c r="X1444" s="41"/>
      <c r="Y1444" s="41"/>
      <c r="Z1444" s="41"/>
      <c r="AA1444" s="41"/>
      <c r="AB1444" s="41"/>
      <c r="AC1444" s="41"/>
      <c r="AD1444" s="41"/>
      <c r="AE1444" s="41"/>
      <c r="AR1444" s="227" t="s">
        <v>308</v>
      </c>
      <c r="AT1444" s="227" t="s">
        <v>178</v>
      </c>
      <c r="AU1444" s="227" t="s">
        <v>82</v>
      </c>
      <c r="AY1444" s="20" t="s">
        <v>176</v>
      </c>
      <c r="BE1444" s="228">
        <f>IF(N1444="základní",J1444,0)</f>
        <v>0</v>
      </c>
      <c r="BF1444" s="228">
        <f>IF(N1444="snížená",J1444,0)</f>
        <v>0</v>
      </c>
      <c r="BG1444" s="228">
        <f>IF(N1444="zákl. přenesená",J1444,0)</f>
        <v>0</v>
      </c>
      <c r="BH1444" s="228">
        <f>IF(N1444="sníž. přenesená",J1444,0)</f>
        <v>0</v>
      </c>
      <c r="BI1444" s="228">
        <f>IF(N1444="nulová",J1444,0)</f>
        <v>0</v>
      </c>
      <c r="BJ1444" s="20" t="s">
        <v>80</v>
      </c>
      <c r="BK1444" s="228">
        <f>ROUND(I1444*H1444,2)</f>
        <v>0</v>
      </c>
      <c r="BL1444" s="20" t="s">
        <v>308</v>
      </c>
      <c r="BM1444" s="227" t="s">
        <v>2537</v>
      </c>
    </row>
    <row r="1445" s="14" customFormat="1">
      <c r="A1445" s="14"/>
      <c r="B1445" s="245"/>
      <c r="C1445" s="246"/>
      <c r="D1445" s="236" t="s">
        <v>187</v>
      </c>
      <c r="E1445" s="247" t="s">
        <v>21</v>
      </c>
      <c r="F1445" s="248" t="s">
        <v>430</v>
      </c>
      <c r="G1445" s="246"/>
      <c r="H1445" s="249">
        <v>24.140000000000001</v>
      </c>
      <c r="I1445" s="250"/>
      <c r="J1445" s="246"/>
      <c r="K1445" s="246"/>
      <c r="L1445" s="251"/>
      <c r="M1445" s="252"/>
      <c r="N1445" s="253"/>
      <c r="O1445" s="253"/>
      <c r="P1445" s="253"/>
      <c r="Q1445" s="253"/>
      <c r="R1445" s="253"/>
      <c r="S1445" s="253"/>
      <c r="T1445" s="254"/>
      <c r="U1445" s="14"/>
      <c r="V1445" s="14"/>
      <c r="W1445" s="14"/>
      <c r="X1445" s="14"/>
      <c r="Y1445" s="14"/>
      <c r="Z1445" s="14"/>
      <c r="AA1445" s="14"/>
      <c r="AB1445" s="14"/>
      <c r="AC1445" s="14"/>
      <c r="AD1445" s="14"/>
      <c r="AE1445" s="14"/>
      <c r="AT1445" s="255" t="s">
        <v>187</v>
      </c>
      <c r="AU1445" s="255" t="s">
        <v>82</v>
      </c>
      <c r="AV1445" s="14" t="s">
        <v>82</v>
      </c>
      <c r="AW1445" s="14" t="s">
        <v>33</v>
      </c>
      <c r="AX1445" s="14" t="s">
        <v>72</v>
      </c>
      <c r="AY1445" s="255" t="s">
        <v>176</v>
      </c>
    </row>
    <row r="1446" s="14" customFormat="1">
      <c r="A1446" s="14"/>
      <c r="B1446" s="245"/>
      <c r="C1446" s="246"/>
      <c r="D1446" s="236" t="s">
        <v>187</v>
      </c>
      <c r="E1446" s="247" t="s">
        <v>21</v>
      </c>
      <c r="F1446" s="248" t="s">
        <v>431</v>
      </c>
      <c r="G1446" s="246"/>
      <c r="H1446" s="249">
        <v>62.200000000000003</v>
      </c>
      <c r="I1446" s="250"/>
      <c r="J1446" s="246"/>
      <c r="K1446" s="246"/>
      <c r="L1446" s="251"/>
      <c r="M1446" s="252"/>
      <c r="N1446" s="253"/>
      <c r="O1446" s="253"/>
      <c r="P1446" s="253"/>
      <c r="Q1446" s="253"/>
      <c r="R1446" s="253"/>
      <c r="S1446" s="253"/>
      <c r="T1446" s="254"/>
      <c r="U1446" s="14"/>
      <c r="V1446" s="14"/>
      <c r="W1446" s="14"/>
      <c r="X1446" s="14"/>
      <c r="Y1446" s="14"/>
      <c r="Z1446" s="14"/>
      <c r="AA1446" s="14"/>
      <c r="AB1446" s="14"/>
      <c r="AC1446" s="14"/>
      <c r="AD1446" s="14"/>
      <c r="AE1446" s="14"/>
      <c r="AT1446" s="255" t="s">
        <v>187</v>
      </c>
      <c r="AU1446" s="255" t="s">
        <v>82</v>
      </c>
      <c r="AV1446" s="14" t="s">
        <v>82</v>
      </c>
      <c r="AW1446" s="14" t="s">
        <v>33</v>
      </c>
      <c r="AX1446" s="14" t="s">
        <v>72</v>
      </c>
      <c r="AY1446" s="255" t="s">
        <v>176</v>
      </c>
    </row>
    <row r="1447" s="14" customFormat="1">
      <c r="A1447" s="14"/>
      <c r="B1447" s="245"/>
      <c r="C1447" s="246"/>
      <c r="D1447" s="236" t="s">
        <v>187</v>
      </c>
      <c r="E1447" s="247" t="s">
        <v>21</v>
      </c>
      <c r="F1447" s="248" t="s">
        <v>2538</v>
      </c>
      <c r="G1447" s="246"/>
      <c r="H1447" s="249">
        <v>11.4</v>
      </c>
      <c r="I1447" s="250"/>
      <c r="J1447" s="246"/>
      <c r="K1447" s="246"/>
      <c r="L1447" s="251"/>
      <c r="M1447" s="252"/>
      <c r="N1447" s="253"/>
      <c r="O1447" s="253"/>
      <c r="P1447" s="253"/>
      <c r="Q1447" s="253"/>
      <c r="R1447" s="253"/>
      <c r="S1447" s="253"/>
      <c r="T1447" s="254"/>
      <c r="U1447" s="14"/>
      <c r="V1447" s="14"/>
      <c r="W1447" s="14"/>
      <c r="X1447" s="14"/>
      <c r="Y1447" s="14"/>
      <c r="Z1447" s="14"/>
      <c r="AA1447" s="14"/>
      <c r="AB1447" s="14"/>
      <c r="AC1447" s="14"/>
      <c r="AD1447" s="14"/>
      <c r="AE1447" s="14"/>
      <c r="AT1447" s="255" t="s">
        <v>187</v>
      </c>
      <c r="AU1447" s="255" t="s">
        <v>82</v>
      </c>
      <c r="AV1447" s="14" t="s">
        <v>82</v>
      </c>
      <c r="AW1447" s="14" t="s">
        <v>33</v>
      </c>
      <c r="AX1447" s="14" t="s">
        <v>72</v>
      </c>
      <c r="AY1447" s="255" t="s">
        <v>176</v>
      </c>
    </row>
    <row r="1448" s="14" customFormat="1">
      <c r="A1448" s="14"/>
      <c r="B1448" s="245"/>
      <c r="C1448" s="246"/>
      <c r="D1448" s="236" t="s">
        <v>187</v>
      </c>
      <c r="E1448" s="247" t="s">
        <v>21</v>
      </c>
      <c r="F1448" s="248" t="s">
        <v>456</v>
      </c>
      <c r="G1448" s="246"/>
      <c r="H1448" s="249">
        <v>10.35</v>
      </c>
      <c r="I1448" s="250"/>
      <c r="J1448" s="246"/>
      <c r="K1448" s="246"/>
      <c r="L1448" s="251"/>
      <c r="M1448" s="252"/>
      <c r="N1448" s="253"/>
      <c r="O1448" s="253"/>
      <c r="P1448" s="253"/>
      <c r="Q1448" s="253"/>
      <c r="R1448" s="253"/>
      <c r="S1448" s="253"/>
      <c r="T1448" s="254"/>
      <c r="U1448" s="14"/>
      <c r="V1448" s="14"/>
      <c r="W1448" s="14"/>
      <c r="X1448" s="14"/>
      <c r="Y1448" s="14"/>
      <c r="Z1448" s="14"/>
      <c r="AA1448" s="14"/>
      <c r="AB1448" s="14"/>
      <c r="AC1448" s="14"/>
      <c r="AD1448" s="14"/>
      <c r="AE1448" s="14"/>
      <c r="AT1448" s="255" t="s">
        <v>187</v>
      </c>
      <c r="AU1448" s="255" t="s">
        <v>82</v>
      </c>
      <c r="AV1448" s="14" t="s">
        <v>82</v>
      </c>
      <c r="AW1448" s="14" t="s">
        <v>33</v>
      </c>
      <c r="AX1448" s="14" t="s">
        <v>72</v>
      </c>
      <c r="AY1448" s="255" t="s">
        <v>176</v>
      </c>
    </row>
    <row r="1449" s="14" customFormat="1">
      <c r="A1449" s="14"/>
      <c r="B1449" s="245"/>
      <c r="C1449" s="246"/>
      <c r="D1449" s="236" t="s">
        <v>187</v>
      </c>
      <c r="E1449" s="247" t="s">
        <v>21</v>
      </c>
      <c r="F1449" s="248" t="s">
        <v>450</v>
      </c>
      <c r="G1449" s="246"/>
      <c r="H1449" s="249">
        <v>32.649999999999999</v>
      </c>
      <c r="I1449" s="250"/>
      <c r="J1449" s="246"/>
      <c r="K1449" s="246"/>
      <c r="L1449" s="251"/>
      <c r="M1449" s="252"/>
      <c r="N1449" s="253"/>
      <c r="O1449" s="253"/>
      <c r="P1449" s="253"/>
      <c r="Q1449" s="253"/>
      <c r="R1449" s="253"/>
      <c r="S1449" s="253"/>
      <c r="T1449" s="254"/>
      <c r="U1449" s="14"/>
      <c r="V1449" s="14"/>
      <c r="W1449" s="14"/>
      <c r="X1449" s="14"/>
      <c r="Y1449" s="14"/>
      <c r="Z1449" s="14"/>
      <c r="AA1449" s="14"/>
      <c r="AB1449" s="14"/>
      <c r="AC1449" s="14"/>
      <c r="AD1449" s="14"/>
      <c r="AE1449" s="14"/>
      <c r="AT1449" s="255" t="s">
        <v>187</v>
      </c>
      <c r="AU1449" s="255" t="s">
        <v>82</v>
      </c>
      <c r="AV1449" s="14" t="s">
        <v>82</v>
      </c>
      <c r="AW1449" s="14" t="s">
        <v>33</v>
      </c>
      <c r="AX1449" s="14" t="s">
        <v>72</v>
      </c>
      <c r="AY1449" s="255" t="s">
        <v>176</v>
      </c>
    </row>
    <row r="1450" s="14" customFormat="1">
      <c r="A1450" s="14"/>
      <c r="B1450" s="245"/>
      <c r="C1450" s="246"/>
      <c r="D1450" s="236" t="s">
        <v>187</v>
      </c>
      <c r="E1450" s="247" t="s">
        <v>21</v>
      </c>
      <c r="F1450" s="248" t="s">
        <v>451</v>
      </c>
      <c r="G1450" s="246"/>
      <c r="H1450" s="249">
        <v>16.949999999999999</v>
      </c>
      <c r="I1450" s="250"/>
      <c r="J1450" s="246"/>
      <c r="K1450" s="246"/>
      <c r="L1450" s="251"/>
      <c r="M1450" s="252"/>
      <c r="N1450" s="253"/>
      <c r="O1450" s="253"/>
      <c r="P1450" s="253"/>
      <c r="Q1450" s="253"/>
      <c r="R1450" s="253"/>
      <c r="S1450" s="253"/>
      <c r="T1450" s="254"/>
      <c r="U1450" s="14"/>
      <c r="V1450" s="14"/>
      <c r="W1450" s="14"/>
      <c r="X1450" s="14"/>
      <c r="Y1450" s="14"/>
      <c r="Z1450" s="14"/>
      <c r="AA1450" s="14"/>
      <c r="AB1450" s="14"/>
      <c r="AC1450" s="14"/>
      <c r="AD1450" s="14"/>
      <c r="AE1450" s="14"/>
      <c r="AT1450" s="255" t="s">
        <v>187</v>
      </c>
      <c r="AU1450" s="255" t="s">
        <v>82</v>
      </c>
      <c r="AV1450" s="14" t="s">
        <v>82</v>
      </c>
      <c r="AW1450" s="14" t="s">
        <v>33</v>
      </c>
      <c r="AX1450" s="14" t="s">
        <v>72</v>
      </c>
      <c r="AY1450" s="255" t="s">
        <v>176</v>
      </c>
    </row>
    <row r="1451" s="14" customFormat="1">
      <c r="A1451" s="14"/>
      <c r="B1451" s="245"/>
      <c r="C1451" s="246"/>
      <c r="D1451" s="236" t="s">
        <v>187</v>
      </c>
      <c r="E1451" s="247" t="s">
        <v>21</v>
      </c>
      <c r="F1451" s="248" t="s">
        <v>452</v>
      </c>
      <c r="G1451" s="246"/>
      <c r="H1451" s="249">
        <v>20.850000000000001</v>
      </c>
      <c r="I1451" s="250"/>
      <c r="J1451" s="246"/>
      <c r="K1451" s="246"/>
      <c r="L1451" s="251"/>
      <c r="M1451" s="252"/>
      <c r="N1451" s="253"/>
      <c r="O1451" s="253"/>
      <c r="P1451" s="253"/>
      <c r="Q1451" s="253"/>
      <c r="R1451" s="253"/>
      <c r="S1451" s="253"/>
      <c r="T1451" s="254"/>
      <c r="U1451" s="14"/>
      <c r="V1451" s="14"/>
      <c r="W1451" s="14"/>
      <c r="X1451" s="14"/>
      <c r="Y1451" s="14"/>
      <c r="Z1451" s="14"/>
      <c r="AA1451" s="14"/>
      <c r="AB1451" s="14"/>
      <c r="AC1451" s="14"/>
      <c r="AD1451" s="14"/>
      <c r="AE1451" s="14"/>
      <c r="AT1451" s="255" t="s">
        <v>187</v>
      </c>
      <c r="AU1451" s="255" t="s">
        <v>82</v>
      </c>
      <c r="AV1451" s="14" t="s">
        <v>82</v>
      </c>
      <c r="AW1451" s="14" t="s">
        <v>33</v>
      </c>
      <c r="AX1451" s="14" t="s">
        <v>72</v>
      </c>
      <c r="AY1451" s="255" t="s">
        <v>176</v>
      </c>
    </row>
    <row r="1452" s="14" customFormat="1">
      <c r="A1452" s="14"/>
      <c r="B1452" s="245"/>
      <c r="C1452" s="246"/>
      <c r="D1452" s="236" t="s">
        <v>187</v>
      </c>
      <c r="E1452" s="247" t="s">
        <v>21</v>
      </c>
      <c r="F1452" s="248" t="s">
        <v>454</v>
      </c>
      <c r="G1452" s="246"/>
      <c r="H1452" s="249">
        <v>31.52</v>
      </c>
      <c r="I1452" s="250"/>
      <c r="J1452" s="246"/>
      <c r="K1452" s="246"/>
      <c r="L1452" s="251"/>
      <c r="M1452" s="252"/>
      <c r="N1452" s="253"/>
      <c r="O1452" s="253"/>
      <c r="P1452" s="253"/>
      <c r="Q1452" s="253"/>
      <c r="R1452" s="253"/>
      <c r="S1452" s="253"/>
      <c r="T1452" s="254"/>
      <c r="U1452" s="14"/>
      <c r="V1452" s="14"/>
      <c r="W1452" s="14"/>
      <c r="X1452" s="14"/>
      <c r="Y1452" s="14"/>
      <c r="Z1452" s="14"/>
      <c r="AA1452" s="14"/>
      <c r="AB1452" s="14"/>
      <c r="AC1452" s="14"/>
      <c r="AD1452" s="14"/>
      <c r="AE1452" s="14"/>
      <c r="AT1452" s="255" t="s">
        <v>187</v>
      </c>
      <c r="AU1452" s="255" t="s">
        <v>82</v>
      </c>
      <c r="AV1452" s="14" t="s">
        <v>82</v>
      </c>
      <c r="AW1452" s="14" t="s">
        <v>33</v>
      </c>
      <c r="AX1452" s="14" t="s">
        <v>72</v>
      </c>
      <c r="AY1452" s="255" t="s">
        <v>176</v>
      </c>
    </row>
    <row r="1453" s="14" customFormat="1">
      <c r="A1453" s="14"/>
      <c r="B1453" s="245"/>
      <c r="C1453" s="246"/>
      <c r="D1453" s="236" t="s">
        <v>187</v>
      </c>
      <c r="E1453" s="247" t="s">
        <v>21</v>
      </c>
      <c r="F1453" s="248" t="s">
        <v>455</v>
      </c>
      <c r="G1453" s="246"/>
      <c r="H1453" s="249">
        <v>20.18</v>
      </c>
      <c r="I1453" s="250"/>
      <c r="J1453" s="246"/>
      <c r="K1453" s="246"/>
      <c r="L1453" s="251"/>
      <c r="M1453" s="252"/>
      <c r="N1453" s="253"/>
      <c r="O1453" s="253"/>
      <c r="P1453" s="253"/>
      <c r="Q1453" s="253"/>
      <c r="R1453" s="253"/>
      <c r="S1453" s="253"/>
      <c r="T1453" s="254"/>
      <c r="U1453" s="14"/>
      <c r="V1453" s="14"/>
      <c r="W1453" s="14"/>
      <c r="X1453" s="14"/>
      <c r="Y1453" s="14"/>
      <c r="Z1453" s="14"/>
      <c r="AA1453" s="14"/>
      <c r="AB1453" s="14"/>
      <c r="AC1453" s="14"/>
      <c r="AD1453" s="14"/>
      <c r="AE1453" s="14"/>
      <c r="AT1453" s="255" t="s">
        <v>187</v>
      </c>
      <c r="AU1453" s="255" t="s">
        <v>82</v>
      </c>
      <c r="AV1453" s="14" t="s">
        <v>82</v>
      </c>
      <c r="AW1453" s="14" t="s">
        <v>33</v>
      </c>
      <c r="AX1453" s="14" t="s">
        <v>72</v>
      </c>
      <c r="AY1453" s="255" t="s">
        <v>176</v>
      </c>
    </row>
    <row r="1454" s="14" customFormat="1">
      <c r="A1454" s="14"/>
      <c r="B1454" s="245"/>
      <c r="C1454" s="246"/>
      <c r="D1454" s="236" t="s">
        <v>187</v>
      </c>
      <c r="E1454" s="247" t="s">
        <v>21</v>
      </c>
      <c r="F1454" s="248" t="s">
        <v>456</v>
      </c>
      <c r="G1454" s="246"/>
      <c r="H1454" s="249">
        <v>10.35</v>
      </c>
      <c r="I1454" s="250"/>
      <c r="J1454" s="246"/>
      <c r="K1454" s="246"/>
      <c r="L1454" s="251"/>
      <c r="M1454" s="252"/>
      <c r="N1454" s="253"/>
      <c r="O1454" s="253"/>
      <c r="P1454" s="253"/>
      <c r="Q1454" s="253"/>
      <c r="R1454" s="253"/>
      <c r="S1454" s="253"/>
      <c r="T1454" s="254"/>
      <c r="U1454" s="14"/>
      <c r="V1454" s="14"/>
      <c r="W1454" s="14"/>
      <c r="X1454" s="14"/>
      <c r="Y1454" s="14"/>
      <c r="Z1454" s="14"/>
      <c r="AA1454" s="14"/>
      <c r="AB1454" s="14"/>
      <c r="AC1454" s="14"/>
      <c r="AD1454" s="14"/>
      <c r="AE1454" s="14"/>
      <c r="AT1454" s="255" t="s">
        <v>187</v>
      </c>
      <c r="AU1454" s="255" t="s">
        <v>82</v>
      </c>
      <c r="AV1454" s="14" t="s">
        <v>82</v>
      </c>
      <c r="AW1454" s="14" t="s">
        <v>33</v>
      </c>
      <c r="AX1454" s="14" t="s">
        <v>72</v>
      </c>
      <c r="AY1454" s="255" t="s">
        <v>176</v>
      </c>
    </row>
    <row r="1455" s="14" customFormat="1">
      <c r="A1455" s="14"/>
      <c r="B1455" s="245"/>
      <c r="C1455" s="246"/>
      <c r="D1455" s="236" t="s">
        <v>187</v>
      </c>
      <c r="E1455" s="247" t="s">
        <v>21</v>
      </c>
      <c r="F1455" s="248" t="s">
        <v>438</v>
      </c>
      <c r="G1455" s="246"/>
      <c r="H1455" s="249">
        <v>75.200000000000003</v>
      </c>
      <c r="I1455" s="250"/>
      <c r="J1455" s="246"/>
      <c r="K1455" s="246"/>
      <c r="L1455" s="251"/>
      <c r="M1455" s="252"/>
      <c r="N1455" s="253"/>
      <c r="O1455" s="253"/>
      <c r="P1455" s="253"/>
      <c r="Q1455" s="253"/>
      <c r="R1455" s="253"/>
      <c r="S1455" s="253"/>
      <c r="T1455" s="254"/>
      <c r="U1455" s="14"/>
      <c r="V1455" s="14"/>
      <c r="W1455" s="14"/>
      <c r="X1455" s="14"/>
      <c r="Y1455" s="14"/>
      <c r="Z1455" s="14"/>
      <c r="AA1455" s="14"/>
      <c r="AB1455" s="14"/>
      <c r="AC1455" s="14"/>
      <c r="AD1455" s="14"/>
      <c r="AE1455" s="14"/>
      <c r="AT1455" s="255" t="s">
        <v>187</v>
      </c>
      <c r="AU1455" s="255" t="s">
        <v>82</v>
      </c>
      <c r="AV1455" s="14" t="s">
        <v>82</v>
      </c>
      <c r="AW1455" s="14" t="s">
        <v>33</v>
      </c>
      <c r="AX1455" s="14" t="s">
        <v>72</v>
      </c>
      <c r="AY1455" s="255" t="s">
        <v>176</v>
      </c>
    </row>
    <row r="1456" s="15" customFormat="1">
      <c r="A1456" s="15"/>
      <c r="B1456" s="256"/>
      <c r="C1456" s="257"/>
      <c r="D1456" s="236" t="s">
        <v>187</v>
      </c>
      <c r="E1456" s="258" t="s">
        <v>21</v>
      </c>
      <c r="F1456" s="259" t="s">
        <v>192</v>
      </c>
      <c r="G1456" s="257"/>
      <c r="H1456" s="260">
        <v>315.79000000000002</v>
      </c>
      <c r="I1456" s="261"/>
      <c r="J1456" s="257"/>
      <c r="K1456" s="257"/>
      <c r="L1456" s="262"/>
      <c r="M1456" s="263"/>
      <c r="N1456" s="264"/>
      <c r="O1456" s="264"/>
      <c r="P1456" s="264"/>
      <c r="Q1456" s="264"/>
      <c r="R1456" s="264"/>
      <c r="S1456" s="264"/>
      <c r="T1456" s="265"/>
      <c r="U1456" s="15"/>
      <c r="V1456" s="15"/>
      <c r="W1456" s="15"/>
      <c r="X1456" s="15"/>
      <c r="Y1456" s="15"/>
      <c r="Z1456" s="15"/>
      <c r="AA1456" s="15"/>
      <c r="AB1456" s="15"/>
      <c r="AC1456" s="15"/>
      <c r="AD1456" s="15"/>
      <c r="AE1456" s="15"/>
      <c r="AT1456" s="266" t="s">
        <v>187</v>
      </c>
      <c r="AU1456" s="266" t="s">
        <v>82</v>
      </c>
      <c r="AV1456" s="15" t="s">
        <v>183</v>
      </c>
      <c r="AW1456" s="15" t="s">
        <v>33</v>
      </c>
      <c r="AX1456" s="15" t="s">
        <v>80</v>
      </c>
      <c r="AY1456" s="266" t="s">
        <v>176</v>
      </c>
    </row>
    <row r="1457" s="2" customFormat="1" ht="55.5" customHeight="1">
      <c r="A1457" s="41"/>
      <c r="B1457" s="42"/>
      <c r="C1457" s="216" t="s">
        <v>2539</v>
      </c>
      <c r="D1457" s="278" t="s">
        <v>178</v>
      </c>
      <c r="E1457" s="217" t="s">
        <v>2540</v>
      </c>
      <c r="F1457" s="218" t="s">
        <v>2541</v>
      </c>
      <c r="G1457" s="219" t="s">
        <v>533</v>
      </c>
      <c r="H1457" s="220">
        <v>17.206</v>
      </c>
      <c r="I1457" s="221"/>
      <c r="J1457" s="222">
        <f>ROUND(I1457*H1457,2)</f>
        <v>0</v>
      </c>
      <c r="K1457" s="218" t="s">
        <v>182</v>
      </c>
      <c r="L1457" s="47"/>
      <c r="M1457" s="223" t="s">
        <v>21</v>
      </c>
      <c r="N1457" s="224" t="s">
        <v>43</v>
      </c>
      <c r="O1457" s="87"/>
      <c r="P1457" s="225">
        <f>O1457*H1457</f>
        <v>0</v>
      </c>
      <c r="Q1457" s="225">
        <v>0</v>
      </c>
      <c r="R1457" s="225">
        <f>Q1457*H1457</f>
        <v>0</v>
      </c>
      <c r="S1457" s="225">
        <v>0</v>
      </c>
      <c r="T1457" s="226">
        <f>S1457*H1457</f>
        <v>0</v>
      </c>
      <c r="U1457" s="41"/>
      <c r="V1457" s="41"/>
      <c r="W1457" s="41"/>
      <c r="X1457" s="41"/>
      <c r="Y1457" s="41"/>
      <c r="Z1457" s="41"/>
      <c r="AA1457" s="41"/>
      <c r="AB1457" s="41"/>
      <c r="AC1457" s="41"/>
      <c r="AD1457" s="41"/>
      <c r="AE1457" s="41"/>
      <c r="AR1457" s="227" t="s">
        <v>308</v>
      </c>
      <c r="AT1457" s="227" t="s">
        <v>178</v>
      </c>
      <c r="AU1457" s="227" t="s">
        <v>82</v>
      </c>
      <c r="AY1457" s="20" t="s">
        <v>176</v>
      </c>
      <c r="BE1457" s="228">
        <f>IF(N1457="základní",J1457,0)</f>
        <v>0</v>
      </c>
      <c r="BF1457" s="228">
        <f>IF(N1457="snížená",J1457,0)</f>
        <v>0</v>
      </c>
      <c r="BG1457" s="228">
        <f>IF(N1457="zákl. přenesená",J1457,0)</f>
        <v>0</v>
      </c>
      <c r="BH1457" s="228">
        <f>IF(N1457="sníž. přenesená",J1457,0)</f>
        <v>0</v>
      </c>
      <c r="BI1457" s="228">
        <f>IF(N1457="nulová",J1457,0)</f>
        <v>0</v>
      </c>
      <c r="BJ1457" s="20" t="s">
        <v>80</v>
      </c>
      <c r="BK1457" s="228">
        <f>ROUND(I1457*H1457,2)</f>
        <v>0</v>
      </c>
      <c r="BL1457" s="20" t="s">
        <v>308</v>
      </c>
      <c r="BM1457" s="227" t="s">
        <v>2542</v>
      </c>
    </row>
    <row r="1458" s="2" customFormat="1">
      <c r="A1458" s="41"/>
      <c r="B1458" s="42"/>
      <c r="C1458" s="43"/>
      <c r="D1458" s="229" t="s">
        <v>185</v>
      </c>
      <c r="E1458" s="43"/>
      <c r="F1458" s="230" t="s">
        <v>2543</v>
      </c>
      <c r="G1458" s="43"/>
      <c r="H1458" s="43"/>
      <c r="I1458" s="231"/>
      <c r="J1458" s="43"/>
      <c r="K1458" s="43"/>
      <c r="L1458" s="47"/>
      <c r="M1458" s="232"/>
      <c r="N1458" s="233"/>
      <c r="O1458" s="87"/>
      <c r="P1458" s="87"/>
      <c r="Q1458" s="87"/>
      <c r="R1458" s="87"/>
      <c r="S1458" s="87"/>
      <c r="T1458" s="88"/>
      <c r="U1458" s="41"/>
      <c r="V1458" s="41"/>
      <c r="W1458" s="41"/>
      <c r="X1458" s="41"/>
      <c r="Y1458" s="41"/>
      <c r="Z1458" s="41"/>
      <c r="AA1458" s="41"/>
      <c r="AB1458" s="41"/>
      <c r="AC1458" s="41"/>
      <c r="AD1458" s="41"/>
      <c r="AE1458" s="41"/>
      <c r="AT1458" s="20" t="s">
        <v>185</v>
      </c>
      <c r="AU1458" s="20" t="s">
        <v>82</v>
      </c>
    </row>
    <row r="1459" s="12" customFormat="1" ht="22.8" customHeight="1">
      <c r="A1459" s="12"/>
      <c r="B1459" s="200"/>
      <c r="C1459" s="201"/>
      <c r="D1459" s="202" t="s">
        <v>71</v>
      </c>
      <c r="E1459" s="214" t="s">
        <v>787</v>
      </c>
      <c r="F1459" s="214" t="s">
        <v>788</v>
      </c>
      <c r="G1459" s="201"/>
      <c r="H1459" s="201"/>
      <c r="I1459" s="204"/>
      <c r="J1459" s="215">
        <f>BK1459</f>
        <v>0</v>
      </c>
      <c r="K1459" s="201"/>
      <c r="L1459" s="206"/>
      <c r="M1459" s="207"/>
      <c r="N1459" s="208"/>
      <c r="O1459" s="208"/>
      <c r="P1459" s="209">
        <f>SUM(P1460:P1494)</f>
        <v>0</v>
      </c>
      <c r="Q1459" s="208"/>
      <c r="R1459" s="209">
        <f>SUM(R1460:R1494)</f>
        <v>2.17930388</v>
      </c>
      <c r="S1459" s="208"/>
      <c r="T1459" s="210">
        <f>SUM(T1460:T1494)</f>
        <v>0</v>
      </c>
      <c r="U1459" s="12"/>
      <c r="V1459" s="12"/>
      <c r="W1459" s="12"/>
      <c r="X1459" s="12"/>
      <c r="Y1459" s="12"/>
      <c r="Z1459" s="12"/>
      <c r="AA1459" s="12"/>
      <c r="AB1459" s="12"/>
      <c r="AC1459" s="12"/>
      <c r="AD1459" s="12"/>
      <c r="AE1459" s="12"/>
      <c r="AR1459" s="211" t="s">
        <v>82</v>
      </c>
      <c r="AT1459" s="212" t="s">
        <v>71</v>
      </c>
      <c r="AU1459" s="212" t="s">
        <v>80</v>
      </c>
      <c r="AY1459" s="211" t="s">
        <v>176</v>
      </c>
      <c r="BK1459" s="213">
        <f>SUM(BK1460:BK1494)</f>
        <v>0</v>
      </c>
    </row>
    <row r="1460" s="2" customFormat="1" ht="16.5" customHeight="1">
      <c r="A1460" s="41"/>
      <c r="B1460" s="42"/>
      <c r="C1460" s="216" t="s">
        <v>2544</v>
      </c>
      <c r="D1460" s="278" t="s">
        <v>178</v>
      </c>
      <c r="E1460" s="217" t="s">
        <v>2545</v>
      </c>
      <c r="F1460" s="218" t="s">
        <v>2546</v>
      </c>
      <c r="G1460" s="219" t="s">
        <v>181</v>
      </c>
      <c r="H1460" s="220">
        <v>113.812</v>
      </c>
      <c r="I1460" s="221"/>
      <c r="J1460" s="222">
        <f>ROUND(I1460*H1460,2)</f>
        <v>0</v>
      </c>
      <c r="K1460" s="218" t="s">
        <v>280</v>
      </c>
      <c r="L1460" s="47"/>
      <c r="M1460" s="223" t="s">
        <v>21</v>
      </c>
      <c r="N1460" s="224" t="s">
        <v>43</v>
      </c>
      <c r="O1460" s="87"/>
      <c r="P1460" s="225">
        <f>O1460*H1460</f>
        <v>0</v>
      </c>
      <c r="Q1460" s="225">
        <v>0.0097400000000000004</v>
      </c>
      <c r="R1460" s="225">
        <f>Q1460*H1460</f>
        <v>1.1085288799999999</v>
      </c>
      <c r="S1460" s="225">
        <v>0</v>
      </c>
      <c r="T1460" s="226">
        <f>S1460*H1460</f>
        <v>0</v>
      </c>
      <c r="U1460" s="41"/>
      <c r="V1460" s="41"/>
      <c r="W1460" s="41"/>
      <c r="X1460" s="41"/>
      <c r="Y1460" s="41"/>
      <c r="Z1460" s="41"/>
      <c r="AA1460" s="41"/>
      <c r="AB1460" s="41"/>
      <c r="AC1460" s="41"/>
      <c r="AD1460" s="41"/>
      <c r="AE1460" s="41"/>
      <c r="AR1460" s="227" t="s">
        <v>308</v>
      </c>
      <c r="AT1460" s="227" t="s">
        <v>178</v>
      </c>
      <c r="AU1460" s="227" t="s">
        <v>82</v>
      </c>
      <c r="AY1460" s="20" t="s">
        <v>176</v>
      </c>
      <c r="BE1460" s="228">
        <f>IF(N1460="základní",J1460,0)</f>
        <v>0</v>
      </c>
      <c r="BF1460" s="228">
        <f>IF(N1460="snížená",J1460,0)</f>
        <v>0</v>
      </c>
      <c r="BG1460" s="228">
        <f>IF(N1460="zákl. přenesená",J1460,0)</f>
        <v>0</v>
      </c>
      <c r="BH1460" s="228">
        <f>IF(N1460="sníž. přenesená",J1460,0)</f>
        <v>0</v>
      </c>
      <c r="BI1460" s="228">
        <f>IF(N1460="nulová",J1460,0)</f>
        <v>0</v>
      </c>
      <c r="BJ1460" s="20" t="s">
        <v>80</v>
      </c>
      <c r="BK1460" s="228">
        <f>ROUND(I1460*H1460,2)</f>
        <v>0</v>
      </c>
      <c r="BL1460" s="20" t="s">
        <v>308</v>
      </c>
      <c r="BM1460" s="227" t="s">
        <v>2547</v>
      </c>
    </row>
    <row r="1461" s="14" customFormat="1">
      <c r="A1461" s="14"/>
      <c r="B1461" s="245"/>
      <c r="C1461" s="246"/>
      <c r="D1461" s="236" t="s">
        <v>187</v>
      </c>
      <c r="E1461" s="247" t="s">
        <v>21</v>
      </c>
      <c r="F1461" s="248" t="s">
        <v>124</v>
      </c>
      <c r="G1461" s="246"/>
      <c r="H1461" s="249">
        <v>26.699999999999999</v>
      </c>
      <c r="I1461" s="250"/>
      <c r="J1461" s="246"/>
      <c r="K1461" s="246"/>
      <c r="L1461" s="251"/>
      <c r="M1461" s="252"/>
      <c r="N1461" s="253"/>
      <c r="O1461" s="253"/>
      <c r="P1461" s="253"/>
      <c r="Q1461" s="253"/>
      <c r="R1461" s="253"/>
      <c r="S1461" s="253"/>
      <c r="T1461" s="254"/>
      <c r="U1461" s="14"/>
      <c r="V1461" s="14"/>
      <c r="W1461" s="14"/>
      <c r="X1461" s="14"/>
      <c r="Y1461" s="14"/>
      <c r="Z1461" s="14"/>
      <c r="AA1461" s="14"/>
      <c r="AB1461" s="14"/>
      <c r="AC1461" s="14"/>
      <c r="AD1461" s="14"/>
      <c r="AE1461" s="14"/>
      <c r="AT1461" s="255" t="s">
        <v>187</v>
      </c>
      <c r="AU1461" s="255" t="s">
        <v>82</v>
      </c>
      <c r="AV1461" s="14" t="s">
        <v>82</v>
      </c>
      <c r="AW1461" s="14" t="s">
        <v>33</v>
      </c>
      <c r="AX1461" s="14" t="s">
        <v>72</v>
      </c>
      <c r="AY1461" s="255" t="s">
        <v>176</v>
      </c>
    </row>
    <row r="1462" s="16" customFormat="1">
      <c r="A1462" s="16"/>
      <c r="B1462" s="267"/>
      <c r="C1462" s="268"/>
      <c r="D1462" s="236" t="s">
        <v>187</v>
      </c>
      <c r="E1462" s="269" t="s">
        <v>21</v>
      </c>
      <c r="F1462" s="270" t="s">
        <v>319</v>
      </c>
      <c r="G1462" s="268"/>
      <c r="H1462" s="271">
        <v>26.699999999999999</v>
      </c>
      <c r="I1462" s="272"/>
      <c r="J1462" s="268"/>
      <c r="K1462" s="268"/>
      <c r="L1462" s="273"/>
      <c r="M1462" s="274"/>
      <c r="N1462" s="275"/>
      <c r="O1462" s="275"/>
      <c r="P1462" s="275"/>
      <c r="Q1462" s="275"/>
      <c r="R1462" s="275"/>
      <c r="S1462" s="275"/>
      <c r="T1462" s="276"/>
      <c r="U1462" s="16"/>
      <c r="V1462" s="16"/>
      <c r="W1462" s="16"/>
      <c r="X1462" s="16"/>
      <c r="Y1462" s="16"/>
      <c r="Z1462" s="16"/>
      <c r="AA1462" s="16"/>
      <c r="AB1462" s="16"/>
      <c r="AC1462" s="16"/>
      <c r="AD1462" s="16"/>
      <c r="AE1462" s="16"/>
      <c r="AT1462" s="277" t="s">
        <v>187</v>
      </c>
      <c r="AU1462" s="277" t="s">
        <v>82</v>
      </c>
      <c r="AV1462" s="16" t="s">
        <v>198</v>
      </c>
      <c r="AW1462" s="16" t="s">
        <v>33</v>
      </c>
      <c r="AX1462" s="16" t="s">
        <v>72</v>
      </c>
      <c r="AY1462" s="277" t="s">
        <v>176</v>
      </c>
    </row>
    <row r="1463" s="14" customFormat="1">
      <c r="A1463" s="14"/>
      <c r="B1463" s="245"/>
      <c r="C1463" s="246"/>
      <c r="D1463" s="236" t="s">
        <v>187</v>
      </c>
      <c r="E1463" s="247" t="s">
        <v>21</v>
      </c>
      <c r="F1463" s="248" t="s">
        <v>799</v>
      </c>
      <c r="G1463" s="246"/>
      <c r="H1463" s="249">
        <v>9.0999999999999996</v>
      </c>
      <c r="I1463" s="250"/>
      <c r="J1463" s="246"/>
      <c r="K1463" s="246"/>
      <c r="L1463" s="251"/>
      <c r="M1463" s="252"/>
      <c r="N1463" s="253"/>
      <c r="O1463" s="253"/>
      <c r="P1463" s="253"/>
      <c r="Q1463" s="253"/>
      <c r="R1463" s="253"/>
      <c r="S1463" s="253"/>
      <c r="T1463" s="254"/>
      <c r="U1463" s="14"/>
      <c r="V1463" s="14"/>
      <c r="W1463" s="14"/>
      <c r="X1463" s="14"/>
      <c r="Y1463" s="14"/>
      <c r="Z1463" s="14"/>
      <c r="AA1463" s="14"/>
      <c r="AB1463" s="14"/>
      <c r="AC1463" s="14"/>
      <c r="AD1463" s="14"/>
      <c r="AE1463" s="14"/>
      <c r="AT1463" s="255" t="s">
        <v>187</v>
      </c>
      <c r="AU1463" s="255" t="s">
        <v>82</v>
      </c>
      <c r="AV1463" s="14" t="s">
        <v>82</v>
      </c>
      <c r="AW1463" s="14" t="s">
        <v>33</v>
      </c>
      <c r="AX1463" s="14" t="s">
        <v>72</v>
      </c>
      <c r="AY1463" s="255" t="s">
        <v>176</v>
      </c>
    </row>
    <row r="1464" s="14" customFormat="1">
      <c r="A1464" s="14"/>
      <c r="B1464" s="245"/>
      <c r="C1464" s="246"/>
      <c r="D1464" s="236" t="s">
        <v>187</v>
      </c>
      <c r="E1464" s="247" t="s">
        <v>21</v>
      </c>
      <c r="F1464" s="248" t="s">
        <v>672</v>
      </c>
      <c r="G1464" s="246"/>
      <c r="H1464" s="249">
        <v>4.1680000000000001</v>
      </c>
      <c r="I1464" s="250"/>
      <c r="J1464" s="246"/>
      <c r="K1464" s="246"/>
      <c r="L1464" s="251"/>
      <c r="M1464" s="252"/>
      <c r="N1464" s="253"/>
      <c r="O1464" s="253"/>
      <c r="P1464" s="253"/>
      <c r="Q1464" s="253"/>
      <c r="R1464" s="253"/>
      <c r="S1464" s="253"/>
      <c r="T1464" s="254"/>
      <c r="U1464" s="14"/>
      <c r="V1464" s="14"/>
      <c r="W1464" s="14"/>
      <c r="X1464" s="14"/>
      <c r="Y1464" s="14"/>
      <c r="Z1464" s="14"/>
      <c r="AA1464" s="14"/>
      <c r="AB1464" s="14"/>
      <c r="AC1464" s="14"/>
      <c r="AD1464" s="14"/>
      <c r="AE1464" s="14"/>
      <c r="AT1464" s="255" t="s">
        <v>187</v>
      </c>
      <c r="AU1464" s="255" t="s">
        <v>82</v>
      </c>
      <c r="AV1464" s="14" t="s">
        <v>82</v>
      </c>
      <c r="AW1464" s="14" t="s">
        <v>33</v>
      </c>
      <c r="AX1464" s="14" t="s">
        <v>72</v>
      </c>
      <c r="AY1464" s="255" t="s">
        <v>176</v>
      </c>
    </row>
    <row r="1465" s="14" customFormat="1">
      <c r="A1465" s="14"/>
      <c r="B1465" s="245"/>
      <c r="C1465" s="246"/>
      <c r="D1465" s="236" t="s">
        <v>187</v>
      </c>
      <c r="E1465" s="247" t="s">
        <v>21</v>
      </c>
      <c r="F1465" s="248" t="s">
        <v>673</v>
      </c>
      <c r="G1465" s="246"/>
      <c r="H1465" s="249">
        <v>5.5199999999999996</v>
      </c>
      <c r="I1465" s="250"/>
      <c r="J1465" s="246"/>
      <c r="K1465" s="246"/>
      <c r="L1465" s="251"/>
      <c r="M1465" s="252"/>
      <c r="N1465" s="253"/>
      <c r="O1465" s="253"/>
      <c r="P1465" s="253"/>
      <c r="Q1465" s="253"/>
      <c r="R1465" s="253"/>
      <c r="S1465" s="253"/>
      <c r="T1465" s="254"/>
      <c r="U1465" s="14"/>
      <c r="V1465" s="14"/>
      <c r="W1465" s="14"/>
      <c r="X1465" s="14"/>
      <c r="Y1465" s="14"/>
      <c r="Z1465" s="14"/>
      <c r="AA1465" s="14"/>
      <c r="AB1465" s="14"/>
      <c r="AC1465" s="14"/>
      <c r="AD1465" s="14"/>
      <c r="AE1465" s="14"/>
      <c r="AT1465" s="255" t="s">
        <v>187</v>
      </c>
      <c r="AU1465" s="255" t="s">
        <v>82</v>
      </c>
      <c r="AV1465" s="14" t="s">
        <v>82</v>
      </c>
      <c r="AW1465" s="14" t="s">
        <v>33</v>
      </c>
      <c r="AX1465" s="14" t="s">
        <v>72</v>
      </c>
      <c r="AY1465" s="255" t="s">
        <v>176</v>
      </c>
    </row>
    <row r="1466" s="14" customFormat="1">
      <c r="A1466" s="14"/>
      <c r="B1466" s="245"/>
      <c r="C1466" s="246"/>
      <c r="D1466" s="236" t="s">
        <v>187</v>
      </c>
      <c r="E1466" s="247" t="s">
        <v>21</v>
      </c>
      <c r="F1466" s="248" t="s">
        <v>674</v>
      </c>
      <c r="G1466" s="246"/>
      <c r="H1466" s="249">
        <v>5.9199999999999999</v>
      </c>
      <c r="I1466" s="250"/>
      <c r="J1466" s="246"/>
      <c r="K1466" s="246"/>
      <c r="L1466" s="251"/>
      <c r="M1466" s="252"/>
      <c r="N1466" s="253"/>
      <c r="O1466" s="253"/>
      <c r="P1466" s="253"/>
      <c r="Q1466" s="253"/>
      <c r="R1466" s="253"/>
      <c r="S1466" s="253"/>
      <c r="T1466" s="254"/>
      <c r="U1466" s="14"/>
      <c r="V1466" s="14"/>
      <c r="W1466" s="14"/>
      <c r="X1466" s="14"/>
      <c r="Y1466" s="14"/>
      <c r="Z1466" s="14"/>
      <c r="AA1466" s="14"/>
      <c r="AB1466" s="14"/>
      <c r="AC1466" s="14"/>
      <c r="AD1466" s="14"/>
      <c r="AE1466" s="14"/>
      <c r="AT1466" s="255" t="s">
        <v>187</v>
      </c>
      <c r="AU1466" s="255" t="s">
        <v>82</v>
      </c>
      <c r="AV1466" s="14" t="s">
        <v>82</v>
      </c>
      <c r="AW1466" s="14" t="s">
        <v>33</v>
      </c>
      <c r="AX1466" s="14" t="s">
        <v>72</v>
      </c>
      <c r="AY1466" s="255" t="s">
        <v>176</v>
      </c>
    </row>
    <row r="1467" s="14" customFormat="1">
      <c r="A1467" s="14"/>
      <c r="B1467" s="245"/>
      <c r="C1467" s="246"/>
      <c r="D1467" s="236" t="s">
        <v>187</v>
      </c>
      <c r="E1467" s="247" t="s">
        <v>21</v>
      </c>
      <c r="F1467" s="248" t="s">
        <v>675</v>
      </c>
      <c r="G1467" s="246"/>
      <c r="H1467" s="249">
        <v>5.5339999999999998</v>
      </c>
      <c r="I1467" s="250"/>
      <c r="J1467" s="246"/>
      <c r="K1467" s="246"/>
      <c r="L1467" s="251"/>
      <c r="M1467" s="252"/>
      <c r="N1467" s="253"/>
      <c r="O1467" s="253"/>
      <c r="P1467" s="253"/>
      <c r="Q1467" s="253"/>
      <c r="R1467" s="253"/>
      <c r="S1467" s="253"/>
      <c r="T1467" s="254"/>
      <c r="U1467" s="14"/>
      <c r="V1467" s="14"/>
      <c r="W1467" s="14"/>
      <c r="X1467" s="14"/>
      <c r="Y1467" s="14"/>
      <c r="Z1467" s="14"/>
      <c r="AA1467" s="14"/>
      <c r="AB1467" s="14"/>
      <c r="AC1467" s="14"/>
      <c r="AD1467" s="14"/>
      <c r="AE1467" s="14"/>
      <c r="AT1467" s="255" t="s">
        <v>187</v>
      </c>
      <c r="AU1467" s="255" t="s">
        <v>82</v>
      </c>
      <c r="AV1467" s="14" t="s">
        <v>82</v>
      </c>
      <c r="AW1467" s="14" t="s">
        <v>33</v>
      </c>
      <c r="AX1467" s="14" t="s">
        <v>72</v>
      </c>
      <c r="AY1467" s="255" t="s">
        <v>176</v>
      </c>
    </row>
    <row r="1468" s="14" customFormat="1">
      <c r="A1468" s="14"/>
      <c r="B1468" s="245"/>
      <c r="C1468" s="246"/>
      <c r="D1468" s="236" t="s">
        <v>187</v>
      </c>
      <c r="E1468" s="247" t="s">
        <v>21</v>
      </c>
      <c r="F1468" s="248" t="s">
        <v>676</v>
      </c>
      <c r="G1468" s="246"/>
      <c r="H1468" s="249">
        <v>6.5599999999999996</v>
      </c>
      <c r="I1468" s="250"/>
      <c r="J1468" s="246"/>
      <c r="K1468" s="246"/>
      <c r="L1468" s="251"/>
      <c r="M1468" s="252"/>
      <c r="N1468" s="253"/>
      <c r="O1468" s="253"/>
      <c r="P1468" s="253"/>
      <c r="Q1468" s="253"/>
      <c r="R1468" s="253"/>
      <c r="S1468" s="253"/>
      <c r="T1468" s="254"/>
      <c r="U1468" s="14"/>
      <c r="V1468" s="14"/>
      <c r="W1468" s="14"/>
      <c r="X1468" s="14"/>
      <c r="Y1468" s="14"/>
      <c r="Z1468" s="14"/>
      <c r="AA1468" s="14"/>
      <c r="AB1468" s="14"/>
      <c r="AC1468" s="14"/>
      <c r="AD1468" s="14"/>
      <c r="AE1468" s="14"/>
      <c r="AT1468" s="255" t="s">
        <v>187</v>
      </c>
      <c r="AU1468" s="255" t="s">
        <v>82</v>
      </c>
      <c r="AV1468" s="14" t="s">
        <v>82</v>
      </c>
      <c r="AW1468" s="14" t="s">
        <v>33</v>
      </c>
      <c r="AX1468" s="14" t="s">
        <v>72</v>
      </c>
      <c r="AY1468" s="255" t="s">
        <v>176</v>
      </c>
    </row>
    <row r="1469" s="14" customFormat="1">
      <c r="A1469" s="14"/>
      <c r="B1469" s="245"/>
      <c r="C1469" s="246"/>
      <c r="D1469" s="236" t="s">
        <v>187</v>
      </c>
      <c r="E1469" s="247" t="s">
        <v>21</v>
      </c>
      <c r="F1469" s="248" t="s">
        <v>694</v>
      </c>
      <c r="G1469" s="246"/>
      <c r="H1469" s="249">
        <v>21.800000000000001</v>
      </c>
      <c r="I1469" s="250"/>
      <c r="J1469" s="246"/>
      <c r="K1469" s="246"/>
      <c r="L1469" s="251"/>
      <c r="M1469" s="252"/>
      <c r="N1469" s="253"/>
      <c r="O1469" s="253"/>
      <c r="P1469" s="253"/>
      <c r="Q1469" s="253"/>
      <c r="R1469" s="253"/>
      <c r="S1469" s="253"/>
      <c r="T1469" s="254"/>
      <c r="U1469" s="14"/>
      <c r="V1469" s="14"/>
      <c r="W1469" s="14"/>
      <c r="X1469" s="14"/>
      <c r="Y1469" s="14"/>
      <c r="Z1469" s="14"/>
      <c r="AA1469" s="14"/>
      <c r="AB1469" s="14"/>
      <c r="AC1469" s="14"/>
      <c r="AD1469" s="14"/>
      <c r="AE1469" s="14"/>
      <c r="AT1469" s="255" t="s">
        <v>187</v>
      </c>
      <c r="AU1469" s="255" t="s">
        <v>82</v>
      </c>
      <c r="AV1469" s="14" t="s">
        <v>82</v>
      </c>
      <c r="AW1469" s="14" t="s">
        <v>33</v>
      </c>
      <c r="AX1469" s="14" t="s">
        <v>72</v>
      </c>
      <c r="AY1469" s="255" t="s">
        <v>176</v>
      </c>
    </row>
    <row r="1470" s="14" customFormat="1">
      <c r="A1470" s="14"/>
      <c r="B1470" s="245"/>
      <c r="C1470" s="246"/>
      <c r="D1470" s="236" t="s">
        <v>187</v>
      </c>
      <c r="E1470" s="247" t="s">
        <v>21</v>
      </c>
      <c r="F1470" s="248" t="s">
        <v>443</v>
      </c>
      <c r="G1470" s="246"/>
      <c r="H1470" s="249">
        <v>28.510000000000002</v>
      </c>
      <c r="I1470" s="250"/>
      <c r="J1470" s="246"/>
      <c r="K1470" s="246"/>
      <c r="L1470" s="251"/>
      <c r="M1470" s="252"/>
      <c r="N1470" s="253"/>
      <c r="O1470" s="253"/>
      <c r="P1470" s="253"/>
      <c r="Q1470" s="253"/>
      <c r="R1470" s="253"/>
      <c r="S1470" s="253"/>
      <c r="T1470" s="254"/>
      <c r="U1470" s="14"/>
      <c r="V1470" s="14"/>
      <c r="W1470" s="14"/>
      <c r="X1470" s="14"/>
      <c r="Y1470" s="14"/>
      <c r="Z1470" s="14"/>
      <c r="AA1470" s="14"/>
      <c r="AB1470" s="14"/>
      <c r="AC1470" s="14"/>
      <c r="AD1470" s="14"/>
      <c r="AE1470" s="14"/>
      <c r="AT1470" s="255" t="s">
        <v>187</v>
      </c>
      <c r="AU1470" s="255" t="s">
        <v>82</v>
      </c>
      <c r="AV1470" s="14" t="s">
        <v>82</v>
      </c>
      <c r="AW1470" s="14" t="s">
        <v>33</v>
      </c>
      <c r="AX1470" s="14" t="s">
        <v>72</v>
      </c>
      <c r="AY1470" s="255" t="s">
        <v>176</v>
      </c>
    </row>
    <row r="1471" s="15" customFormat="1">
      <c r="A1471" s="15"/>
      <c r="B1471" s="256"/>
      <c r="C1471" s="257"/>
      <c r="D1471" s="236" t="s">
        <v>187</v>
      </c>
      <c r="E1471" s="258" t="s">
        <v>21</v>
      </c>
      <c r="F1471" s="259" t="s">
        <v>192</v>
      </c>
      <c r="G1471" s="257"/>
      <c r="H1471" s="260">
        <v>113.812</v>
      </c>
      <c r="I1471" s="261"/>
      <c r="J1471" s="257"/>
      <c r="K1471" s="257"/>
      <c r="L1471" s="262"/>
      <c r="M1471" s="263"/>
      <c r="N1471" s="264"/>
      <c r="O1471" s="264"/>
      <c r="P1471" s="264"/>
      <c r="Q1471" s="264"/>
      <c r="R1471" s="264"/>
      <c r="S1471" s="264"/>
      <c r="T1471" s="265"/>
      <c r="U1471" s="15"/>
      <c r="V1471" s="15"/>
      <c r="W1471" s="15"/>
      <c r="X1471" s="15"/>
      <c r="Y1471" s="15"/>
      <c r="Z1471" s="15"/>
      <c r="AA1471" s="15"/>
      <c r="AB1471" s="15"/>
      <c r="AC1471" s="15"/>
      <c r="AD1471" s="15"/>
      <c r="AE1471" s="15"/>
      <c r="AT1471" s="266" t="s">
        <v>187</v>
      </c>
      <c r="AU1471" s="266" t="s">
        <v>82</v>
      </c>
      <c r="AV1471" s="15" t="s">
        <v>183</v>
      </c>
      <c r="AW1471" s="15" t="s">
        <v>33</v>
      </c>
      <c r="AX1471" s="15" t="s">
        <v>80</v>
      </c>
      <c r="AY1471" s="266" t="s">
        <v>176</v>
      </c>
    </row>
    <row r="1472" s="2" customFormat="1" ht="16.5" customHeight="1">
      <c r="A1472" s="41"/>
      <c r="B1472" s="42"/>
      <c r="C1472" s="282" t="s">
        <v>2548</v>
      </c>
      <c r="D1472" s="292" t="s">
        <v>866</v>
      </c>
      <c r="E1472" s="283" t="s">
        <v>2549</v>
      </c>
      <c r="F1472" s="284" t="s">
        <v>2550</v>
      </c>
      <c r="G1472" s="285" t="s">
        <v>181</v>
      </c>
      <c r="H1472" s="286">
        <v>71.385000000000005</v>
      </c>
      <c r="I1472" s="287"/>
      <c r="J1472" s="288">
        <f>ROUND(I1472*H1472,2)</f>
        <v>0</v>
      </c>
      <c r="K1472" s="284" t="s">
        <v>280</v>
      </c>
      <c r="L1472" s="289"/>
      <c r="M1472" s="290" t="s">
        <v>21</v>
      </c>
      <c r="N1472" s="291" t="s">
        <v>43</v>
      </c>
      <c r="O1472" s="87"/>
      <c r="P1472" s="225">
        <f>O1472*H1472</f>
        <v>0</v>
      </c>
      <c r="Q1472" s="225">
        <v>0.014999999999999999</v>
      </c>
      <c r="R1472" s="225">
        <f>Q1472*H1472</f>
        <v>1.070775</v>
      </c>
      <c r="S1472" s="225">
        <v>0</v>
      </c>
      <c r="T1472" s="226">
        <f>S1472*H1472</f>
        <v>0</v>
      </c>
      <c r="U1472" s="41"/>
      <c r="V1472" s="41"/>
      <c r="W1472" s="41"/>
      <c r="X1472" s="41"/>
      <c r="Y1472" s="41"/>
      <c r="Z1472" s="41"/>
      <c r="AA1472" s="41"/>
      <c r="AB1472" s="41"/>
      <c r="AC1472" s="41"/>
      <c r="AD1472" s="41"/>
      <c r="AE1472" s="41"/>
      <c r="AR1472" s="227" t="s">
        <v>445</v>
      </c>
      <c r="AT1472" s="227" t="s">
        <v>866</v>
      </c>
      <c r="AU1472" s="227" t="s">
        <v>82</v>
      </c>
      <c r="AY1472" s="20" t="s">
        <v>176</v>
      </c>
      <c r="BE1472" s="228">
        <f>IF(N1472="základní",J1472,0)</f>
        <v>0</v>
      </c>
      <c r="BF1472" s="228">
        <f>IF(N1472="snížená",J1472,0)</f>
        <v>0</v>
      </c>
      <c r="BG1472" s="228">
        <f>IF(N1472="zákl. přenesená",J1472,0)</f>
        <v>0</v>
      </c>
      <c r="BH1472" s="228">
        <f>IF(N1472="sníž. přenesená",J1472,0)</f>
        <v>0</v>
      </c>
      <c r="BI1472" s="228">
        <f>IF(N1472="nulová",J1472,0)</f>
        <v>0</v>
      </c>
      <c r="BJ1472" s="20" t="s">
        <v>80</v>
      </c>
      <c r="BK1472" s="228">
        <f>ROUND(I1472*H1472,2)</f>
        <v>0</v>
      </c>
      <c r="BL1472" s="20" t="s">
        <v>308</v>
      </c>
      <c r="BM1472" s="227" t="s">
        <v>2551</v>
      </c>
    </row>
    <row r="1473" s="13" customFormat="1">
      <c r="A1473" s="13"/>
      <c r="B1473" s="234"/>
      <c r="C1473" s="235"/>
      <c r="D1473" s="236" t="s">
        <v>187</v>
      </c>
      <c r="E1473" s="237" t="s">
        <v>21</v>
      </c>
      <c r="F1473" s="238" t="s">
        <v>2552</v>
      </c>
      <c r="G1473" s="235"/>
      <c r="H1473" s="237" t="s">
        <v>21</v>
      </c>
      <c r="I1473" s="239"/>
      <c r="J1473" s="235"/>
      <c r="K1473" s="235"/>
      <c r="L1473" s="240"/>
      <c r="M1473" s="241"/>
      <c r="N1473" s="242"/>
      <c r="O1473" s="242"/>
      <c r="P1473" s="242"/>
      <c r="Q1473" s="242"/>
      <c r="R1473" s="242"/>
      <c r="S1473" s="242"/>
      <c r="T1473" s="243"/>
      <c r="U1473" s="13"/>
      <c r="V1473" s="13"/>
      <c r="W1473" s="13"/>
      <c r="X1473" s="13"/>
      <c r="Y1473" s="13"/>
      <c r="Z1473" s="13"/>
      <c r="AA1473" s="13"/>
      <c r="AB1473" s="13"/>
      <c r="AC1473" s="13"/>
      <c r="AD1473" s="13"/>
      <c r="AE1473" s="13"/>
      <c r="AT1473" s="244" t="s">
        <v>187</v>
      </c>
      <c r="AU1473" s="244" t="s">
        <v>82</v>
      </c>
      <c r="AV1473" s="13" t="s">
        <v>80</v>
      </c>
      <c r="AW1473" s="13" t="s">
        <v>33</v>
      </c>
      <c r="AX1473" s="13" t="s">
        <v>72</v>
      </c>
      <c r="AY1473" s="244" t="s">
        <v>176</v>
      </c>
    </row>
    <row r="1474" s="14" customFormat="1">
      <c r="A1474" s="14"/>
      <c r="B1474" s="245"/>
      <c r="C1474" s="246"/>
      <c r="D1474" s="236" t="s">
        <v>187</v>
      </c>
      <c r="E1474" s="247" t="s">
        <v>21</v>
      </c>
      <c r="F1474" s="248" t="s">
        <v>316</v>
      </c>
      <c r="G1474" s="246"/>
      <c r="H1474" s="249">
        <v>10.68</v>
      </c>
      <c r="I1474" s="250"/>
      <c r="J1474" s="246"/>
      <c r="K1474" s="246"/>
      <c r="L1474" s="251"/>
      <c r="M1474" s="252"/>
      <c r="N1474" s="253"/>
      <c r="O1474" s="253"/>
      <c r="P1474" s="253"/>
      <c r="Q1474" s="253"/>
      <c r="R1474" s="253"/>
      <c r="S1474" s="253"/>
      <c r="T1474" s="254"/>
      <c r="U1474" s="14"/>
      <c r="V1474" s="14"/>
      <c r="W1474" s="14"/>
      <c r="X1474" s="14"/>
      <c r="Y1474" s="14"/>
      <c r="Z1474" s="14"/>
      <c r="AA1474" s="14"/>
      <c r="AB1474" s="14"/>
      <c r="AC1474" s="14"/>
      <c r="AD1474" s="14"/>
      <c r="AE1474" s="14"/>
      <c r="AT1474" s="255" t="s">
        <v>187</v>
      </c>
      <c r="AU1474" s="255" t="s">
        <v>82</v>
      </c>
      <c r="AV1474" s="14" t="s">
        <v>82</v>
      </c>
      <c r="AW1474" s="14" t="s">
        <v>33</v>
      </c>
      <c r="AX1474" s="14" t="s">
        <v>72</v>
      </c>
      <c r="AY1474" s="255" t="s">
        <v>176</v>
      </c>
    </row>
    <row r="1475" s="13" customFormat="1">
      <c r="A1475" s="13"/>
      <c r="B1475" s="234"/>
      <c r="C1475" s="235"/>
      <c r="D1475" s="236" t="s">
        <v>187</v>
      </c>
      <c r="E1475" s="237" t="s">
        <v>21</v>
      </c>
      <c r="F1475" s="238" t="s">
        <v>2553</v>
      </c>
      <c r="G1475" s="235"/>
      <c r="H1475" s="237" t="s">
        <v>21</v>
      </c>
      <c r="I1475" s="239"/>
      <c r="J1475" s="235"/>
      <c r="K1475" s="235"/>
      <c r="L1475" s="240"/>
      <c r="M1475" s="241"/>
      <c r="N1475" s="242"/>
      <c r="O1475" s="242"/>
      <c r="P1475" s="242"/>
      <c r="Q1475" s="242"/>
      <c r="R1475" s="242"/>
      <c r="S1475" s="242"/>
      <c r="T1475" s="243"/>
      <c r="U1475" s="13"/>
      <c r="V1475" s="13"/>
      <c r="W1475" s="13"/>
      <c r="X1475" s="13"/>
      <c r="Y1475" s="13"/>
      <c r="Z1475" s="13"/>
      <c r="AA1475" s="13"/>
      <c r="AB1475" s="13"/>
      <c r="AC1475" s="13"/>
      <c r="AD1475" s="13"/>
      <c r="AE1475" s="13"/>
      <c r="AT1475" s="244" t="s">
        <v>187</v>
      </c>
      <c r="AU1475" s="244" t="s">
        <v>82</v>
      </c>
      <c r="AV1475" s="13" t="s">
        <v>80</v>
      </c>
      <c r="AW1475" s="13" t="s">
        <v>33</v>
      </c>
      <c r="AX1475" s="13" t="s">
        <v>72</v>
      </c>
      <c r="AY1475" s="244" t="s">
        <v>176</v>
      </c>
    </row>
    <row r="1476" s="14" customFormat="1">
      <c r="A1476" s="14"/>
      <c r="B1476" s="245"/>
      <c r="C1476" s="246"/>
      <c r="D1476" s="236" t="s">
        <v>187</v>
      </c>
      <c r="E1476" s="247" t="s">
        <v>21</v>
      </c>
      <c r="F1476" s="248" t="s">
        <v>799</v>
      </c>
      <c r="G1476" s="246"/>
      <c r="H1476" s="249">
        <v>9.0999999999999996</v>
      </c>
      <c r="I1476" s="250"/>
      <c r="J1476" s="246"/>
      <c r="K1476" s="246"/>
      <c r="L1476" s="251"/>
      <c r="M1476" s="252"/>
      <c r="N1476" s="253"/>
      <c r="O1476" s="253"/>
      <c r="P1476" s="253"/>
      <c r="Q1476" s="253"/>
      <c r="R1476" s="253"/>
      <c r="S1476" s="253"/>
      <c r="T1476" s="254"/>
      <c r="U1476" s="14"/>
      <c r="V1476" s="14"/>
      <c r="W1476" s="14"/>
      <c r="X1476" s="14"/>
      <c r="Y1476" s="14"/>
      <c r="Z1476" s="14"/>
      <c r="AA1476" s="14"/>
      <c r="AB1476" s="14"/>
      <c r="AC1476" s="14"/>
      <c r="AD1476" s="14"/>
      <c r="AE1476" s="14"/>
      <c r="AT1476" s="255" t="s">
        <v>187</v>
      </c>
      <c r="AU1476" s="255" t="s">
        <v>82</v>
      </c>
      <c r="AV1476" s="14" t="s">
        <v>82</v>
      </c>
      <c r="AW1476" s="14" t="s">
        <v>33</v>
      </c>
      <c r="AX1476" s="14" t="s">
        <v>72</v>
      </c>
      <c r="AY1476" s="255" t="s">
        <v>176</v>
      </c>
    </row>
    <row r="1477" s="13" customFormat="1">
      <c r="A1477" s="13"/>
      <c r="B1477" s="234"/>
      <c r="C1477" s="235"/>
      <c r="D1477" s="236" t="s">
        <v>187</v>
      </c>
      <c r="E1477" s="237" t="s">
        <v>21</v>
      </c>
      <c r="F1477" s="238" t="s">
        <v>2553</v>
      </c>
      <c r="G1477" s="235"/>
      <c r="H1477" s="237" t="s">
        <v>21</v>
      </c>
      <c r="I1477" s="239"/>
      <c r="J1477" s="235"/>
      <c r="K1477" s="235"/>
      <c r="L1477" s="240"/>
      <c r="M1477" s="241"/>
      <c r="N1477" s="242"/>
      <c r="O1477" s="242"/>
      <c r="P1477" s="242"/>
      <c r="Q1477" s="242"/>
      <c r="R1477" s="242"/>
      <c r="S1477" s="242"/>
      <c r="T1477" s="243"/>
      <c r="U1477" s="13"/>
      <c r="V1477" s="13"/>
      <c r="W1477" s="13"/>
      <c r="X1477" s="13"/>
      <c r="Y1477" s="13"/>
      <c r="Z1477" s="13"/>
      <c r="AA1477" s="13"/>
      <c r="AB1477" s="13"/>
      <c r="AC1477" s="13"/>
      <c r="AD1477" s="13"/>
      <c r="AE1477" s="13"/>
      <c r="AT1477" s="244" t="s">
        <v>187</v>
      </c>
      <c r="AU1477" s="244" t="s">
        <v>82</v>
      </c>
      <c r="AV1477" s="13" t="s">
        <v>80</v>
      </c>
      <c r="AW1477" s="13" t="s">
        <v>33</v>
      </c>
      <c r="AX1477" s="13" t="s">
        <v>72</v>
      </c>
      <c r="AY1477" s="244" t="s">
        <v>176</v>
      </c>
    </row>
    <row r="1478" s="14" customFormat="1">
      <c r="A1478" s="14"/>
      <c r="B1478" s="245"/>
      <c r="C1478" s="246"/>
      <c r="D1478" s="236" t="s">
        <v>187</v>
      </c>
      <c r="E1478" s="247" t="s">
        <v>21</v>
      </c>
      <c r="F1478" s="248" t="s">
        <v>672</v>
      </c>
      <c r="G1478" s="246"/>
      <c r="H1478" s="249">
        <v>4.1680000000000001</v>
      </c>
      <c r="I1478" s="250"/>
      <c r="J1478" s="246"/>
      <c r="K1478" s="246"/>
      <c r="L1478" s="251"/>
      <c r="M1478" s="252"/>
      <c r="N1478" s="253"/>
      <c r="O1478" s="253"/>
      <c r="P1478" s="253"/>
      <c r="Q1478" s="253"/>
      <c r="R1478" s="253"/>
      <c r="S1478" s="253"/>
      <c r="T1478" s="254"/>
      <c r="U1478" s="14"/>
      <c r="V1478" s="14"/>
      <c r="W1478" s="14"/>
      <c r="X1478" s="14"/>
      <c r="Y1478" s="14"/>
      <c r="Z1478" s="14"/>
      <c r="AA1478" s="14"/>
      <c r="AB1478" s="14"/>
      <c r="AC1478" s="14"/>
      <c r="AD1478" s="14"/>
      <c r="AE1478" s="14"/>
      <c r="AT1478" s="255" t="s">
        <v>187</v>
      </c>
      <c r="AU1478" s="255" t="s">
        <v>82</v>
      </c>
      <c r="AV1478" s="14" t="s">
        <v>82</v>
      </c>
      <c r="AW1478" s="14" t="s">
        <v>33</v>
      </c>
      <c r="AX1478" s="14" t="s">
        <v>72</v>
      </c>
      <c r="AY1478" s="255" t="s">
        <v>176</v>
      </c>
    </row>
    <row r="1479" s="13" customFormat="1">
      <c r="A1479" s="13"/>
      <c r="B1479" s="234"/>
      <c r="C1479" s="235"/>
      <c r="D1479" s="236" t="s">
        <v>187</v>
      </c>
      <c r="E1479" s="237" t="s">
        <v>21</v>
      </c>
      <c r="F1479" s="238" t="s">
        <v>2553</v>
      </c>
      <c r="G1479" s="235"/>
      <c r="H1479" s="237" t="s">
        <v>21</v>
      </c>
      <c r="I1479" s="239"/>
      <c r="J1479" s="235"/>
      <c r="K1479" s="235"/>
      <c r="L1479" s="240"/>
      <c r="M1479" s="241"/>
      <c r="N1479" s="242"/>
      <c r="O1479" s="242"/>
      <c r="P1479" s="242"/>
      <c r="Q1479" s="242"/>
      <c r="R1479" s="242"/>
      <c r="S1479" s="242"/>
      <c r="T1479" s="243"/>
      <c r="U1479" s="13"/>
      <c r="V1479" s="13"/>
      <c r="W1479" s="13"/>
      <c r="X1479" s="13"/>
      <c r="Y1479" s="13"/>
      <c r="Z1479" s="13"/>
      <c r="AA1479" s="13"/>
      <c r="AB1479" s="13"/>
      <c r="AC1479" s="13"/>
      <c r="AD1479" s="13"/>
      <c r="AE1479" s="13"/>
      <c r="AT1479" s="244" t="s">
        <v>187</v>
      </c>
      <c r="AU1479" s="244" t="s">
        <v>82</v>
      </c>
      <c r="AV1479" s="13" t="s">
        <v>80</v>
      </c>
      <c r="AW1479" s="13" t="s">
        <v>33</v>
      </c>
      <c r="AX1479" s="13" t="s">
        <v>72</v>
      </c>
      <c r="AY1479" s="244" t="s">
        <v>176</v>
      </c>
    </row>
    <row r="1480" s="14" customFormat="1">
      <c r="A1480" s="14"/>
      <c r="B1480" s="245"/>
      <c r="C1480" s="246"/>
      <c r="D1480" s="236" t="s">
        <v>187</v>
      </c>
      <c r="E1480" s="247" t="s">
        <v>21</v>
      </c>
      <c r="F1480" s="248" t="s">
        <v>673</v>
      </c>
      <c r="G1480" s="246"/>
      <c r="H1480" s="249">
        <v>5.5199999999999996</v>
      </c>
      <c r="I1480" s="250"/>
      <c r="J1480" s="246"/>
      <c r="K1480" s="246"/>
      <c r="L1480" s="251"/>
      <c r="M1480" s="252"/>
      <c r="N1480" s="253"/>
      <c r="O1480" s="253"/>
      <c r="P1480" s="253"/>
      <c r="Q1480" s="253"/>
      <c r="R1480" s="253"/>
      <c r="S1480" s="253"/>
      <c r="T1480" s="254"/>
      <c r="U1480" s="14"/>
      <c r="V1480" s="14"/>
      <c r="W1480" s="14"/>
      <c r="X1480" s="14"/>
      <c r="Y1480" s="14"/>
      <c r="Z1480" s="14"/>
      <c r="AA1480" s="14"/>
      <c r="AB1480" s="14"/>
      <c r="AC1480" s="14"/>
      <c r="AD1480" s="14"/>
      <c r="AE1480" s="14"/>
      <c r="AT1480" s="255" t="s">
        <v>187</v>
      </c>
      <c r="AU1480" s="255" t="s">
        <v>82</v>
      </c>
      <c r="AV1480" s="14" t="s">
        <v>82</v>
      </c>
      <c r="AW1480" s="14" t="s">
        <v>33</v>
      </c>
      <c r="AX1480" s="14" t="s">
        <v>72</v>
      </c>
      <c r="AY1480" s="255" t="s">
        <v>176</v>
      </c>
    </row>
    <row r="1481" s="13" customFormat="1">
      <c r="A1481" s="13"/>
      <c r="B1481" s="234"/>
      <c r="C1481" s="235"/>
      <c r="D1481" s="236" t="s">
        <v>187</v>
      </c>
      <c r="E1481" s="237" t="s">
        <v>21</v>
      </c>
      <c r="F1481" s="238" t="s">
        <v>2552</v>
      </c>
      <c r="G1481" s="235"/>
      <c r="H1481" s="237" t="s">
        <v>21</v>
      </c>
      <c r="I1481" s="239"/>
      <c r="J1481" s="235"/>
      <c r="K1481" s="235"/>
      <c r="L1481" s="240"/>
      <c r="M1481" s="241"/>
      <c r="N1481" s="242"/>
      <c r="O1481" s="242"/>
      <c r="P1481" s="242"/>
      <c r="Q1481" s="242"/>
      <c r="R1481" s="242"/>
      <c r="S1481" s="242"/>
      <c r="T1481" s="243"/>
      <c r="U1481" s="13"/>
      <c r="V1481" s="13"/>
      <c r="W1481" s="13"/>
      <c r="X1481" s="13"/>
      <c r="Y1481" s="13"/>
      <c r="Z1481" s="13"/>
      <c r="AA1481" s="13"/>
      <c r="AB1481" s="13"/>
      <c r="AC1481" s="13"/>
      <c r="AD1481" s="13"/>
      <c r="AE1481" s="13"/>
      <c r="AT1481" s="244" t="s">
        <v>187</v>
      </c>
      <c r="AU1481" s="244" t="s">
        <v>82</v>
      </c>
      <c r="AV1481" s="13" t="s">
        <v>80</v>
      </c>
      <c r="AW1481" s="13" t="s">
        <v>33</v>
      </c>
      <c r="AX1481" s="13" t="s">
        <v>72</v>
      </c>
      <c r="AY1481" s="244" t="s">
        <v>176</v>
      </c>
    </row>
    <row r="1482" s="14" customFormat="1">
      <c r="A1482" s="14"/>
      <c r="B1482" s="245"/>
      <c r="C1482" s="246"/>
      <c r="D1482" s="236" t="s">
        <v>187</v>
      </c>
      <c r="E1482" s="247" t="s">
        <v>21</v>
      </c>
      <c r="F1482" s="248" t="s">
        <v>674</v>
      </c>
      <c r="G1482" s="246"/>
      <c r="H1482" s="249">
        <v>5.9199999999999999</v>
      </c>
      <c r="I1482" s="250"/>
      <c r="J1482" s="246"/>
      <c r="K1482" s="246"/>
      <c r="L1482" s="251"/>
      <c r="M1482" s="252"/>
      <c r="N1482" s="253"/>
      <c r="O1482" s="253"/>
      <c r="P1482" s="253"/>
      <c r="Q1482" s="253"/>
      <c r="R1482" s="253"/>
      <c r="S1482" s="253"/>
      <c r="T1482" s="254"/>
      <c r="U1482" s="14"/>
      <c r="V1482" s="14"/>
      <c r="W1482" s="14"/>
      <c r="X1482" s="14"/>
      <c r="Y1482" s="14"/>
      <c r="Z1482" s="14"/>
      <c r="AA1482" s="14"/>
      <c r="AB1482" s="14"/>
      <c r="AC1482" s="14"/>
      <c r="AD1482" s="14"/>
      <c r="AE1482" s="14"/>
      <c r="AT1482" s="255" t="s">
        <v>187</v>
      </c>
      <c r="AU1482" s="255" t="s">
        <v>82</v>
      </c>
      <c r="AV1482" s="14" t="s">
        <v>82</v>
      </c>
      <c r="AW1482" s="14" t="s">
        <v>33</v>
      </c>
      <c r="AX1482" s="14" t="s">
        <v>72</v>
      </c>
      <c r="AY1482" s="255" t="s">
        <v>176</v>
      </c>
    </row>
    <row r="1483" s="13" customFormat="1">
      <c r="A1483" s="13"/>
      <c r="B1483" s="234"/>
      <c r="C1483" s="235"/>
      <c r="D1483" s="236" t="s">
        <v>187</v>
      </c>
      <c r="E1483" s="237" t="s">
        <v>21</v>
      </c>
      <c r="F1483" s="238" t="s">
        <v>2553</v>
      </c>
      <c r="G1483" s="235"/>
      <c r="H1483" s="237" t="s">
        <v>21</v>
      </c>
      <c r="I1483" s="239"/>
      <c r="J1483" s="235"/>
      <c r="K1483" s="235"/>
      <c r="L1483" s="240"/>
      <c r="M1483" s="241"/>
      <c r="N1483" s="242"/>
      <c r="O1483" s="242"/>
      <c r="P1483" s="242"/>
      <c r="Q1483" s="242"/>
      <c r="R1483" s="242"/>
      <c r="S1483" s="242"/>
      <c r="T1483" s="243"/>
      <c r="U1483" s="13"/>
      <c r="V1483" s="13"/>
      <c r="W1483" s="13"/>
      <c r="X1483" s="13"/>
      <c r="Y1483" s="13"/>
      <c r="Z1483" s="13"/>
      <c r="AA1483" s="13"/>
      <c r="AB1483" s="13"/>
      <c r="AC1483" s="13"/>
      <c r="AD1483" s="13"/>
      <c r="AE1483" s="13"/>
      <c r="AT1483" s="244" t="s">
        <v>187</v>
      </c>
      <c r="AU1483" s="244" t="s">
        <v>82</v>
      </c>
      <c r="AV1483" s="13" t="s">
        <v>80</v>
      </c>
      <c r="AW1483" s="13" t="s">
        <v>33</v>
      </c>
      <c r="AX1483" s="13" t="s">
        <v>72</v>
      </c>
      <c r="AY1483" s="244" t="s">
        <v>176</v>
      </c>
    </row>
    <row r="1484" s="14" customFormat="1">
      <c r="A1484" s="14"/>
      <c r="B1484" s="245"/>
      <c r="C1484" s="246"/>
      <c r="D1484" s="236" t="s">
        <v>187</v>
      </c>
      <c r="E1484" s="247" t="s">
        <v>21</v>
      </c>
      <c r="F1484" s="248" t="s">
        <v>675</v>
      </c>
      <c r="G1484" s="246"/>
      <c r="H1484" s="249">
        <v>5.5339999999999998</v>
      </c>
      <c r="I1484" s="250"/>
      <c r="J1484" s="246"/>
      <c r="K1484" s="246"/>
      <c r="L1484" s="251"/>
      <c r="M1484" s="252"/>
      <c r="N1484" s="253"/>
      <c r="O1484" s="253"/>
      <c r="P1484" s="253"/>
      <c r="Q1484" s="253"/>
      <c r="R1484" s="253"/>
      <c r="S1484" s="253"/>
      <c r="T1484" s="254"/>
      <c r="U1484" s="14"/>
      <c r="V1484" s="14"/>
      <c r="W1484" s="14"/>
      <c r="X1484" s="14"/>
      <c r="Y1484" s="14"/>
      <c r="Z1484" s="14"/>
      <c r="AA1484" s="14"/>
      <c r="AB1484" s="14"/>
      <c r="AC1484" s="14"/>
      <c r="AD1484" s="14"/>
      <c r="AE1484" s="14"/>
      <c r="AT1484" s="255" t="s">
        <v>187</v>
      </c>
      <c r="AU1484" s="255" t="s">
        <v>82</v>
      </c>
      <c r="AV1484" s="14" t="s">
        <v>82</v>
      </c>
      <c r="AW1484" s="14" t="s">
        <v>33</v>
      </c>
      <c r="AX1484" s="14" t="s">
        <v>72</v>
      </c>
      <c r="AY1484" s="255" t="s">
        <v>176</v>
      </c>
    </row>
    <row r="1485" s="13" customFormat="1">
      <c r="A1485" s="13"/>
      <c r="B1485" s="234"/>
      <c r="C1485" s="235"/>
      <c r="D1485" s="236" t="s">
        <v>187</v>
      </c>
      <c r="E1485" s="237" t="s">
        <v>21</v>
      </c>
      <c r="F1485" s="238" t="s">
        <v>2553</v>
      </c>
      <c r="G1485" s="235"/>
      <c r="H1485" s="237" t="s">
        <v>21</v>
      </c>
      <c r="I1485" s="239"/>
      <c r="J1485" s="235"/>
      <c r="K1485" s="235"/>
      <c r="L1485" s="240"/>
      <c r="M1485" s="241"/>
      <c r="N1485" s="242"/>
      <c r="O1485" s="242"/>
      <c r="P1485" s="242"/>
      <c r="Q1485" s="242"/>
      <c r="R1485" s="242"/>
      <c r="S1485" s="242"/>
      <c r="T1485" s="243"/>
      <c r="U1485" s="13"/>
      <c r="V1485" s="13"/>
      <c r="W1485" s="13"/>
      <c r="X1485" s="13"/>
      <c r="Y1485" s="13"/>
      <c r="Z1485" s="13"/>
      <c r="AA1485" s="13"/>
      <c r="AB1485" s="13"/>
      <c r="AC1485" s="13"/>
      <c r="AD1485" s="13"/>
      <c r="AE1485" s="13"/>
      <c r="AT1485" s="244" t="s">
        <v>187</v>
      </c>
      <c r="AU1485" s="244" t="s">
        <v>82</v>
      </c>
      <c r="AV1485" s="13" t="s">
        <v>80</v>
      </c>
      <c r="AW1485" s="13" t="s">
        <v>33</v>
      </c>
      <c r="AX1485" s="13" t="s">
        <v>72</v>
      </c>
      <c r="AY1485" s="244" t="s">
        <v>176</v>
      </c>
    </row>
    <row r="1486" s="14" customFormat="1">
      <c r="A1486" s="14"/>
      <c r="B1486" s="245"/>
      <c r="C1486" s="246"/>
      <c r="D1486" s="236" t="s">
        <v>187</v>
      </c>
      <c r="E1486" s="247" t="s">
        <v>21</v>
      </c>
      <c r="F1486" s="248" t="s">
        <v>676</v>
      </c>
      <c r="G1486" s="246"/>
      <c r="H1486" s="249">
        <v>6.5599999999999996</v>
      </c>
      <c r="I1486" s="250"/>
      <c r="J1486" s="246"/>
      <c r="K1486" s="246"/>
      <c r="L1486" s="251"/>
      <c r="M1486" s="252"/>
      <c r="N1486" s="253"/>
      <c r="O1486" s="253"/>
      <c r="P1486" s="253"/>
      <c r="Q1486" s="253"/>
      <c r="R1486" s="253"/>
      <c r="S1486" s="253"/>
      <c r="T1486" s="254"/>
      <c r="U1486" s="14"/>
      <c r="V1486" s="14"/>
      <c r="W1486" s="14"/>
      <c r="X1486" s="14"/>
      <c r="Y1486" s="14"/>
      <c r="Z1486" s="14"/>
      <c r="AA1486" s="14"/>
      <c r="AB1486" s="14"/>
      <c r="AC1486" s="14"/>
      <c r="AD1486" s="14"/>
      <c r="AE1486" s="14"/>
      <c r="AT1486" s="255" t="s">
        <v>187</v>
      </c>
      <c r="AU1486" s="255" t="s">
        <v>82</v>
      </c>
      <c r="AV1486" s="14" t="s">
        <v>82</v>
      </c>
      <c r="AW1486" s="14" t="s">
        <v>33</v>
      </c>
      <c r="AX1486" s="14" t="s">
        <v>72</v>
      </c>
      <c r="AY1486" s="255" t="s">
        <v>176</v>
      </c>
    </row>
    <row r="1487" s="13" customFormat="1">
      <c r="A1487" s="13"/>
      <c r="B1487" s="234"/>
      <c r="C1487" s="235"/>
      <c r="D1487" s="236" t="s">
        <v>187</v>
      </c>
      <c r="E1487" s="237" t="s">
        <v>21</v>
      </c>
      <c r="F1487" s="238" t="s">
        <v>2553</v>
      </c>
      <c r="G1487" s="235"/>
      <c r="H1487" s="237" t="s">
        <v>21</v>
      </c>
      <c r="I1487" s="239"/>
      <c r="J1487" s="235"/>
      <c r="K1487" s="235"/>
      <c r="L1487" s="240"/>
      <c r="M1487" s="241"/>
      <c r="N1487" s="242"/>
      <c r="O1487" s="242"/>
      <c r="P1487" s="242"/>
      <c r="Q1487" s="242"/>
      <c r="R1487" s="242"/>
      <c r="S1487" s="242"/>
      <c r="T1487" s="243"/>
      <c r="U1487" s="13"/>
      <c r="V1487" s="13"/>
      <c r="W1487" s="13"/>
      <c r="X1487" s="13"/>
      <c r="Y1487" s="13"/>
      <c r="Z1487" s="13"/>
      <c r="AA1487" s="13"/>
      <c r="AB1487" s="13"/>
      <c r="AC1487" s="13"/>
      <c r="AD1487" s="13"/>
      <c r="AE1487" s="13"/>
      <c r="AT1487" s="244" t="s">
        <v>187</v>
      </c>
      <c r="AU1487" s="244" t="s">
        <v>82</v>
      </c>
      <c r="AV1487" s="13" t="s">
        <v>80</v>
      </c>
      <c r="AW1487" s="13" t="s">
        <v>33</v>
      </c>
      <c r="AX1487" s="13" t="s">
        <v>72</v>
      </c>
      <c r="AY1487" s="244" t="s">
        <v>176</v>
      </c>
    </row>
    <row r="1488" s="14" customFormat="1">
      <c r="A1488" s="14"/>
      <c r="B1488" s="245"/>
      <c r="C1488" s="246"/>
      <c r="D1488" s="236" t="s">
        <v>187</v>
      </c>
      <c r="E1488" s="247" t="s">
        <v>21</v>
      </c>
      <c r="F1488" s="248" t="s">
        <v>321</v>
      </c>
      <c r="G1488" s="246"/>
      <c r="H1488" s="249">
        <v>4.3600000000000003</v>
      </c>
      <c r="I1488" s="250"/>
      <c r="J1488" s="246"/>
      <c r="K1488" s="246"/>
      <c r="L1488" s="251"/>
      <c r="M1488" s="252"/>
      <c r="N1488" s="253"/>
      <c r="O1488" s="253"/>
      <c r="P1488" s="253"/>
      <c r="Q1488" s="253"/>
      <c r="R1488" s="253"/>
      <c r="S1488" s="253"/>
      <c r="T1488" s="254"/>
      <c r="U1488" s="14"/>
      <c r="V1488" s="14"/>
      <c r="W1488" s="14"/>
      <c r="X1488" s="14"/>
      <c r="Y1488" s="14"/>
      <c r="Z1488" s="14"/>
      <c r="AA1488" s="14"/>
      <c r="AB1488" s="14"/>
      <c r="AC1488" s="14"/>
      <c r="AD1488" s="14"/>
      <c r="AE1488" s="14"/>
      <c r="AT1488" s="255" t="s">
        <v>187</v>
      </c>
      <c r="AU1488" s="255" t="s">
        <v>82</v>
      </c>
      <c r="AV1488" s="14" t="s">
        <v>82</v>
      </c>
      <c r="AW1488" s="14" t="s">
        <v>33</v>
      </c>
      <c r="AX1488" s="14" t="s">
        <v>72</v>
      </c>
      <c r="AY1488" s="255" t="s">
        <v>176</v>
      </c>
    </row>
    <row r="1489" s="13" customFormat="1">
      <c r="A1489" s="13"/>
      <c r="B1489" s="234"/>
      <c r="C1489" s="235"/>
      <c r="D1489" s="236" t="s">
        <v>187</v>
      </c>
      <c r="E1489" s="237" t="s">
        <v>21</v>
      </c>
      <c r="F1489" s="238" t="s">
        <v>2554</v>
      </c>
      <c r="G1489" s="235"/>
      <c r="H1489" s="237" t="s">
        <v>21</v>
      </c>
      <c r="I1489" s="239"/>
      <c r="J1489" s="235"/>
      <c r="K1489" s="235"/>
      <c r="L1489" s="240"/>
      <c r="M1489" s="241"/>
      <c r="N1489" s="242"/>
      <c r="O1489" s="242"/>
      <c r="P1489" s="242"/>
      <c r="Q1489" s="242"/>
      <c r="R1489" s="242"/>
      <c r="S1489" s="242"/>
      <c r="T1489" s="243"/>
      <c r="U1489" s="13"/>
      <c r="V1489" s="13"/>
      <c r="W1489" s="13"/>
      <c r="X1489" s="13"/>
      <c r="Y1489" s="13"/>
      <c r="Z1489" s="13"/>
      <c r="AA1489" s="13"/>
      <c r="AB1489" s="13"/>
      <c r="AC1489" s="13"/>
      <c r="AD1489" s="13"/>
      <c r="AE1489" s="13"/>
      <c r="AT1489" s="244" t="s">
        <v>187</v>
      </c>
      <c r="AU1489" s="244" t="s">
        <v>82</v>
      </c>
      <c r="AV1489" s="13" t="s">
        <v>80</v>
      </c>
      <c r="AW1489" s="13" t="s">
        <v>33</v>
      </c>
      <c r="AX1489" s="13" t="s">
        <v>72</v>
      </c>
      <c r="AY1489" s="244" t="s">
        <v>176</v>
      </c>
    </row>
    <row r="1490" s="14" customFormat="1">
      <c r="A1490" s="14"/>
      <c r="B1490" s="245"/>
      <c r="C1490" s="246"/>
      <c r="D1490" s="236" t="s">
        <v>187</v>
      </c>
      <c r="E1490" s="247" t="s">
        <v>21</v>
      </c>
      <c r="F1490" s="248" t="s">
        <v>802</v>
      </c>
      <c r="G1490" s="246"/>
      <c r="H1490" s="249">
        <v>14.255000000000001</v>
      </c>
      <c r="I1490" s="250"/>
      <c r="J1490" s="246"/>
      <c r="K1490" s="246"/>
      <c r="L1490" s="251"/>
      <c r="M1490" s="252"/>
      <c r="N1490" s="253"/>
      <c r="O1490" s="253"/>
      <c r="P1490" s="253"/>
      <c r="Q1490" s="253"/>
      <c r="R1490" s="253"/>
      <c r="S1490" s="253"/>
      <c r="T1490" s="254"/>
      <c r="U1490" s="14"/>
      <c r="V1490" s="14"/>
      <c r="W1490" s="14"/>
      <c r="X1490" s="14"/>
      <c r="Y1490" s="14"/>
      <c r="Z1490" s="14"/>
      <c r="AA1490" s="14"/>
      <c r="AB1490" s="14"/>
      <c r="AC1490" s="14"/>
      <c r="AD1490" s="14"/>
      <c r="AE1490" s="14"/>
      <c r="AT1490" s="255" t="s">
        <v>187</v>
      </c>
      <c r="AU1490" s="255" t="s">
        <v>82</v>
      </c>
      <c r="AV1490" s="14" t="s">
        <v>82</v>
      </c>
      <c r="AW1490" s="14" t="s">
        <v>33</v>
      </c>
      <c r="AX1490" s="14" t="s">
        <v>72</v>
      </c>
      <c r="AY1490" s="255" t="s">
        <v>176</v>
      </c>
    </row>
    <row r="1491" s="15" customFormat="1">
      <c r="A1491" s="15"/>
      <c r="B1491" s="256"/>
      <c r="C1491" s="257"/>
      <c r="D1491" s="236" t="s">
        <v>187</v>
      </c>
      <c r="E1491" s="258" t="s">
        <v>21</v>
      </c>
      <c r="F1491" s="259" t="s">
        <v>192</v>
      </c>
      <c r="G1491" s="257"/>
      <c r="H1491" s="260">
        <v>66.096999999999994</v>
      </c>
      <c r="I1491" s="261"/>
      <c r="J1491" s="257"/>
      <c r="K1491" s="257"/>
      <c r="L1491" s="262"/>
      <c r="M1491" s="263"/>
      <c r="N1491" s="264"/>
      <c r="O1491" s="264"/>
      <c r="P1491" s="264"/>
      <c r="Q1491" s="264"/>
      <c r="R1491" s="264"/>
      <c r="S1491" s="264"/>
      <c r="T1491" s="265"/>
      <c r="U1491" s="15"/>
      <c r="V1491" s="15"/>
      <c r="W1491" s="15"/>
      <c r="X1491" s="15"/>
      <c r="Y1491" s="15"/>
      <c r="Z1491" s="15"/>
      <c r="AA1491" s="15"/>
      <c r="AB1491" s="15"/>
      <c r="AC1491" s="15"/>
      <c r="AD1491" s="15"/>
      <c r="AE1491" s="15"/>
      <c r="AT1491" s="266" t="s">
        <v>187</v>
      </c>
      <c r="AU1491" s="266" t="s">
        <v>82</v>
      </c>
      <c r="AV1491" s="15" t="s">
        <v>183</v>
      </c>
      <c r="AW1491" s="15" t="s">
        <v>33</v>
      </c>
      <c r="AX1491" s="15" t="s">
        <v>80</v>
      </c>
      <c r="AY1491" s="266" t="s">
        <v>176</v>
      </c>
    </row>
    <row r="1492" s="14" customFormat="1">
      <c r="A1492" s="14"/>
      <c r="B1492" s="245"/>
      <c r="C1492" s="246"/>
      <c r="D1492" s="236" t="s">
        <v>187</v>
      </c>
      <c r="E1492" s="246"/>
      <c r="F1492" s="248" t="s">
        <v>2555</v>
      </c>
      <c r="G1492" s="246"/>
      <c r="H1492" s="249">
        <v>71.385000000000005</v>
      </c>
      <c r="I1492" s="250"/>
      <c r="J1492" s="246"/>
      <c r="K1492" s="246"/>
      <c r="L1492" s="251"/>
      <c r="M1492" s="252"/>
      <c r="N1492" s="253"/>
      <c r="O1492" s="253"/>
      <c r="P1492" s="253"/>
      <c r="Q1492" s="253"/>
      <c r="R1492" s="253"/>
      <c r="S1492" s="253"/>
      <c r="T1492" s="254"/>
      <c r="U1492" s="14"/>
      <c r="V1492" s="14"/>
      <c r="W1492" s="14"/>
      <c r="X1492" s="14"/>
      <c r="Y1492" s="14"/>
      <c r="Z1492" s="14"/>
      <c r="AA1492" s="14"/>
      <c r="AB1492" s="14"/>
      <c r="AC1492" s="14"/>
      <c r="AD1492" s="14"/>
      <c r="AE1492" s="14"/>
      <c r="AT1492" s="255" t="s">
        <v>187</v>
      </c>
      <c r="AU1492" s="255" t="s">
        <v>82</v>
      </c>
      <c r="AV1492" s="14" t="s">
        <v>82</v>
      </c>
      <c r="AW1492" s="14" t="s">
        <v>4</v>
      </c>
      <c r="AX1492" s="14" t="s">
        <v>80</v>
      </c>
      <c r="AY1492" s="255" t="s">
        <v>176</v>
      </c>
    </row>
    <row r="1493" s="2" customFormat="1" ht="49.05" customHeight="1">
      <c r="A1493" s="41"/>
      <c r="B1493" s="42"/>
      <c r="C1493" s="216" t="s">
        <v>2556</v>
      </c>
      <c r="D1493" s="278" t="s">
        <v>178</v>
      </c>
      <c r="E1493" s="217" t="s">
        <v>2557</v>
      </c>
      <c r="F1493" s="218" t="s">
        <v>2558</v>
      </c>
      <c r="G1493" s="219" t="s">
        <v>533</v>
      </c>
      <c r="H1493" s="220">
        <v>2.1789999999999998</v>
      </c>
      <c r="I1493" s="221"/>
      <c r="J1493" s="222">
        <f>ROUND(I1493*H1493,2)</f>
        <v>0</v>
      </c>
      <c r="K1493" s="218" t="s">
        <v>182</v>
      </c>
      <c r="L1493" s="47"/>
      <c r="M1493" s="223" t="s">
        <v>21</v>
      </c>
      <c r="N1493" s="224" t="s">
        <v>43</v>
      </c>
      <c r="O1493" s="87"/>
      <c r="P1493" s="225">
        <f>O1493*H1493</f>
        <v>0</v>
      </c>
      <c r="Q1493" s="225">
        <v>0</v>
      </c>
      <c r="R1493" s="225">
        <f>Q1493*H1493</f>
        <v>0</v>
      </c>
      <c r="S1493" s="225">
        <v>0</v>
      </c>
      <c r="T1493" s="226">
        <f>S1493*H1493</f>
        <v>0</v>
      </c>
      <c r="U1493" s="41"/>
      <c r="V1493" s="41"/>
      <c r="W1493" s="41"/>
      <c r="X1493" s="41"/>
      <c r="Y1493" s="41"/>
      <c r="Z1493" s="41"/>
      <c r="AA1493" s="41"/>
      <c r="AB1493" s="41"/>
      <c r="AC1493" s="41"/>
      <c r="AD1493" s="41"/>
      <c r="AE1493" s="41"/>
      <c r="AR1493" s="227" t="s">
        <v>308</v>
      </c>
      <c r="AT1493" s="227" t="s">
        <v>178</v>
      </c>
      <c r="AU1493" s="227" t="s">
        <v>82</v>
      </c>
      <c r="AY1493" s="20" t="s">
        <v>176</v>
      </c>
      <c r="BE1493" s="228">
        <f>IF(N1493="základní",J1493,0)</f>
        <v>0</v>
      </c>
      <c r="BF1493" s="228">
        <f>IF(N1493="snížená",J1493,0)</f>
        <v>0</v>
      </c>
      <c r="BG1493" s="228">
        <f>IF(N1493="zákl. přenesená",J1493,0)</f>
        <v>0</v>
      </c>
      <c r="BH1493" s="228">
        <f>IF(N1493="sníž. přenesená",J1493,0)</f>
        <v>0</v>
      </c>
      <c r="BI1493" s="228">
        <f>IF(N1493="nulová",J1493,0)</f>
        <v>0</v>
      </c>
      <c r="BJ1493" s="20" t="s">
        <v>80</v>
      </c>
      <c r="BK1493" s="228">
        <f>ROUND(I1493*H1493,2)</f>
        <v>0</v>
      </c>
      <c r="BL1493" s="20" t="s">
        <v>308</v>
      </c>
      <c r="BM1493" s="227" t="s">
        <v>2559</v>
      </c>
    </row>
    <row r="1494" s="2" customFormat="1">
      <c r="A1494" s="41"/>
      <c r="B1494" s="42"/>
      <c r="C1494" s="43"/>
      <c r="D1494" s="229" t="s">
        <v>185</v>
      </c>
      <c r="E1494" s="43"/>
      <c r="F1494" s="230" t="s">
        <v>2560</v>
      </c>
      <c r="G1494" s="43"/>
      <c r="H1494" s="43"/>
      <c r="I1494" s="231"/>
      <c r="J1494" s="43"/>
      <c r="K1494" s="43"/>
      <c r="L1494" s="47"/>
      <c r="M1494" s="232"/>
      <c r="N1494" s="233"/>
      <c r="O1494" s="87"/>
      <c r="P1494" s="87"/>
      <c r="Q1494" s="87"/>
      <c r="R1494" s="87"/>
      <c r="S1494" s="87"/>
      <c r="T1494" s="88"/>
      <c r="U1494" s="41"/>
      <c r="V1494" s="41"/>
      <c r="W1494" s="41"/>
      <c r="X1494" s="41"/>
      <c r="Y1494" s="41"/>
      <c r="Z1494" s="41"/>
      <c r="AA1494" s="41"/>
      <c r="AB1494" s="41"/>
      <c r="AC1494" s="41"/>
      <c r="AD1494" s="41"/>
      <c r="AE1494" s="41"/>
      <c r="AT1494" s="20" t="s">
        <v>185</v>
      </c>
      <c r="AU1494" s="20" t="s">
        <v>82</v>
      </c>
    </row>
    <row r="1495" s="12" customFormat="1" ht="22.8" customHeight="1">
      <c r="A1495" s="12"/>
      <c r="B1495" s="200"/>
      <c r="C1495" s="201"/>
      <c r="D1495" s="202" t="s">
        <v>71</v>
      </c>
      <c r="E1495" s="214" t="s">
        <v>2561</v>
      </c>
      <c r="F1495" s="214" t="s">
        <v>2562</v>
      </c>
      <c r="G1495" s="201"/>
      <c r="H1495" s="201"/>
      <c r="I1495" s="204"/>
      <c r="J1495" s="215">
        <f>BK1495</f>
        <v>0</v>
      </c>
      <c r="K1495" s="201"/>
      <c r="L1495" s="206"/>
      <c r="M1495" s="207"/>
      <c r="N1495" s="208"/>
      <c r="O1495" s="208"/>
      <c r="P1495" s="209">
        <f>SUM(P1496:P1499)</f>
        <v>0</v>
      </c>
      <c r="Q1495" s="208"/>
      <c r="R1495" s="209">
        <f>SUM(R1496:R1499)</f>
        <v>0.46600000000000003</v>
      </c>
      <c r="S1495" s="208"/>
      <c r="T1495" s="210">
        <f>SUM(T1496:T1499)</f>
        <v>0</v>
      </c>
      <c r="U1495" s="12"/>
      <c r="V1495" s="12"/>
      <c r="W1495" s="12"/>
      <c r="X1495" s="12"/>
      <c r="Y1495" s="12"/>
      <c r="Z1495" s="12"/>
      <c r="AA1495" s="12"/>
      <c r="AB1495" s="12"/>
      <c r="AC1495" s="12"/>
      <c r="AD1495" s="12"/>
      <c r="AE1495" s="12"/>
      <c r="AR1495" s="211" t="s">
        <v>82</v>
      </c>
      <c r="AT1495" s="212" t="s">
        <v>71</v>
      </c>
      <c r="AU1495" s="212" t="s">
        <v>80</v>
      </c>
      <c r="AY1495" s="211" t="s">
        <v>176</v>
      </c>
      <c r="BK1495" s="213">
        <f>SUM(BK1496:BK1499)</f>
        <v>0</v>
      </c>
    </row>
    <row r="1496" s="2" customFormat="1" ht="16.5" customHeight="1">
      <c r="A1496" s="41"/>
      <c r="B1496" s="42"/>
      <c r="C1496" s="216" t="s">
        <v>2563</v>
      </c>
      <c r="D1496" s="216" t="s">
        <v>178</v>
      </c>
      <c r="E1496" s="217" t="s">
        <v>2564</v>
      </c>
      <c r="F1496" s="218" t="s">
        <v>2565</v>
      </c>
      <c r="G1496" s="219" t="s">
        <v>181</v>
      </c>
      <c r="H1496" s="220">
        <v>9.3200000000000003</v>
      </c>
      <c r="I1496" s="221"/>
      <c r="J1496" s="222">
        <f>ROUND(I1496*H1496,2)</f>
        <v>0</v>
      </c>
      <c r="K1496" s="218" t="s">
        <v>280</v>
      </c>
      <c r="L1496" s="47"/>
      <c r="M1496" s="223" t="s">
        <v>21</v>
      </c>
      <c r="N1496" s="224" t="s">
        <v>43</v>
      </c>
      <c r="O1496" s="87"/>
      <c r="P1496" s="225">
        <f>O1496*H1496</f>
        <v>0</v>
      </c>
      <c r="Q1496" s="225">
        <v>0.050000000000000003</v>
      </c>
      <c r="R1496" s="225">
        <f>Q1496*H1496</f>
        <v>0.46600000000000003</v>
      </c>
      <c r="S1496" s="225">
        <v>0</v>
      </c>
      <c r="T1496" s="226">
        <f>S1496*H1496</f>
        <v>0</v>
      </c>
      <c r="U1496" s="41"/>
      <c r="V1496" s="41"/>
      <c r="W1496" s="41"/>
      <c r="X1496" s="41"/>
      <c r="Y1496" s="41"/>
      <c r="Z1496" s="41"/>
      <c r="AA1496" s="41"/>
      <c r="AB1496" s="41"/>
      <c r="AC1496" s="41"/>
      <c r="AD1496" s="41"/>
      <c r="AE1496" s="41"/>
      <c r="AR1496" s="227" t="s">
        <v>308</v>
      </c>
      <c r="AT1496" s="227" t="s">
        <v>178</v>
      </c>
      <c r="AU1496" s="227" t="s">
        <v>82</v>
      </c>
      <c r="AY1496" s="20" t="s">
        <v>176</v>
      </c>
      <c r="BE1496" s="228">
        <f>IF(N1496="základní",J1496,0)</f>
        <v>0</v>
      </c>
      <c r="BF1496" s="228">
        <f>IF(N1496="snížená",J1496,0)</f>
        <v>0</v>
      </c>
      <c r="BG1496" s="228">
        <f>IF(N1496="zákl. přenesená",J1496,0)</f>
        <v>0</v>
      </c>
      <c r="BH1496" s="228">
        <f>IF(N1496="sníž. přenesená",J1496,0)</f>
        <v>0</v>
      </c>
      <c r="BI1496" s="228">
        <f>IF(N1496="nulová",J1496,0)</f>
        <v>0</v>
      </c>
      <c r="BJ1496" s="20" t="s">
        <v>80</v>
      </c>
      <c r="BK1496" s="228">
        <f>ROUND(I1496*H1496,2)</f>
        <v>0</v>
      </c>
      <c r="BL1496" s="20" t="s">
        <v>308</v>
      </c>
      <c r="BM1496" s="227" t="s">
        <v>2566</v>
      </c>
    </row>
    <row r="1497" s="14" customFormat="1">
      <c r="A1497" s="14"/>
      <c r="B1497" s="245"/>
      <c r="C1497" s="246"/>
      <c r="D1497" s="236" t="s">
        <v>187</v>
      </c>
      <c r="E1497" s="247" t="s">
        <v>21</v>
      </c>
      <c r="F1497" s="248" t="s">
        <v>127</v>
      </c>
      <c r="G1497" s="246"/>
      <c r="H1497" s="249">
        <v>9.3200000000000003</v>
      </c>
      <c r="I1497" s="250"/>
      <c r="J1497" s="246"/>
      <c r="K1497" s="246"/>
      <c r="L1497" s="251"/>
      <c r="M1497" s="252"/>
      <c r="N1497" s="253"/>
      <c r="O1497" s="253"/>
      <c r="P1497" s="253"/>
      <c r="Q1497" s="253"/>
      <c r="R1497" s="253"/>
      <c r="S1497" s="253"/>
      <c r="T1497" s="254"/>
      <c r="U1497" s="14"/>
      <c r="V1497" s="14"/>
      <c r="W1497" s="14"/>
      <c r="X1497" s="14"/>
      <c r="Y1497" s="14"/>
      <c r="Z1497" s="14"/>
      <c r="AA1497" s="14"/>
      <c r="AB1497" s="14"/>
      <c r="AC1497" s="14"/>
      <c r="AD1497" s="14"/>
      <c r="AE1497" s="14"/>
      <c r="AT1497" s="255" t="s">
        <v>187</v>
      </c>
      <c r="AU1497" s="255" t="s">
        <v>82</v>
      </c>
      <c r="AV1497" s="14" t="s">
        <v>82</v>
      </c>
      <c r="AW1497" s="14" t="s">
        <v>33</v>
      </c>
      <c r="AX1497" s="14" t="s">
        <v>80</v>
      </c>
      <c r="AY1497" s="255" t="s">
        <v>176</v>
      </c>
    </row>
    <row r="1498" s="2" customFormat="1" ht="44.25" customHeight="1">
      <c r="A1498" s="41"/>
      <c r="B1498" s="42"/>
      <c r="C1498" s="216" t="s">
        <v>2567</v>
      </c>
      <c r="D1498" s="216" t="s">
        <v>178</v>
      </c>
      <c r="E1498" s="217" t="s">
        <v>2568</v>
      </c>
      <c r="F1498" s="218" t="s">
        <v>2569</v>
      </c>
      <c r="G1498" s="219" t="s">
        <v>533</v>
      </c>
      <c r="H1498" s="220">
        <v>0.46600000000000003</v>
      </c>
      <c r="I1498" s="221"/>
      <c r="J1498" s="222">
        <f>ROUND(I1498*H1498,2)</f>
        <v>0</v>
      </c>
      <c r="K1498" s="218" t="s">
        <v>182</v>
      </c>
      <c r="L1498" s="47"/>
      <c r="M1498" s="223" t="s">
        <v>21</v>
      </c>
      <c r="N1498" s="224" t="s">
        <v>43</v>
      </c>
      <c r="O1498" s="87"/>
      <c r="P1498" s="225">
        <f>O1498*H1498</f>
        <v>0</v>
      </c>
      <c r="Q1498" s="225">
        <v>0</v>
      </c>
      <c r="R1498" s="225">
        <f>Q1498*H1498</f>
        <v>0</v>
      </c>
      <c r="S1498" s="225">
        <v>0</v>
      </c>
      <c r="T1498" s="226">
        <f>S1498*H1498</f>
        <v>0</v>
      </c>
      <c r="U1498" s="41"/>
      <c r="V1498" s="41"/>
      <c r="W1498" s="41"/>
      <c r="X1498" s="41"/>
      <c r="Y1498" s="41"/>
      <c r="Z1498" s="41"/>
      <c r="AA1498" s="41"/>
      <c r="AB1498" s="41"/>
      <c r="AC1498" s="41"/>
      <c r="AD1498" s="41"/>
      <c r="AE1498" s="41"/>
      <c r="AR1498" s="227" t="s">
        <v>308</v>
      </c>
      <c r="AT1498" s="227" t="s">
        <v>178</v>
      </c>
      <c r="AU1498" s="227" t="s">
        <v>82</v>
      </c>
      <c r="AY1498" s="20" t="s">
        <v>176</v>
      </c>
      <c r="BE1498" s="228">
        <f>IF(N1498="základní",J1498,0)</f>
        <v>0</v>
      </c>
      <c r="BF1498" s="228">
        <f>IF(N1498="snížená",J1498,0)</f>
        <v>0</v>
      </c>
      <c r="BG1498" s="228">
        <f>IF(N1498="zákl. přenesená",J1498,0)</f>
        <v>0</v>
      </c>
      <c r="BH1498" s="228">
        <f>IF(N1498="sníž. přenesená",J1498,0)</f>
        <v>0</v>
      </c>
      <c r="BI1498" s="228">
        <f>IF(N1498="nulová",J1498,0)</f>
        <v>0</v>
      </c>
      <c r="BJ1498" s="20" t="s">
        <v>80</v>
      </c>
      <c r="BK1498" s="228">
        <f>ROUND(I1498*H1498,2)</f>
        <v>0</v>
      </c>
      <c r="BL1498" s="20" t="s">
        <v>308</v>
      </c>
      <c r="BM1498" s="227" t="s">
        <v>2570</v>
      </c>
    </row>
    <row r="1499" s="2" customFormat="1">
      <c r="A1499" s="41"/>
      <c r="B1499" s="42"/>
      <c r="C1499" s="43"/>
      <c r="D1499" s="229" t="s">
        <v>185</v>
      </c>
      <c r="E1499" s="43"/>
      <c r="F1499" s="230" t="s">
        <v>2571</v>
      </c>
      <c r="G1499" s="43"/>
      <c r="H1499" s="43"/>
      <c r="I1499" s="231"/>
      <c r="J1499" s="43"/>
      <c r="K1499" s="43"/>
      <c r="L1499" s="47"/>
      <c r="M1499" s="232"/>
      <c r="N1499" s="233"/>
      <c r="O1499" s="87"/>
      <c r="P1499" s="87"/>
      <c r="Q1499" s="87"/>
      <c r="R1499" s="87"/>
      <c r="S1499" s="87"/>
      <c r="T1499" s="88"/>
      <c r="U1499" s="41"/>
      <c r="V1499" s="41"/>
      <c r="W1499" s="41"/>
      <c r="X1499" s="41"/>
      <c r="Y1499" s="41"/>
      <c r="Z1499" s="41"/>
      <c r="AA1499" s="41"/>
      <c r="AB1499" s="41"/>
      <c r="AC1499" s="41"/>
      <c r="AD1499" s="41"/>
      <c r="AE1499" s="41"/>
      <c r="AT1499" s="20" t="s">
        <v>185</v>
      </c>
      <c r="AU1499" s="20" t="s">
        <v>82</v>
      </c>
    </row>
    <row r="1500" s="12" customFormat="1" ht="22.8" customHeight="1">
      <c r="A1500" s="12"/>
      <c r="B1500" s="200"/>
      <c r="C1500" s="201"/>
      <c r="D1500" s="202" t="s">
        <v>71</v>
      </c>
      <c r="E1500" s="214" t="s">
        <v>2572</v>
      </c>
      <c r="F1500" s="214" t="s">
        <v>2573</v>
      </c>
      <c r="G1500" s="201"/>
      <c r="H1500" s="201"/>
      <c r="I1500" s="204"/>
      <c r="J1500" s="215">
        <f>BK1500</f>
        <v>0</v>
      </c>
      <c r="K1500" s="201"/>
      <c r="L1500" s="206"/>
      <c r="M1500" s="207"/>
      <c r="N1500" s="208"/>
      <c r="O1500" s="208"/>
      <c r="P1500" s="209">
        <f>SUM(P1501:P1533)</f>
        <v>0</v>
      </c>
      <c r="Q1500" s="208"/>
      <c r="R1500" s="209">
        <f>SUM(R1501:R1533)</f>
        <v>5.4985176000000004</v>
      </c>
      <c r="S1500" s="208"/>
      <c r="T1500" s="210">
        <f>SUM(T1501:T1533)</f>
        <v>0</v>
      </c>
      <c r="U1500" s="12"/>
      <c r="V1500" s="12"/>
      <c r="W1500" s="12"/>
      <c r="X1500" s="12"/>
      <c r="Y1500" s="12"/>
      <c r="Z1500" s="12"/>
      <c r="AA1500" s="12"/>
      <c r="AB1500" s="12"/>
      <c r="AC1500" s="12"/>
      <c r="AD1500" s="12"/>
      <c r="AE1500" s="12"/>
      <c r="AR1500" s="211" t="s">
        <v>82</v>
      </c>
      <c r="AT1500" s="212" t="s">
        <v>71</v>
      </c>
      <c r="AU1500" s="212" t="s">
        <v>80</v>
      </c>
      <c r="AY1500" s="211" t="s">
        <v>176</v>
      </c>
      <c r="BK1500" s="213">
        <f>SUM(BK1501:BK1533)</f>
        <v>0</v>
      </c>
    </row>
    <row r="1501" s="2" customFormat="1" ht="24.15" customHeight="1">
      <c r="A1501" s="41"/>
      <c r="B1501" s="42"/>
      <c r="C1501" s="216" t="s">
        <v>1333</v>
      </c>
      <c r="D1501" s="216" t="s">
        <v>178</v>
      </c>
      <c r="E1501" s="217" t="s">
        <v>2574</v>
      </c>
      <c r="F1501" s="218" t="s">
        <v>2575</v>
      </c>
      <c r="G1501" s="219" t="s">
        <v>181</v>
      </c>
      <c r="H1501" s="220">
        <v>42.216000000000001</v>
      </c>
      <c r="I1501" s="221"/>
      <c r="J1501" s="222">
        <f>ROUND(I1501*H1501,2)</f>
        <v>0</v>
      </c>
      <c r="K1501" s="218" t="s">
        <v>182</v>
      </c>
      <c r="L1501" s="47"/>
      <c r="M1501" s="223" t="s">
        <v>21</v>
      </c>
      <c r="N1501" s="224" t="s">
        <v>43</v>
      </c>
      <c r="O1501" s="87"/>
      <c r="P1501" s="225">
        <f>O1501*H1501</f>
        <v>0</v>
      </c>
      <c r="Q1501" s="225">
        <v>0.00029999999999999997</v>
      </c>
      <c r="R1501" s="225">
        <f>Q1501*H1501</f>
        <v>0.012664799999999999</v>
      </c>
      <c r="S1501" s="225">
        <v>0</v>
      </c>
      <c r="T1501" s="226">
        <f>S1501*H1501</f>
        <v>0</v>
      </c>
      <c r="U1501" s="41"/>
      <c r="V1501" s="41"/>
      <c r="W1501" s="41"/>
      <c r="X1501" s="41"/>
      <c r="Y1501" s="41"/>
      <c r="Z1501" s="41"/>
      <c r="AA1501" s="41"/>
      <c r="AB1501" s="41"/>
      <c r="AC1501" s="41"/>
      <c r="AD1501" s="41"/>
      <c r="AE1501" s="41"/>
      <c r="AR1501" s="227" t="s">
        <v>308</v>
      </c>
      <c r="AT1501" s="227" t="s">
        <v>178</v>
      </c>
      <c r="AU1501" s="227" t="s">
        <v>82</v>
      </c>
      <c r="AY1501" s="20" t="s">
        <v>176</v>
      </c>
      <c r="BE1501" s="228">
        <f>IF(N1501="základní",J1501,0)</f>
        <v>0</v>
      </c>
      <c r="BF1501" s="228">
        <f>IF(N1501="snížená",J1501,0)</f>
        <v>0</v>
      </c>
      <c r="BG1501" s="228">
        <f>IF(N1501="zákl. přenesená",J1501,0)</f>
        <v>0</v>
      </c>
      <c r="BH1501" s="228">
        <f>IF(N1501="sníž. přenesená",J1501,0)</f>
        <v>0</v>
      </c>
      <c r="BI1501" s="228">
        <f>IF(N1501="nulová",J1501,0)</f>
        <v>0</v>
      </c>
      <c r="BJ1501" s="20" t="s">
        <v>80</v>
      </c>
      <c r="BK1501" s="228">
        <f>ROUND(I1501*H1501,2)</f>
        <v>0</v>
      </c>
      <c r="BL1501" s="20" t="s">
        <v>308</v>
      </c>
      <c r="BM1501" s="227" t="s">
        <v>2576</v>
      </c>
    </row>
    <row r="1502" s="2" customFormat="1">
      <c r="A1502" s="41"/>
      <c r="B1502" s="42"/>
      <c r="C1502" s="43"/>
      <c r="D1502" s="229" t="s">
        <v>185</v>
      </c>
      <c r="E1502" s="43"/>
      <c r="F1502" s="230" t="s">
        <v>2577</v>
      </c>
      <c r="G1502" s="43"/>
      <c r="H1502" s="43"/>
      <c r="I1502" s="231"/>
      <c r="J1502" s="43"/>
      <c r="K1502" s="43"/>
      <c r="L1502" s="47"/>
      <c r="M1502" s="232"/>
      <c r="N1502" s="233"/>
      <c r="O1502" s="87"/>
      <c r="P1502" s="87"/>
      <c r="Q1502" s="87"/>
      <c r="R1502" s="87"/>
      <c r="S1502" s="87"/>
      <c r="T1502" s="88"/>
      <c r="U1502" s="41"/>
      <c r="V1502" s="41"/>
      <c r="W1502" s="41"/>
      <c r="X1502" s="41"/>
      <c r="Y1502" s="41"/>
      <c r="Z1502" s="41"/>
      <c r="AA1502" s="41"/>
      <c r="AB1502" s="41"/>
      <c r="AC1502" s="41"/>
      <c r="AD1502" s="41"/>
      <c r="AE1502" s="41"/>
      <c r="AT1502" s="20" t="s">
        <v>185</v>
      </c>
      <c r="AU1502" s="20" t="s">
        <v>82</v>
      </c>
    </row>
    <row r="1503" s="14" customFormat="1">
      <c r="A1503" s="14"/>
      <c r="B1503" s="245"/>
      <c r="C1503" s="246"/>
      <c r="D1503" s="236" t="s">
        <v>187</v>
      </c>
      <c r="E1503" s="247" t="s">
        <v>21</v>
      </c>
      <c r="F1503" s="248" t="s">
        <v>2578</v>
      </c>
      <c r="G1503" s="246"/>
      <c r="H1503" s="249">
        <v>42.216000000000001</v>
      </c>
      <c r="I1503" s="250"/>
      <c r="J1503" s="246"/>
      <c r="K1503" s="246"/>
      <c r="L1503" s="251"/>
      <c r="M1503" s="252"/>
      <c r="N1503" s="253"/>
      <c r="O1503" s="253"/>
      <c r="P1503" s="253"/>
      <c r="Q1503" s="253"/>
      <c r="R1503" s="253"/>
      <c r="S1503" s="253"/>
      <c r="T1503" s="254"/>
      <c r="U1503" s="14"/>
      <c r="V1503" s="14"/>
      <c r="W1503" s="14"/>
      <c r="X1503" s="14"/>
      <c r="Y1503" s="14"/>
      <c r="Z1503" s="14"/>
      <c r="AA1503" s="14"/>
      <c r="AB1503" s="14"/>
      <c r="AC1503" s="14"/>
      <c r="AD1503" s="14"/>
      <c r="AE1503" s="14"/>
      <c r="AT1503" s="255" t="s">
        <v>187</v>
      </c>
      <c r="AU1503" s="255" t="s">
        <v>82</v>
      </c>
      <c r="AV1503" s="14" t="s">
        <v>82</v>
      </c>
      <c r="AW1503" s="14" t="s">
        <v>33</v>
      </c>
      <c r="AX1503" s="14" t="s">
        <v>72</v>
      </c>
      <c r="AY1503" s="255" t="s">
        <v>176</v>
      </c>
    </row>
    <row r="1504" s="15" customFormat="1">
      <c r="A1504" s="15"/>
      <c r="B1504" s="256"/>
      <c r="C1504" s="257"/>
      <c r="D1504" s="236" t="s">
        <v>187</v>
      </c>
      <c r="E1504" s="258" t="s">
        <v>21</v>
      </c>
      <c r="F1504" s="259" t="s">
        <v>192</v>
      </c>
      <c r="G1504" s="257"/>
      <c r="H1504" s="260">
        <v>42.216000000000001</v>
      </c>
      <c r="I1504" s="261"/>
      <c r="J1504" s="257"/>
      <c r="K1504" s="257"/>
      <c r="L1504" s="262"/>
      <c r="M1504" s="263"/>
      <c r="N1504" s="264"/>
      <c r="O1504" s="264"/>
      <c r="P1504" s="264"/>
      <c r="Q1504" s="264"/>
      <c r="R1504" s="264"/>
      <c r="S1504" s="264"/>
      <c r="T1504" s="265"/>
      <c r="U1504" s="15"/>
      <c r="V1504" s="15"/>
      <c r="W1504" s="15"/>
      <c r="X1504" s="15"/>
      <c r="Y1504" s="15"/>
      <c r="Z1504" s="15"/>
      <c r="AA1504" s="15"/>
      <c r="AB1504" s="15"/>
      <c r="AC1504" s="15"/>
      <c r="AD1504" s="15"/>
      <c r="AE1504" s="15"/>
      <c r="AT1504" s="266" t="s">
        <v>187</v>
      </c>
      <c r="AU1504" s="266" t="s">
        <v>82</v>
      </c>
      <c r="AV1504" s="15" t="s">
        <v>183</v>
      </c>
      <c r="AW1504" s="15" t="s">
        <v>33</v>
      </c>
      <c r="AX1504" s="15" t="s">
        <v>80</v>
      </c>
      <c r="AY1504" s="266" t="s">
        <v>176</v>
      </c>
    </row>
    <row r="1505" s="2" customFormat="1" ht="24.15" customHeight="1">
      <c r="A1505" s="41"/>
      <c r="B1505" s="42"/>
      <c r="C1505" s="216" t="s">
        <v>2579</v>
      </c>
      <c r="D1505" s="216" t="s">
        <v>178</v>
      </c>
      <c r="E1505" s="217" t="s">
        <v>2580</v>
      </c>
      <c r="F1505" s="218" t="s">
        <v>2581</v>
      </c>
      <c r="G1505" s="219" t="s">
        <v>181</v>
      </c>
      <c r="H1505" s="220">
        <v>46.874000000000002</v>
      </c>
      <c r="I1505" s="221"/>
      <c r="J1505" s="222">
        <f>ROUND(I1505*H1505,2)</f>
        <v>0</v>
      </c>
      <c r="K1505" s="218" t="s">
        <v>280</v>
      </c>
      <c r="L1505" s="47"/>
      <c r="M1505" s="223" t="s">
        <v>21</v>
      </c>
      <c r="N1505" s="224" t="s">
        <v>43</v>
      </c>
      <c r="O1505" s="87"/>
      <c r="P1505" s="225">
        <f>O1505*H1505</f>
        <v>0</v>
      </c>
      <c r="Q1505" s="225">
        <v>0.10000000000000001</v>
      </c>
      <c r="R1505" s="225">
        <f>Q1505*H1505</f>
        <v>4.6874000000000002</v>
      </c>
      <c r="S1505" s="225">
        <v>0</v>
      </c>
      <c r="T1505" s="226">
        <f>S1505*H1505</f>
        <v>0</v>
      </c>
      <c r="U1505" s="41"/>
      <c r="V1505" s="41"/>
      <c r="W1505" s="41"/>
      <c r="X1505" s="41"/>
      <c r="Y1505" s="41"/>
      <c r="Z1505" s="41"/>
      <c r="AA1505" s="41"/>
      <c r="AB1505" s="41"/>
      <c r="AC1505" s="41"/>
      <c r="AD1505" s="41"/>
      <c r="AE1505" s="41"/>
      <c r="AR1505" s="227" t="s">
        <v>308</v>
      </c>
      <c r="AT1505" s="227" t="s">
        <v>178</v>
      </c>
      <c r="AU1505" s="227" t="s">
        <v>82</v>
      </c>
      <c r="AY1505" s="20" t="s">
        <v>176</v>
      </c>
      <c r="BE1505" s="228">
        <f>IF(N1505="základní",J1505,0)</f>
        <v>0</v>
      </c>
      <c r="BF1505" s="228">
        <f>IF(N1505="snížená",J1505,0)</f>
        <v>0</v>
      </c>
      <c r="BG1505" s="228">
        <f>IF(N1505="zákl. přenesená",J1505,0)</f>
        <v>0</v>
      </c>
      <c r="BH1505" s="228">
        <f>IF(N1505="sníž. přenesená",J1505,0)</f>
        <v>0</v>
      </c>
      <c r="BI1505" s="228">
        <f>IF(N1505="nulová",J1505,0)</f>
        <v>0</v>
      </c>
      <c r="BJ1505" s="20" t="s">
        <v>80</v>
      </c>
      <c r="BK1505" s="228">
        <f>ROUND(I1505*H1505,2)</f>
        <v>0</v>
      </c>
      <c r="BL1505" s="20" t="s">
        <v>308</v>
      </c>
      <c r="BM1505" s="227" t="s">
        <v>2582</v>
      </c>
    </row>
    <row r="1506" s="13" customFormat="1">
      <c r="A1506" s="13"/>
      <c r="B1506" s="234"/>
      <c r="C1506" s="235"/>
      <c r="D1506" s="236" t="s">
        <v>187</v>
      </c>
      <c r="E1506" s="237" t="s">
        <v>21</v>
      </c>
      <c r="F1506" s="238" t="s">
        <v>1836</v>
      </c>
      <c r="G1506" s="235"/>
      <c r="H1506" s="237" t="s">
        <v>21</v>
      </c>
      <c r="I1506" s="239"/>
      <c r="J1506" s="235"/>
      <c r="K1506" s="235"/>
      <c r="L1506" s="240"/>
      <c r="M1506" s="241"/>
      <c r="N1506" s="242"/>
      <c r="O1506" s="242"/>
      <c r="P1506" s="242"/>
      <c r="Q1506" s="242"/>
      <c r="R1506" s="242"/>
      <c r="S1506" s="242"/>
      <c r="T1506" s="243"/>
      <c r="U1506" s="13"/>
      <c r="V1506" s="13"/>
      <c r="W1506" s="13"/>
      <c r="X1506" s="13"/>
      <c r="Y1506" s="13"/>
      <c r="Z1506" s="13"/>
      <c r="AA1506" s="13"/>
      <c r="AB1506" s="13"/>
      <c r="AC1506" s="13"/>
      <c r="AD1506" s="13"/>
      <c r="AE1506" s="13"/>
      <c r="AT1506" s="244" t="s">
        <v>187</v>
      </c>
      <c r="AU1506" s="244" t="s">
        <v>82</v>
      </c>
      <c r="AV1506" s="13" t="s">
        <v>80</v>
      </c>
      <c r="AW1506" s="13" t="s">
        <v>33</v>
      </c>
      <c r="AX1506" s="13" t="s">
        <v>72</v>
      </c>
      <c r="AY1506" s="244" t="s">
        <v>176</v>
      </c>
    </row>
    <row r="1507" s="14" customFormat="1">
      <c r="A1507" s="14"/>
      <c r="B1507" s="245"/>
      <c r="C1507" s="246"/>
      <c r="D1507" s="236" t="s">
        <v>187</v>
      </c>
      <c r="E1507" s="247" t="s">
        <v>21</v>
      </c>
      <c r="F1507" s="248" t="s">
        <v>2583</v>
      </c>
      <c r="G1507" s="246"/>
      <c r="H1507" s="249">
        <v>51.405000000000001</v>
      </c>
      <c r="I1507" s="250"/>
      <c r="J1507" s="246"/>
      <c r="K1507" s="246"/>
      <c r="L1507" s="251"/>
      <c r="M1507" s="252"/>
      <c r="N1507" s="253"/>
      <c r="O1507" s="253"/>
      <c r="P1507" s="253"/>
      <c r="Q1507" s="253"/>
      <c r="R1507" s="253"/>
      <c r="S1507" s="253"/>
      <c r="T1507" s="254"/>
      <c r="U1507" s="14"/>
      <c r="V1507" s="14"/>
      <c r="W1507" s="14"/>
      <c r="X1507" s="14"/>
      <c r="Y1507" s="14"/>
      <c r="Z1507" s="14"/>
      <c r="AA1507" s="14"/>
      <c r="AB1507" s="14"/>
      <c r="AC1507" s="14"/>
      <c r="AD1507" s="14"/>
      <c r="AE1507" s="14"/>
      <c r="AT1507" s="255" t="s">
        <v>187</v>
      </c>
      <c r="AU1507" s="255" t="s">
        <v>82</v>
      </c>
      <c r="AV1507" s="14" t="s">
        <v>82</v>
      </c>
      <c r="AW1507" s="14" t="s">
        <v>33</v>
      </c>
      <c r="AX1507" s="14" t="s">
        <v>72</v>
      </c>
      <c r="AY1507" s="255" t="s">
        <v>176</v>
      </c>
    </row>
    <row r="1508" s="14" customFormat="1">
      <c r="A1508" s="14"/>
      <c r="B1508" s="245"/>
      <c r="C1508" s="246"/>
      <c r="D1508" s="236" t="s">
        <v>187</v>
      </c>
      <c r="E1508" s="247" t="s">
        <v>21</v>
      </c>
      <c r="F1508" s="248" t="s">
        <v>1046</v>
      </c>
      <c r="G1508" s="246"/>
      <c r="H1508" s="249">
        <v>-4.5309999999999997</v>
      </c>
      <c r="I1508" s="250"/>
      <c r="J1508" s="246"/>
      <c r="K1508" s="246"/>
      <c r="L1508" s="251"/>
      <c r="M1508" s="252"/>
      <c r="N1508" s="253"/>
      <c r="O1508" s="253"/>
      <c r="P1508" s="253"/>
      <c r="Q1508" s="253"/>
      <c r="R1508" s="253"/>
      <c r="S1508" s="253"/>
      <c r="T1508" s="254"/>
      <c r="U1508" s="14"/>
      <c r="V1508" s="14"/>
      <c r="W1508" s="14"/>
      <c r="X1508" s="14"/>
      <c r="Y1508" s="14"/>
      <c r="Z1508" s="14"/>
      <c r="AA1508" s="14"/>
      <c r="AB1508" s="14"/>
      <c r="AC1508" s="14"/>
      <c r="AD1508" s="14"/>
      <c r="AE1508" s="14"/>
      <c r="AT1508" s="255" t="s">
        <v>187</v>
      </c>
      <c r="AU1508" s="255" t="s">
        <v>82</v>
      </c>
      <c r="AV1508" s="14" t="s">
        <v>82</v>
      </c>
      <c r="AW1508" s="14" t="s">
        <v>33</v>
      </c>
      <c r="AX1508" s="14" t="s">
        <v>72</v>
      </c>
      <c r="AY1508" s="255" t="s">
        <v>176</v>
      </c>
    </row>
    <row r="1509" s="15" customFormat="1">
      <c r="A1509" s="15"/>
      <c r="B1509" s="256"/>
      <c r="C1509" s="257"/>
      <c r="D1509" s="236" t="s">
        <v>187</v>
      </c>
      <c r="E1509" s="258" t="s">
        <v>21</v>
      </c>
      <c r="F1509" s="259" t="s">
        <v>192</v>
      </c>
      <c r="G1509" s="257"/>
      <c r="H1509" s="260">
        <v>46.874000000000002</v>
      </c>
      <c r="I1509" s="261"/>
      <c r="J1509" s="257"/>
      <c r="K1509" s="257"/>
      <c r="L1509" s="262"/>
      <c r="M1509" s="263"/>
      <c r="N1509" s="264"/>
      <c r="O1509" s="264"/>
      <c r="P1509" s="264"/>
      <c r="Q1509" s="264"/>
      <c r="R1509" s="264"/>
      <c r="S1509" s="264"/>
      <c r="T1509" s="265"/>
      <c r="U1509" s="15"/>
      <c r="V1509" s="15"/>
      <c r="W1509" s="15"/>
      <c r="X1509" s="15"/>
      <c r="Y1509" s="15"/>
      <c r="Z1509" s="15"/>
      <c r="AA1509" s="15"/>
      <c r="AB1509" s="15"/>
      <c r="AC1509" s="15"/>
      <c r="AD1509" s="15"/>
      <c r="AE1509" s="15"/>
      <c r="AT1509" s="266" t="s">
        <v>187</v>
      </c>
      <c r="AU1509" s="266" t="s">
        <v>82</v>
      </c>
      <c r="AV1509" s="15" t="s">
        <v>183</v>
      </c>
      <c r="AW1509" s="15" t="s">
        <v>33</v>
      </c>
      <c r="AX1509" s="15" t="s">
        <v>80</v>
      </c>
      <c r="AY1509" s="266" t="s">
        <v>176</v>
      </c>
    </row>
    <row r="1510" s="2" customFormat="1" ht="37.8" customHeight="1">
      <c r="A1510" s="41"/>
      <c r="B1510" s="42"/>
      <c r="C1510" s="216" t="s">
        <v>2584</v>
      </c>
      <c r="D1510" s="216" t="s">
        <v>178</v>
      </c>
      <c r="E1510" s="217" t="s">
        <v>2585</v>
      </c>
      <c r="F1510" s="218" t="s">
        <v>2586</v>
      </c>
      <c r="G1510" s="219" t="s">
        <v>181</v>
      </c>
      <c r="H1510" s="220">
        <v>40.536000000000001</v>
      </c>
      <c r="I1510" s="221"/>
      <c r="J1510" s="222">
        <f>ROUND(I1510*H1510,2)</f>
        <v>0</v>
      </c>
      <c r="K1510" s="218" t="s">
        <v>182</v>
      </c>
      <c r="L1510" s="47"/>
      <c r="M1510" s="223" t="s">
        <v>21</v>
      </c>
      <c r="N1510" s="224" t="s">
        <v>43</v>
      </c>
      <c r="O1510" s="87"/>
      <c r="P1510" s="225">
        <f>O1510*H1510</f>
        <v>0</v>
      </c>
      <c r="Q1510" s="225">
        <v>0.0060000000000000001</v>
      </c>
      <c r="R1510" s="225">
        <f>Q1510*H1510</f>
        <v>0.24321600000000002</v>
      </c>
      <c r="S1510" s="225">
        <v>0</v>
      </c>
      <c r="T1510" s="226">
        <f>S1510*H1510</f>
        <v>0</v>
      </c>
      <c r="U1510" s="41"/>
      <c r="V1510" s="41"/>
      <c r="W1510" s="41"/>
      <c r="X1510" s="41"/>
      <c r="Y1510" s="41"/>
      <c r="Z1510" s="41"/>
      <c r="AA1510" s="41"/>
      <c r="AB1510" s="41"/>
      <c r="AC1510" s="41"/>
      <c r="AD1510" s="41"/>
      <c r="AE1510" s="41"/>
      <c r="AR1510" s="227" t="s">
        <v>308</v>
      </c>
      <c r="AT1510" s="227" t="s">
        <v>178</v>
      </c>
      <c r="AU1510" s="227" t="s">
        <v>82</v>
      </c>
      <c r="AY1510" s="20" t="s">
        <v>176</v>
      </c>
      <c r="BE1510" s="228">
        <f>IF(N1510="základní",J1510,0)</f>
        <v>0</v>
      </c>
      <c r="BF1510" s="228">
        <f>IF(N1510="snížená",J1510,0)</f>
        <v>0</v>
      </c>
      <c r="BG1510" s="228">
        <f>IF(N1510="zákl. přenesená",J1510,0)</f>
        <v>0</v>
      </c>
      <c r="BH1510" s="228">
        <f>IF(N1510="sníž. přenesená",J1510,0)</f>
        <v>0</v>
      </c>
      <c r="BI1510" s="228">
        <f>IF(N1510="nulová",J1510,0)</f>
        <v>0</v>
      </c>
      <c r="BJ1510" s="20" t="s">
        <v>80</v>
      </c>
      <c r="BK1510" s="228">
        <f>ROUND(I1510*H1510,2)</f>
        <v>0</v>
      </c>
      <c r="BL1510" s="20" t="s">
        <v>308</v>
      </c>
      <c r="BM1510" s="227" t="s">
        <v>2587</v>
      </c>
    </row>
    <row r="1511" s="2" customFormat="1">
      <c r="A1511" s="41"/>
      <c r="B1511" s="42"/>
      <c r="C1511" s="43"/>
      <c r="D1511" s="229" t="s">
        <v>185</v>
      </c>
      <c r="E1511" s="43"/>
      <c r="F1511" s="230" t="s">
        <v>2588</v>
      </c>
      <c r="G1511" s="43"/>
      <c r="H1511" s="43"/>
      <c r="I1511" s="231"/>
      <c r="J1511" s="43"/>
      <c r="K1511" s="43"/>
      <c r="L1511" s="47"/>
      <c r="M1511" s="232"/>
      <c r="N1511" s="233"/>
      <c r="O1511" s="87"/>
      <c r="P1511" s="87"/>
      <c r="Q1511" s="87"/>
      <c r="R1511" s="87"/>
      <c r="S1511" s="87"/>
      <c r="T1511" s="88"/>
      <c r="U1511" s="41"/>
      <c r="V1511" s="41"/>
      <c r="W1511" s="41"/>
      <c r="X1511" s="41"/>
      <c r="Y1511" s="41"/>
      <c r="Z1511" s="41"/>
      <c r="AA1511" s="41"/>
      <c r="AB1511" s="41"/>
      <c r="AC1511" s="41"/>
      <c r="AD1511" s="41"/>
      <c r="AE1511" s="41"/>
      <c r="AT1511" s="20" t="s">
        <v>185</v>
      </c>
      <c r="AU1511" s="20" t="s">
        <v>82</v>
      </c>
    </row>
    <row r="1512" s="13" customFormat="1">
      <c r="A1512" s="13"/>
      <c r="B1512" s="234"/>
      <c r="C1512" s="235"/>
      <c r="D1512" s="236" t="s">
        <v>187</v>
      </c>
      <c r="E1512" s="237" t="s">
        <v>21</v>
      </c>
      <c r="F1512" s="238" t="s">
        <v>224</v>
      </c>
      <c r="G1512" s="235"/>
      <c r="H1512" s="237" t="s">
        <v>21</v>
      </c>
      <c r="I1512" s="239"/>
      <c r="J1512" s="235"/>
      <c r="K1512" s="235"/>
      <c r="L1512" s="240"/>
      <c r="M1512" s="241"/>
      <c r="N1512" s="242"/>
      <c r="O1512" s="242"/>
      <c r="P1512" s="242"/>
      <c r="Q1512" s="242"/>
      <c r="R1512" s="242"/>
      <c r="S1512" s="242"/>
      <c r="T1512" s="243"/>
      <c r="U1512" s="13"/>
      <c r="V1512" s="13"/>
      <c r="W1512" s="13"/>
      <c r="X1512" s="13"/>
      <c r="Y1512" s="13"/>
      <c r="Z1512" s="13"/>
      <c r="AA1512" s="13"/>
      <c r="AB1512" s="13"/>
      <c r="AC1512" s="13"/>
      <c r="AD1512" s="13"/>
      <c r="AE1512" s="13"/>
      <c r="AT1512" s="244" t="s">
        <v>187</v>
      </c>
      <c r="AU1512" s="244" t="s">
        <v>82</v>
      </c>
      <c r="AV1512" s="13" t="s">
        <v>80</v>
      </c>
      <c r="AW1512" s="13" t="s">
        <v>33</v>
      </c>
      <c r="AX1512" s="13" t="s">
        <v>72</v>
      </c>
      <c r="AY1512" s="244" t="s">
        <v>176</v>
      </c>
    </row>
    <row r="1513" s="14" customFormat="1">
      <c r="A1513" s="14"/>
      <c r="B1513" s="245"/>
      <c r="C1513" s="246"/>
      <c r="D1513" s="236" t="s">
        <v>187</v>
      </c>
      <c r="E1513" s="247" t="s">
        <v>21</v>
      </c>
      <c r="F1513" s="248" t="s">
        <v>2589</v>
      </c>
      <c r="G1513" s="246"/>
      <c r="H1513" s="249">
        <v>27.096</v>
      </c>
      <c r="I1513" s="250"/>
      <c r="J1513" s="246"/>
      <c r="K1513" s="246"/>
      <c r="L1513" s="251"/>
      <c r="M1513" s="252"/>
      <c r="N1513" s="253"/>
      <c r="O1513" s="253"/>
      <c r="P1513" s="253"/>
      <c r="Q1513" s="253"/>
      <c r="R1513" s="253"/>
      <c r="S1513" s="253"/>
      <c r="T1513" s="254"/>
      <c r="U1513" s="14"/>
      <c r="V1513" s="14"/>
      <c r="W1513" s="14"/>
      <c r="X1513" s="14"/>
      <c r="Y1513" s="14"/>
      <c r="Z1513" s="14"/>
      <c r="AA1513" s="14"/>
      <c r="AB1513" s="14"/>
      <c r="AC1513" s="14"/>
      <c r="AD1513" s="14"/>
      <c r="AE1513" s="14"/>
      <c r="AT1513" s="255" t="s">
        <v>187</v>
      </c>
      <c r="AU1513" s="255" t="s">
        <v>82</v>
      </c>
      <c r="AV1513" s="14" t="s">
        <v>82</v>
      </c>
      <c r="AW1513" s="14" t="s">
        <v>33</v>
      </c>
      <c r="AX1513" s="14" t="s">
        <v>72</v>
      </c>
      <c r="AY1513" s="255" t="s">
        <v>176</v>
      </c>
    </row>
    <row r="1514" s="14" customFormat="1">
      <c r="A1514" s="14"/>
      <c r="B1514" s="245"/>
      <c r="C1514" s="246"/>
      <c r="D1514" s="236" t="s">
        <v>187</v>
      </c>
      <c r="E1514" s="247" t="s">
        <v>21</v>
      </c>
      <c r="F1514" s="248" t="s">
        <v>2590</v>
      </c>
      <c r="G1514" s="246"/>
      <c r="H1514" s="249">
        <v>-3.6000000000000001</v>
      </c>
      <c r="I1514" s="250"/>
      <c r="J1514" s="246"/>
      <c r="K1514" s="246"/>
      <c r="L1514" s="251"/>
      <c r="M1514" s="252"/>
      <c r="N1514" s="253"/>
      <c r="O1514" s="253"/>
      <c r="P1514" s="253"/>
      <c r="Q1514" s="253"/>
      <c r="R1514" s="253"/>
      <c r="S1514" s="253"/>
      <c r="T1514" s="254"/>
      <c r="U1514" s="14"/>
      <c r="V1514" s="14"/>
      <c r="W1514" s="14"/>
      <c r="X1514" s="14"/>
      <c r="Y1514" s="14"/>
      <c r="Z1514" s="14"/>
      <c r="AA1514" s="14"/>
      <c r="AB1514" s="14"/>
      <c r="AC1514" s="14"/>
      <c r="AD1514" s="14"/>
      <c r="AE1514" s="14"/>
      <c r="AT1514" s="255" t="s">
        <v>187</v>
      </c>
      <c r="AU1514" s="255" t="s">
        <v>82</v>
      </c>
      <c r="AV1514" s="14" t="s">
        <v>82</v>
      </c>
      <c r="AW1514" s="14" t="s">
        <v>33</v>
      </c>
      <c r="AX1514" s="14" t="s">
        <v>72</v>
      </c>
      <c r="AY1514" s="255" t="s">
        <v>176</v>
      </c>
    </row>
    <row r="1515" s="13" customFormat="1">
      <c r="A1515" s="13"/>
      <c r="B1515" s="234"/>
      <c r="C1515" s="235"/>
      <c r="D1515" s="236" t="s">
        <v>187</v>
      </c>
      <c r="E1515" s="237" t="s">
        <v>21</v>
      </c>
      <c r="F1515" s="238" t="s">
        <v>229</v>
      </c>
      <c r="G1515" s="235"/>
      <c r="H1515" s="237" t="s">
        <v>21</v>
      </c>
      <c r="I1515" s="239"/>
      <c r="J1515" s="235"/>
      <c r="K1515" s="235"/>
      <c r="L1515" s="240"/>
      <c r="M1515" s="241"/>
      <c r="N1515" s="242"/>
      <c r="O1515" s="242"/>
      <c r="P1515" s="242"/>
      <c r="Q1515" s="242"/>
      <c r="R1515" s="242"/>
      <c r="S1515" s="242"/>
      <c r="T1515" s="243"/>
      <c r="U1515" s="13"/>
      <c r="V1515" s="13"/>
      <c r="W1515" s="13"/>
      <c r="X1515" s="13"/>
      <c r="Y1515" s="13"/>
      <c r="Z1515" s="13"/>
      <c r="AA1515" s="13"/>
      <c r="AB1515" s="13"/>
      <c r="AC1515" s="13"/>
      <c r="AD1515" s="13"/>
      <c r="AE1515" s="13"/>
      <c r="AT1515" s="244" t="s">
        <v>187</v>
      </c>
      <c r="AU1515" s="244" t="s">
        <v>82</v>
      </c>
      <c r="AV1515" s="13" t="s">
        <v>80</v>
      </c>
      <c r="AW1515" s="13" t="s">
        <v>33</v>
      </c>
      <c r="AX1515" s="13" t="s">
        <v>72</v>
      </c>
      <c r="AY1515" s="244" t="s">
        <v>176</v>
      </c>
    </row>
    <row r="1516" s="14" customFormat="1">
      <c r="A1516" s="14"/>
      <c r="B1516" s="245"/>
      <c r="C1516" s="246"/>
      <c r="D1516" s="236" t="s">
        <v>187</v>
      </c>
      <c r="E1516" s="247" t="s">
        <v>21</v>
      </c>
      <c r="F1516" s="248" t="s">
        <v>2591</v>
      </c>
      <c r="G1516" s="246"/>
      <c r="H1516" s="249">
        <v>21.359999999999999</v>
      </c>
      <c r="I1516" s="250"/>
      <c r="J1516" s="246"/>
      <c r="K1516" s="246"/>
      <c r="L1516" s="251"/>
      <c r="M1516" s="252"/>
      <c r="N1516" s="253"/>
      <c r="O1516" s="253"/>
      <c r="P1516" s="253"/>
      <c r="Q1516" s="253"/>
      <c r="R1516" s="253"/>
      <c r="S1516" s="253"/>
      <c r="T1516" s="254"/>
      <c r="U1516" s="14"/>
      <c r="V1516" s="14"/>
      <c r="W1516" s="14"/>
      <c r="X1516" s="14"/>
      <c r="Y1516" s="14"/>
      <c r="Z1516" s="14"/>
      <c r="AA1516" s="14"/>
      <c r="AB1516" s="14"/>
      <c r="AC1516" s="14"/>
      <c r="AD1516" s="14"/>
      <c r="AE1516" s="14"/>
      <c r="AT1516" s="255" t="s">
        <v>187</v>
      </c>
      <c r="AU1516" s="255" t="s">
        <v>82</v>
      </c>
      <c r="AV1516" s="14" t="s">
        <v>82</v>
      </c>
      <c r="AW1516" s="14" t="s">
        <v>33</v>
      </c>
      <c r="AX1516" s="14" t="s">
        <v>72</v>
      </c>
      <c r="AY1516" s="255" t="s">
        <v>176</v>
      </c>
    </row>
    <row r="1517" s="14" customFormat="1">
      <c r="A1517" s="14"/>
      <c r="B1517" s="245"/>
      <c r="C1517" s="246"/>
      <c r="D1517" s="236" t="s">
        <v>187</v>
      </c>
      <c r="E1517" s="247" t="s">
        <v>21</v>
      </c>
      <c r="F1517" s="248" t="s">
        <v>2592</v>
      </c>
      <c r="G1517" s="246"/>
      <c r="H1517" s="249">
        <v>-4.3200000000000003</v>
      </c>
      <c r="I1517" s="250"/>
      <c r="J1517" s="246"/>
      <c r="K1517" s="246"/>
      <c r="L1517" s="251"/>
      <c r="M1517" s="252"/>
      <c r="N1517" s="253"/>
      <c r="O1517" s="253"/>
      <c r="P1517" s="253"/>
      <c r="Q1517" s="253"/>
      <c r="R1517" s="253"/>
      <c r="S1517" s="253"/>
      <c r="T1517" s="254"/>
      <c r="U1517" s="14"/>
      <c r="V1517" s="14"/>
      <c r="W1517" s="14"/>
      <c r="X1517" s="14"/>
      <c r="Y1517" s="14"/>
      <c r="Z1517" s="14"/>
      <c r="AA1517" s="14"/>
      <c r="AB1517" s="14"/>
      <c r="AC1517" s="14"/>
      <c r="AD1517" s="14"/>
      <c r="AE1517" s="14"/>
      <c r="AT1517" s="255" t="s">
        <v>187</v>
      </c>
      <c r="AU1517" s="255" t="s">
        <v>82</v>
      </c>
      <c r="AV1517" s="14" t="s">
        <v>82</v>
      </c>
      <c r="AW1517" s="14" t="s">
        <v>33</v>
      </c>
      <c r="AX1517" s="14" t="s">
        <v>72</v>
      </c>
      <c r="AY1517" s="255" t="s">
        <v>176</v>
      </c>
    </row>
    <row r="1518" s="15" customFormat="1">
      <c r="A1518" s="15"/>
      <c r="B1518" s="256"/>
      <c r="C1518" s="257"/>
      <c r="D1518" s="236" t="s">
        <v>187</v>
      </c>
      <c r="E1518" s="258" t="s">
        <v>21</v>
      </c>
      <c r="F1518" s="259" t="s">
        <v>192</v>
      </c>
      <c r="G1518" s="257"/>
      <c r="H1518" s="260">
        <v>40.536000000000001</v>
      </c>
      <c r="I1518" s="261"/>
      <c r="J1518" s="257"/>
      <c r="K1518" s="257"/>
      <c r="L1518" s="262"/>
      <c r="M1518" s="263"/>
      <c r="N1518" s="264"/>
      <c r="O1518" s="264"/>
      <c r="P1518" s="264"/>
      <c r="Q1518" s="264"/>
      <c r="R1518" s="264"/>
      <c r="S1518" s="264"/>
      <c r="T1518" s="265"/>
      <c r="U1518" s="15"/>
      <c r="V1518" s="15"/>
      <c r="W1518" s="15"/>
      <c r="X1518" s="15"/>
      <c r="Y1518" s="15"/>
      <c r="Z1518" s="15"/>
      <c r="AA1518" s="15"/>
      <c r="AB1518" s="15"/>
      <c r="AC1518" s="15"/>
      <c r="AD1518" s="15"/>
      <c r="AE1518" s="15"/>
      <c r="AT1518" s="266" t="s">
        <v>187</v>
      </c>
      <c r="AU1518" s="266" t="s">
        <v>82</v>
      </c>
      <c r="AV1518" s="15" t="s">
        <v>183</v>
      </c>
      <c r="AW1518" s="15" t="s">
        <v>33</v>
      </c>
      <c r="AX1518" s="15" t="s">
        <v>80</v>
      </c>
      <c r="AY1518" s="266" t="s">
        <v>176</v>
      </c>
    </row>
    <row r="1519" s="2" customFormat="1" ht="16.5" customHeight="1">
      <c r="A1519" s="41"/>
      <c r="B1519" s="42"/>
      <c r="C1519" s="282" t="s">
        <v>2593</v>
      </c>
      <c r="D1519" s="282" t="s">
        <v>866</v>
      </c>
      <c r="E1519" s="283" t="s">
        <v>2594</v>
      </c>
      <c r="F1519" s="284" t="s">
        <v>2595</v>
      </c>
      <c r="G1519" s="285" t="s">
        <v>181</v>
      </c>
      <c r="H1519" s="286">
        <v>44.590000000000003</v>
      </c>
      <c r="I1519" s="287"/>
      <c r="J1519" s="288">
        <f>ROUND(I1519*H1519,2)</f>
        <v>0</v>
      </c>
      <c r="K1519" s="284" t="s">
        <v>182</v>
      </c>
      <c r="L1519" s="289"/>
      <c r="M1519" s="290" t="s">
        <v>21</v>
      </c>
      <c r="N1519" s="291" t="s">
        <v>43</v>
      </c>
      <c r="O1519" s="87"/>
      <c r="P1519" s="225">
        <f>O1519*H1519</f>
        <v>0</v>
      </c>
      <c r="Q1519" s="225">
        <v>0.0118</v>
      </c>
      <c r="R1519" s="225">
        <f>Q1519*H1519</f>
        <v>0.52616200000000002</v>
      </c>
      <c r="S1519" s="225">
        <v>0</v>
      </c>
      <c r="T1519" s="226">
        <f>S1519*H1519</f>
        <v>0</v>
      </c>
      <c r="U1519" s="41"/>
      <c r="V1519" s="41"/>
      <c r="W1519" s="41"/>
      <c r="X1519" s="41"/>
      <c r="Y1519" s="41"/>
      <c r="Z1519" s="41"/>
      <c r="AA1519" s="41"/>
      <c r="AB1519" s="41"/>
      <c r="AC1519" s="41"/>
      <c r="AD1519" s="41"/>
      <c r="AE1519" s="41"/>
      <c r="AR1519" s="227" t="s">
        <v>445</v>
      </c>
      <c r="AT1519" s="227" t="s">
        <v>866</v>
      </c>
      <c r="AU1519" s="227" t="s">
        <v>82</v>
      </c>
      <c r="AY1519" s="20" t="s">
        <v>176</v>
      </c>
      <c r="BE1519" s="228">
        <f>IF(N1519="základní",J1519,0)</f>
        <v>0</v>
      </c>
      <c r="BF1519" s="228">
        <f>IF(N1519="snížená",J1519,0)</f>
        <v>0</v>
      </c>
      <c r="BG1519" s="228">
        <f>IF(N1519="zákl. přenesená",J1519,0)</f>
        <v>0</v>
      </c>
      <c r="BH1519" s="228">
        <f>IF(N1519="sníž. přenesená",J1519,0)</f>
        <v>0</v>
      </c>
      <c r="BI1519" s="228">
        <f>IF(N1519="nulová",J1519,0)</f>
        <v>0</v>
      </c>
      <c r="BJ1519" s="20" t="s">
        <v>80</v>
      </c>
      <c r="BK1519" s="228">
        <f>ROUND(I1519*H1519,2)</f>
        <v>0</v>
      </c>
      <c r="BL1519" s="20" t="s">
        <v>308</v>
      </c>
      <c r="BM1519" s="227" t="s">
        <v>2596</v>
      </c>
    </row>
    <row r="1520" s="14" customFormat="1">
      <c r="A1520" s="14"/>
      <c r="B1520" s="245"/>
      <c r="C1520" s="246"/>
      <c r="D1520" s="236" t="s">
        <v>187</v>
      </c>
      <c r="E1520" s="246"/>
      <c r="F1520" s="248" t="s">
        <v>2597</v>
      </c>
      <c r="G1520" s="246"/>
      <c r="H1520" s="249">
        <v>44.590000000000003</v>
      </c>
      <c r="I1520" s="250"/>
      <c r="J1520" s="246"/>
      <c r="K1520" s="246"/>
      <c r="L1520" s="251"/>
      <c r="M1520" s="252"/>
      <c r="N1520" s="253"/>
      <c r="O1520" s="253"/>
      <c r="P1520" s="253"/>
      <c r="Q1520" s="253"/>
      <c r="R1520" s="253"/>
      <c r="S1520" s="253"/>
      <c r="T1520" s="254"/>
      <c r="U1520" s="14"/>
      <c r="V1520" s="14"/>
      <c r="W1520" s="14"/>
      <c r="X1520" s="14"/>
      <c r="Y1520" s="14"/>
      <c r="Z1520" s="14"/>
      <c r="AA1520" s="14"/>
      <c r="AB1520" s="14"/>
      <c r="AC1520" s="14"/>
      <c r="AD1520" s="14"/>
      <c r="AE1520" s="14"/>
      <c r="AT1520" s="255" t="s">
        <v>187</v>
      </c>
      <c r="AU1520" s="255" t="s">
        <v>82</v>
      </c>
      <c r="AV1520" s="14" t="s">
        <v>82</v>
      </c>
      <c r="AW1520" s="14" t="s">
        <v>4</v>
      </c>
      <c r="AX1520" s="14" t="s">
        <v>80</v>
      </c>
      <c r="AY1520" s="255" t="s">
        <v>176</v>
      </c>
    </row>
    <row r="1521" s="2" customFormat="1" ht="44.25" customHeight="1">
      <c r="A1521" s="41"/>
      <c r="B1521" s="42"/>
      <c r="C1521" s="216" t="s">
        <v>2598</v>
      </c>
      <c r="D1521" s="216" t="s">
        <v>178</v>
      </c>
      <c r="E1521" s="217" t="s">
        <v>2599</v>
      </c>
      <c r="F1521" s="218" t="s">
        <v>2600</v>
      </c>
      <c r="G1521" s="219" t="s">
        <v>181</v>
      </c>
      <c r="H1521" s="220">
        <v>1.6799999999999999</v>
      </c>
      <c r="I1521" s="221"/>
      <c r="J1521" s="222">
        <f>ROUND(I1521*H1521,2)</f>
        <v>0</v>
      </c>
      <c r="K1521" s="218" t="s">
        <v>182</v>
      </c>
      <c r="L1521" s="47"/>
      <c r="M1521" s="223" t="s">
        <v>21</v>
      </c>
      <c r="N1521" s="224" t="s">
        <v>43</v>
      </c>
      <c r="O1521" s="87"/>
      <c r="P1521" s="225">
        <f>O1521*H1521</f>
        <v>0</v>
      </c>
      <c r="Q1521" s="225">
        <v>0.0050499999999999998</v>
      </c>
      <c r="R1521" s="225">
        <f>Q1521*H1521</f>
        <v>0.0084839999999999985</v>
      </c>
      <c r="S1521" s="225">
        <v>0</v>
      </c>
      <c r="T1521" s="226">
        <f>S1521*H1521</f>
        <v>0</v>
      </c>
      <c r="U1521" s="41"/>
      <c r="V1521" s="41"/>
      <c r="W1521" s="41"/>
      <c r="X1521" s="41"/>
      <c r="Y1521" s="41"/>
      <c r="Z1521" s="41"/>
      <c r="AA1521" s="41"/>
      <c r="AB1521" s="41"/>
      <c r="AC1521" s="41"/>
      <c r="AD1521" s="41"/>
      <c r="AE1521" s="41"/>
      <c r="AR1521" s="227" t="s">
        <v>308</v>
      </c>
      <c r="AT1521" s="227" t="s">
        <v>178</v>
      </c>
      <c r="AU1521" s="227" t="s">
        <v>82</v>
      </c>
      <c r="AY1521" s="20" t="s">
        <v>176</v>
      </c>
      <c r="BE1521" s="228">
        <f>IF(N1521="základní",J1521,0)</f>
        <v>0</v>
      </c>
      <c r="BF1521" s="228">
        <f>IF(N1521="snížená",J1521,0)</f>
        <v>0</v>
      </c>
      <c r="BG1521" s="228">
        <f>IF(N1521="zákl. přenesená",J1521,0)</f>
        <v>0</v>
      </c>
      <c r="BH1521" s="228">
        <f>IF(N1521="sníž. přenesená",J1521,0)</f>
        <v>0</v>
      </c>
      <c r="BI1521" s="228">
        <f>IF(N1521="nulová",J1521,0)</f>
        <v>0</v>
      </c>
      <c r="BJ1521" s="20" t="s">
        <v>80</v>
      </c>
      <c r="BK1521" s="228">
        <f>ROUND(I1521*H1521,2)</f>
        <v>0</v>
      </c>
      <c r="BL1521" s="20" t="s">
        <v>308</v>
      </c>
      <c r="BM1521" s="227" t="s">
        <v>2601</v>
      </c>
    </row>
    <row r="1522" s="2" customFormat="1">
      <c r="A1522" s="41"/>
      <c r="B1522" s="42"/>
      <c r="C1522" s="43"/>
      <c r="D1522" s="229" t="s">
        <v>185</v>
      </c>
      <c r="E1522" s="43"/>
      <c r="F1522" s="230" t="s">
        <v>2602</v>
      </c>
      <c r="G1522" s="43"/>
      <c r="H1522" s="43"/>
      <c r="I1522" s="231"/>
      <c r="J1522" s="43"/>
      <c r="K1522" s="43"/>
      <c r="L1522" s="47"/>
      <c r="M1522" s="232"/>
      <c r="N1522" s="233"/>
      <c r="O1522" s="87"/>
      <c r="P1522" s="87"/>
      <c r="Q1522" s="87"/>
      <c r="R1522" s="87"/>
      <c r="S1522" s="87"/>
      <c r="T1522" s="88"/>
      <c r="U1522" s="41"/>
      <c r="V1522" s="41"/>
      <c r="W1522" s="41"/>
      <c r="X1522" s="41"/>
      <c r="Y1522" s="41"/>
      <c r="Z1522" s="41"/>
      <c r="AA1522" s="41"/>
      <c r="AB1522" s="41"/>
      <c r="AC1522" s="41"/>
      <c r="AD1522" s="41"/>
      <c r="AE1522" s="41"/>
      <c r="AT1522" s="20" t="s">
        <v>185</v>
      </c>
      <c r="AU1522" s="20" t="s">
        <v>82</v>
      </c>
    </row>
    <row r="1523" s="13" customFormat="1">
      <c r="A1523" s="13"/>
      <c r="B1523" s="234"/>
      <c r="C1523" s="235"/>
      <c r="D1523" s="236" t="s">
        <v>187</v>
      </c>
      <c r="E1523" s="237" t="s">
        <v>21</v>
      </c>
      <c r="F1523" s="238" t="s">
        <v>860</v>
      </c>
      <c r="G1523" s="235"/>
      <c r="H1523" s="237" t="s">
        <v>21</v>
      </c>
      <c r="I1523" s="239"/>
      <c r="J1523" s="235"/>
      <c r="K1523" s="235"/>
      <c r="L1523" s="240"/>
      <c r="M1523" s="241"/>
      <c r="N1523" s="242"/>
      <c r="O1523" s="242"/>
      <c r="P1523" s="242"/>
      <c r="Q1523" s="242"/>
      <c r="R1523" s="242"/>
      <c r="S1523" s="242"/>
      <c r="T1523" s="243"/>
      <c r="U1523" s="13"/>
      <c r="V1523" s="13"/>
      <c r="W1523" s="13"/>
      <c r="X1523" s="13"/>
      <c r="Y1523" s="13"/>
      <c r="Z1523" s="13"/>
      <c r="AA1523" s="13"/>
      <c r="AB1523" s="13"/>
      <c r="AC1523" s="13"/>
      <c r="AD1523" s="13"/>
      <c r="AE1523" s="13"/>
      <c r="AT1523" s="244" t="s">
        <v>187</v>
      </c>
      <c r="AU1523" s="244" t="s">
        <v>82</v>
      </c>
      <c r="AV1523" s="13" t="s">
        <v>80</v>
      </c>
      <c r="AW1523" s="13" t="s">
        <v>33</v>
      </c>
      <c r="AX1523" s="13" t="s">
        <v>72</v>
      </c>
      <c r="AY1523" s="244" t="s">
        <v>176</v>
      </c>
    </row>
    <row r="1524" s="14" customFormat="1">
      <c r="A1524" s="14"/>
      <c r="B1524" s="245"/>
      <c r="C1524" s="246"/>
      <c r="D1524" s="236" t="s">
        <v>187</v>
      </c>
      <c r="E1524" s="247" t="s">
        <v>21</v>
      </c>
      <c r="F1524" s="248" t="s">
        <v>2603</v>
      </c>
      <c r="G1524" s="246"/>
      <c r="H1524" s="249">
        <v>1.6799999999999999</v>
      </c>
      <c r="I1524" s="250"/>
      <c r="J1524" s="246"/>
      <c r="K1524" s="246"/>
      <c r="L1524" s="251"/>
      <c r="M1524" s="252"/>
      <c r="N1524" s="253"/>
      <c r="O1524" s="253"/>
      <c r="P1524" s="253"/>
      <c r="Q1524" s="253"/>
      <c r="R1524" s="253"/>
      <c r="S1524" s="253"/>
      <c r="T1524" s="254"/>
      <c r="U1524" s="14"/>
      <c r="V1524" s="14"/>
      <c r="W1524" s="14"/>
      <c r="X1524" s="14"/>
      <c r="Y1524" s="14"/>
      <c r="Z1524" s="14"/>
      <c r="AA1524" s="14"/>
      <c r="AB1524" s="14"/>
      <c r="AC1524" s="14"/>
      <c r="AD1524" s="14"/>
      <c r="AE1524" s="14"/>
      <c r="AT1524" s="255" t="s">
        <v>187</v>
      </c>
      <c r="AU1524" s="255" t="s">
        <v>82</v>
      </c>
      <c r="AV1524" s="14" t="s">
        <v>82</v>
      </c>
      <c r="AW1524" s="14" t="s">
        <v>33</v>
      </c>
      <c r="AX1524" s="14" t="s">
        <v>72</v>
      </c>
      <c r="AY1524" s="255" t="s">
        <v>176</v>
      </c>
    </row>
    <row r="1525" s="15" customFormat="1">
      <c r="A1525" s="15"/>
      <c r="B1525" s="256"/>
      <c r="C1525" s="257"/>
      <c r="D1525" s="236" t="s">
        <v>187</v>
      </c>
      <c r="E1525" s="258" t="s">
        <v>21</v>
      </c>
      <c r="F1525" s="259" t="s">
        <v>192</v>
      </c>
      <c r="G1525" s="257"/>
      <c r="H1525" s="260">
        <v>1.6799999999999999</v>
      </c>
      <c r="I1525" s="261"/>
      <c r="J1525" s="257"/>
      <c r="K1525" s="257"/>
      <c r="L1525" s="262"/>
      <c r="M1525" s="263"/>
      <c r="N1525" s="264"/>
      <c r="O1525" s="264"/>
      <c r="P1525" s="264"/>
      <c r="Q1525" s="264"/>
      <c r="R1525" s="264"/>
      <c r="S1525" s="264"/>
      <c r="T1525" s="265"/>
      <c r="U1525" s="15"/>
      <c r="V1525" s="15"/>
      <c r="W1525" s="15"/>
      <c r="X1525" s="15"/>
      <c r="Y1525" s="15"/>
      <c r="Z1525" s="15"/>
      <c r="AA1525" s="15"/>
      <c r="AB1525" s="15"/>
      <c r="AC1525" s="15"/>
      <c r="AD1525" s="15"/>
      <c r="AE1525" s="15"/>
      <c r="AT1525" s="266" t="s">
        <v>187</v>
      </c>
      <c r="AU1525" s="266" t="s">
        <v>82</v>
      </c>
      <c r="AV1525" s="15" t="s">
        <v>183</v>
      </c>
      <c r="AW1525" s="15" t="s">
        <v>33</v>
      </c>
      <c r="AX1525" s="15" t="s">
        <v>80</v>
      </c>
      <c r="AY1525" s="266" t="s">
        <v>176</v>
      </c>
    </row>
    <row r="1526" s="2" customFormat="1" ht="16.5" customHeight="1">
      <c r="A1526" s="41"/>
      <c r="B1526" s="42"/>
      <c r="C1526" s="282" t="s">
        <v>2604</v>
      </c>
      <c r="D1526" s="282" t="s">
        <v>866</v>
      </c>
      <c r="E1526" s="283" t="s">
        <v>2605</v>
      </c>
      <c r="F1526" s="284" t="s">
        <v>2606</v>
      </c>
      <c r="G1526" s="285" t="s">
        <v>181</v>
      </c>
      <c r="H1526" s="286">
        <v>1.8480000000000001</v>
      </c>
      <c r="I1526" s="287"/>
      <c r="J1526" s="288">
        <f>ROUND(I1526*H1526,2)</f>
        <v>0</v>
      </c>
      <c r="K1526" s="284" t="s">
        <v>182</v>
      </c>
      <c r="L1526" s="289"/>
      <c r="M1526" s="290" t="s">
        <v>21</v>
      </c>
      <c r="N1526" s="291" t="s">
        <v>43</v>
      </c>
      <c r="O1526" s="87"/>
      <c r="P1526" s="225">
        <f>O1526*H1526</f>
        <v>0</v>
      </c>
      <c r="Q1526" s="225">
        <v>0.01</v>
      </c>
      <c r="R1526" s="225">
        <f>Q1526*H1526</f>
        <v>0.01848</v>
      </c>
      <c r="S1526" s="225">
        <v>0</v>
      </c>
      <c r="T1526" s="226">
        <f>S1526*H1526</f>
        <v>0</v>
      </c>
      <c r="U1526" s="41"/>
      <c r="V1526" s="41"/>
      <c r="W1526" s="41"/>
      <c r="X1526" s="41"/>
      <c r="Y1526" s="41"/>
      <c r="Z1526" s="41"/>
      <c r="AA1526" s="41"/>
      <c r="AB1526" s="41"/>
      <c r="AC1526" s="41"/>
      <c r="AD1526" s="41"/>
      <c r="AE1526" s="41"/>
      <c r="AR1526" s="227" t="s">
        <v>445</v>
      </c>
      <c r="AT1526" s="227" t="s">
        <v>866</v>
      </c>
      <c r="AU1526" s="227" t="s">
        <v>82</v>
      </c>
      <c r="AY1526" s="20" t="s">
        <v>176</v>
      </c>
      <c r="BE1526" s="228">
        <f>IF(N1526="základní",J1526,0)</f>
        <v>0</v>
      </c>
      <c r="BF1526" s="228">
        <f>IF(N1526="snížená",J1526,0)</f>
        <v>0</v>
      </c>
      <c r="BG1526" s="228">
        <f>IF(N1526="zákl. přenesená",J1526,0)</f>
        <v>0</v>
      </c>
      <c r="BH1526" s="228">
        <f>IF(N1526="sníž. přenesená",J1526,0)</f>
        <v>0</v>
      </c>
      <c r="BI1526" s="228">
        <f>IF(N1526="nulová",J1526,0)</f>
        <v>0</v>
      </c>
      <c r="BJ1526" s="20" t="s">
        <v>80</v>
      </c>
      <c r="BK1526" s="228">
        <f>ROUND(I1526*H1526,2)</f>
        <v>0</v>
      </c>
      <c r="BL1526" s="20" t="s">
        <v>308</v>
      </c>
      <c r="BM1526" s="227" t="s">
        <v>2607</v>
      </c>
    </row>
    <row r="1527" s="14" customFormat="1">
      <c r="A1527" s="14"/>
      <c r="B1527" s="245"/>
      <c r="C1527" s="246"/>
      <c r="D1527" s="236" t="s">
        <v>187</v>
      </c>
      <c r="E1527" s="246"/>
      <c r="F1527" s="248" t="s">
        <v>2608</v>
      </c>
      <c r="G1527" s="246"/>
      <c r="H1527" s="249">
        <v>1.8480000000000001</v>
      </c>
      <c r="I1527" s="250"/>
      <c r="J1527" s="246"/>
      <c r="K1527" s="246"/>
      <c r="L1527" s="251"/>
      <c r="M1527" s="252"/>
      <c r="N1527" s="253"/>
      <c r="O1527" s="253"/>
      <c r="P1527" s="253"/>
      <c r="Q1527" s="253"/>
      <c r="R1527" s="253"/>
      <c r="S1527" s="253"/>
      <c r="T1527" s="254"/>
      <c r="U1527" s="14"/>
      <c r="V1527" s="14"/>
      <c r="W1527" s="14"/>
      <c r="X1527" s="14"/>
      <c r="Y1527" s="14"/>
      <c r="Z1527" s="14"/>
      <c r="AA1527" s="14"/>
      <c r="AB1527" s="14"/>
      <c r="AC1527" s="14"/>
      <c r="AD1527" s="14"/>
      <c r="AE1527" s="14"/>
      <c r="AT1527" s="255" t="s">
        <v>187</v>
      </c>
      <c r="AU1527" s="255" t="s">
        <v>82</v>
      </c>
      <c r="AV1527" s="14" t="s">
        <v>82</v>
      </c>
      <c r="AW1527" s="14" t="s">
        <v>4</v>
      </c>
      <c r="AX1527" s="14" t="s">
        <v>80</v>
      </c>
      <c r="AY1527" s="255" t="s">
        <v>176</v>
      </c>
    </row>
    <row r="1528" s="2" customFormat="1" ht="24.15" customHeight="1">
      <c r="A1528" s="41"/>
      <c r="B1528" s="42"/>
      <c r="C1528" s="216" t="s">
        <v>2609</v>
      </c>
      <c r="D1528" s="216" t="s">
        <v>178</v>
      </c>
      <c r="E1528" s="217" t="s">
        <v>2610</v>
      </c>
      <c r="F1528" s="218" t="s">
        <v>2611</v>
      </c>
      <c r="G1528" s="219" t="s">
        <v>181</v>
      </c>
      <c r="H1528" s="220">
        <v>42.216000000000001</v>
      </c>
      <c r="I1528" s="221"/>
      <c r="J1528" s="222">
        <f>ROUND(I1528*H1528,2)</f>
        <v>0</v>
      </c>
      <c r="K1528" s="218" t="s">
        <v>182</v>
      </c>
      <c r="L1528" s="47"/>
      <c r="M1528" s="223" t="s">
        <v>21</v>
      </c>
      <c r="N1528" s="224" t="s">
        <v>43</v>
      </c>
      <c r="O1528" s="87"/>
      <c r="P1528" s="225">
        <f>O1528*H1528</f>
        <v>0</v>
      </c>
      <c r="Q1528" s="225">
        <v>5.0000000000000002E-05</v>
      </c>
      <c r="R1528" s="225">
        <f>Q1528*H1528</f>
        <v>0.0021108000000000003</v>
      </c>
      <c r="S1528" s="225">
        <v>0</v>
      </c>
      <c r="T1528" s="226">
        <f>S1528*H1528</f>
        <v>0</v>
      </c>
      <c r="U1528" s="41"/>
      <c r="V1528" s="41"/>
      <c r="W1528" s="41"/>
      <c r="X1528" s="41"/>
      <c r="Y1528" s="41"/>
      <c r="Z1528" s="41"/>
      <c r="AA1528" s="41"/>
      <c r="AB1528" s="41"/>
      <c r="AC1528" s="41"/>
      <c r="AD1528" s="41"/>
      <c r="AE1528" s="41"/>
      <c r="AR1528" s="227" t="s">
        <v>308</v>
      </c>
      <c r="AT1528" s="227" t="s">
        <v>178</v>
      </c>
      <c r="AU1528" s="227" t="s">
        <v>82</v>
      </c>
      <c r="AY1528" s="20" t="s">
        <v>176</v>
      </c>
      <c r="BE1528" s="228">
        <f>IF(N1528="základní",J1528,0)</f>
        <v>0</v>
      </c>
      <c r="BF1528" s="228">
        <f>IF(N1528="snížená",J1528,0)</f>
        <v>0</v>
      </c>
      <c r="BG1528" s="228">
        <f>IF(N1528="zákl. přenesená",J1528,0)</f>
        <v>0</v>
      </c>
      <c r="BH1528" s="228">
        <f>IF(N1528="sníž. přenesená",J1528,0)</f>
        <v>0</v>
      </c>
      <c r="BI1528" s="228">
        <f>IF(N1528="nulová",J1528,0)</f>
        <v>0</v>
      </c>
      <c r="BJ1528" s="20" t="s">
        <v>80</v>
      </c>
      <c r="BK1528" s="228">
        <f>ROUND(I1528*H1528,2)</f>
        <v>0</v>
      </c>
      <c r="BL1528" s="20" t="s">
        <v>308</v>
      </c>
      <c r="BM1528" s="227" t="s">
        <v>2612</v>
      </c>
    </row>
    <row r="1529" s="2" customFormat="1">
      <c r="A1529" s="41"/>
      <c r="B1529" s="42"/>
      <c r="C1529" s="43"/>
      <c r="D1529" s="229" t="s">
        <v>185</v>
      </c>
      <c r="E1529" s="43"/>
      <c r="F1529" s="230" t="s">
        <v>2613</v>
      </c>
      <c r="G1529" s="43"/>
      <c r="H1529" s="43"/>
      <c r="I1529" s="231"/>
      <c r="J1529" s="43"/>
      <c r="K1529" s="43"/>
      <c r="L1529" s="47"/>
      <c r="M1529" s="232"/>
      <c r="N1529" s="233"/>
      <c r="O1529" s="87"/>
      <c r="P1529" s="87"/>
      <c r="Q1529" s="87"/>
      <c r="R1529" s="87"/>
      <c r="S1529" s="87"/>
      <c r="T1529" s="88"/>
      <c r="U1529" s="41"/>
      <c r="V1529" s="41"/>
      <c r="W1529" s="41"/>
      <c r="X1529" s="41"/>
      <c r="Y1529" s="41"/>
      <c r="Z1529" s="41"/>
      <c r="AA1529" s="41"/>
      <c r="AB1529" s="41"/>
      <c r="AC1529" s="41"/>
      <c r="AD1529" s="41"/>
      <c r="AE1529" s="41"/>
      <c r="AT1529" s="20" t="s">
        <v>185</v>
      </c>
      <c r="AU1529" s="20" t="s">
        <v>82</v>
      </c>
    </row>
    <row r="1530" s="14" customFormat="1">
      <c r="A1530" s="14"/>
      <c r="B1530" s="245"/>
      <c r="C1530" s="246"/>
      <c r="D1530" s="236" t="s">
        <v>187</v>
      </c>
      <c r="E1530" s="247" t="s">
        <v>21</v>
      </c>
      <c r="F1530" s="248" t="s">
        <v>2578</v>
      </c>
      <c r="G1530" s="246"/>
      <c r="H1530" s="249">
        <v>42.216000000000001</v>
      </c>
      <c r="I1530" s="250"/>
      <c r="J1530" s="246"/>
      <c r="K1530" s="246"/>
      <c r="L1530" s="251"/>
      <c r="M1530" s="252"/>
      <c r="N1530" s="253"/>
      <c r="O1530" s="253"/>
      <c r="P1530" s="253"/>
      <c r="Q1530" s="253"/>
      <c r="R1530" s="253"/>
      <c r="S1530" s="253"/>
      <c r="T1530" s="254"/>
      <c r="U1530" s="14"/>
      <c r="V1530" s="14"/>
      <c r="W1530" s="14"/>
      <c r="X1530" s="14"/>
      <c r="Y1530" s="14"/>
      <c r="Z1530" s="14"/>
      <c r="AA1530" s="14"/>
      <c r="AB1530" s="14"/>
      <c r="AC1530" s="14"/>
      <c r="AD1530" s="14"/>
      <c r="AE1530" s="14"/>
      <c r="AT1530" s="255" t="s">
        <v>187</v>
      </c>
      <c r="AU1530" s="255" t="s">
        <v>82</v>
      </c>
      <c r="AV1530" s="14" t="s">
        <v>82</v>
      </c>
      <c r="AW1530" s="14" t="s">
        <v>33</v>
      </c>
      <c r="AX1530" s="14" t="s">
        <v>72</v>
      </c>
      <c r="AY1530" s="255" t="s">
        <v>176</v>
      </c>
    </row>
    <row r="1531" s="15" customFormat="1">
      <c r="A1531" s="15"/>
      <c r="B1531" s="256"/>
      <c r="C1531" s="257"/>
      <c r="D1531" s="236" t="s">
        <v>187</v>
      </c>
      <c r="E1531" s="258" t="s">
        <v>21</v>
      </c>
      <c r="F1531" s="259" t="s">
        <v>192</v>
      </c>
      <c r="G1531" s="257"/>
      <c r="H1531" s="260">
        <v>42.216000000000001</v>
      </c>
      <c r="I1531" s="261"/>
      <c r="J1531" s="257"/>
      <c r="K1531" s="257"/>
      <c r="L1531" s="262"/>
      <c r="M1531" s="263"/>
      <c r="N1531" s="264"/>
      <c r="O1531" s="264"/>
      <c r="P1531" s="264"/>
      <c r="Q1531" s="264"/>
      <c r="R1531" s="264"/>
      <c r="S1531" s="264"/>
      <c r="T1531" s="265"/>
      <c r="U1531" s="15"/>
      <c r="V1531" s="15"/>
      <c r="W1531" s="15"/>
      <c r="X1531" s="15"/>
      <c r="Y1531" s="15"/>
      <c r="Z1531" s="15"/>
      <c r="AA1531" s="15"/>
      <c r="AB1531" s="15"/>
      <c r="AC1531" s="15"/>
      <c r="AD1531" s="15"/>
      <c r="AE1531" s="15"/>
      <c r="AT1531" s="266" t="s">
        <v>187</v>
      </c>
      <c r="AU1531" s="266" t="s">
        <v>82</v>
      </c>
      <c r="AV1531" s="15" t="s">
        <v>183</v>
      </c>
      <c r="AW1531" s="15" t="s">
        <v>33</v>
      </c>
      <c r="AX1531" s="15" t="s">
        <v>80</v>
      </c>
      <c r="AY1531" s="266" t="s">
        <v>176</v>
      </c>
    </row>
    <row r="1532" s="2" customFormat="1" ht="49.05" customHeight="1">
      <c r="A1532" s="41"/>
      <c r="B1532" s="42"/>
      <c r="C1532" s="216" t="s">
        <v>2614</v>
      </c>
      <c r="D1532" s="216" t="s">
        <v>178</v>
      </c>
      <c r="E1532" s="217" t="s">
        <v>2615</v>
      </c>
      <c r="F1532" s="218" t="s">
        <v>2616</v>
      </c>
      <c r="G1532" s="219" t="s">
        <v>533</v>
      </c>
      <c r="H1532" s="220">
        <v>5.4989999999999997</v>
      </c>
      <c r="I1532" s="221"/>
      <c r="J1532" s="222">
        <f>ROUND(I1532*H1532,2)</f>
        <v>0</v>
      </c>
      <c r="K1532" s="218" t="s">
        <v>182</v>
      </c>
      <c r="L1532" s="47"/>
      <c r="M1532" s="223" t="s">
        <v>21</v>
      </c>
      <c r="N1532" s="224" t="s">
        <v>43</v>
      </c>
      <c r="O1532" s="87"/>
      <c r="P1532" s="225">
        <f>O1532*H1532</f>
        <v>0</v>
      </c>
      <c r="Q1532" s="225">
        <v>0</v>
      </c>
      <c r="R1532" s="225">
        <f>Q1532*H1532</f>
        <v>0</v>
      </c>
      <c r="S1532" s="225">
        <v>0</v>
      </c>
      <c r="T1532" s="226">
        <f>S1532*H1532</f>
        <v>0</v>
      </c>
      <c r="U1532" s="41"/>
      <c r="V1532" s="41"/>
      <c r="W1532" s="41"/>
      <c r="X1532" s="41"/>
      <c r="Y1532" s="41"/>
      <c r="Z1532" s="41"/>
      <c r="AA1532" s="41"/>
      <c r="AB1532" s="41"/>
      <c r="AC1532" s="41"/>
      <c r="AD1532" s="41"/>
      <c r="AE1532" s="41"/>
      <c r="AR1532" s="227" t="s">
        <v>308</v>
      </c>
      <c r="AT1532" s="227" t="s">
        <v>178</v>
      </c>
      <c r="AU1532" s="227" t="s">
        <v>82</v>
      </c>
      <c r="AY1532" s="20" t="s">
        <v>176</v>
      </c>
      <c r="BE1532" s="228">
        <f>IF(N1532="základní",J1532,0)</f>
        <v>0</v>
      </c>
      <c r="BF1532" s="228">
        <f>IF(N1532="snížená",J1532,0)</f>
        <v>0</v>
      </c>
      <c r="BG1532" s="228">
        <f>IF(N1532="zákl. přenesená",J1532,0)</f>
        <v>0</v>
      </c>
      <c r="BH1532" s="228">
        <f>IF(N1532="sníž. přenesená",J1532,0)</f>
        <v>0</v>
      </c>
      <c r="BI1532" s="228">
        <f>IF(N1532="nulová",J1532,0)</f>
        <v>0</v>
      </c>
      <c r="BJ1532" s="20" t="s">
        <v>80</v>
      </c>
      <c r="BK1532" s="228">
        <f>ROUND(I1532*H1532,2)</f>
        <v>0</v>
      </c>
      <c r="BL1532" s="20" t="s">
        <v>308</v>
      </c>
      <c r="BM1532" s="227" t="s">
        <v>2617</v>
      </c>
    </row>
    <row r="1533" s="2" customFormat="1">
      <c r="A1533" s="41"/>
      <c r="B1533" s="42"/>
      <c r="C1533" s="43"/>
      <c r="D1533" s="229" t="s">
        <v>185</v>
      </c>
      <c r="E1533" s="43"/>
      <c r="F1533" s="230" t="s">
        <v>2618</v>
      </c>
      <c r="G1533" s="43"/>
      <c r="H1533" s="43"/>
      <c r="I1533" s="231"/>
      <c r="J1533" s="43"/>
      <c r="K1533" s="43"/>
      <c r="L1533" s="47"/>
      <c r="M1533" s="232"/>
      <c r="N1533" s="233"/>
      <c r="O1533" s="87"/>
      <c r="P1533" s="87"/>
      <c r="Q1533" s="87"/>
      <c r="R1533" s="87"/>
      <c r="S1533" s="87"/>
      <c r="T1533" s="88"/>
      <c r="U1533" s="41"/>
      <c r="V1533" s="41"/>
      <c r="W1533" s="41"/>
      <c r="X1533" s="41"/>
      <c r="Y1533" s="41"/>
      <c r="Z1533" s="41"/>
      <c r="AA1533" s="41"/>
      <c r="AB1533" s="41"/>
      <c r="AC1533" s="41"/>
      <c r="AD1533" s="41"/>
      <c r="AE1533" s="41"/>
      <c r="AT1533" s="20" t="s">
        <v>185</v>
      </c>
      <c r="AU1533" s="20" t="s">
        <v>82</v>
      </c>
    </row>
    <row r="1534" s="12" customFormat="1" ht="22.8" customHeight="1">
      <c r="A1534" s="12"/>
      <c r="B1534" s="200"/>
      <c r="C1534" s="201"/>
      <c r="D1534" s="202" t="s">
        <v>71</v>
      </c>
      <c r="E1534" s="214" t="s">
        <v>2619</v>
      </c>
      <c r="F1534" s="214" t="s">
        <v>2620</v>
      </c>
      <c r="G1534" s="201"/>
      <c r="H1534" s="201"/>
      <c r="I1534" s="204"/>
      <c r="J1534" s="215">
        <f>BK1534</f>
        <v>0</v>
      </c>
      <c r="K1534" s="201"/>
      <c r="L1534" s="206"/>
      <c r="M1534" s="207"/>
      <c r="N1534" s="208"/>
      <c r="O1534" s="208"/>
      <c r="P1534" s="209">
        <f>SUM(P1535:P1629)</f>
        <v>0</v>
      </c>
      <c r="Q1534" s="208"/>
      <c r="R1534" s="209">
        <f>SUM(R1535:R1629)</f>
        <v>1.5354460000000001</v>
      </c>
      <c r="S1534" s="208"/>
      <c r="T1534" s="210">
        <f>SUM(T1535:T1629)</f>
        <v>0</v>
      </c>
      <c r="U1534" s="12"/>
      <c r="V1534" s="12"/>
      <c r="W1534" s="12"/>
      <c r="X1534" s="12"/>
      <c r="Y1534" s="12"/>
      <c r="Z1534" s="12"/>
      <c r="AA1534" s="12"/>
      <c r="AB1534" s="12"/>
      <c r="AC1534" s="12"/>
      <c r="AD1534" s="12"/>
      <c r="AE1534" s="12"/>
      <c r="AR1534" s="211" t="s">
        <v>82</v>
      </c>
      <c r="AT1534" s="212" t="s">
        <v>71</v>
      </c>
      <c r="AU1534" s="212" t="s">
        <v>80</v>
      </c>
      <c r="AY1534" s="211" t="s">
        <v>176</v>
      </c>
      <c r="BK1534" s="213">
        <f>SUM(BK1535:BK1629)</f>
        <v>0</v>
      </c>
    </row>
    <row r="1535" s="2" customFormat="1" ht="37.8" customHeight="1">
      <c r="A1535" s="41"/>
      <c r="B1535" s="42"/>
      <c r="C1535" s="216" t="s">
        <v>2621</v>
      </c>
      <c r="D1535" s="278" t="s">
        <v>178</v>
      </c>
      <c r="E1535" s="217" t="s">
        <v>2622</v>
      </c>
      <c r="F1535" s="218" t="s">
        <v>2623</v>
      </c>
      <c r="G1535" s="219" t="s">
        <v>181</v>
      </c>
      <c r="H1535" s="220">
        <v>1200</v>
      </c>
      <c r="I1535" s="221"/>
      <c r="J1535" s="222">
        <f>ROUND(I1535*H1535,2)</f>
        <v>0</v>
      </c>
      <c r="K1535" s="218" t="s">
        <v>182</v>
      </c>
      <c r="L1535" s="47"/>
      <c r="M1535" s="223" t="s">
        <v>21</v>
      </c>
      <c r="N1535" s="224" t="s">
        <v>43</v>
      </c>
      <c r="O1535" s="87"/>
      <c r="P1535" s="225">
        <f>O1535*H1535</f>
        <v>0</v>
      </c>
      <c r="Q1535" s="225">
        <v>0.00044999999999999999</v>
      </c>
      <c r="R1535" s="225">
        <f>Q1535*H1535</f>
        <v>0.54000000000000004</v>
      </c>
      <c r="S1535" s="225">
        <v>0</v>
      </c>
      <c r="T1535" s="226">
        <f>S1535*H1535</f>
        <v>0</v>
      </c>
      <c r="U1535" s="41"/>
      <c r="V1535" s="41"/>
      <c r="W1535" s="41"/>
      <c r="X1535" s="41"/>
      <c r="Y1535" s="41"/>
      <c r="Z1535" s="41"/>
      <c r="AA1535" s="41"/>
      <c r="AB1535" s="41"/>
      <c r="AC1535" s="41"/>
      <c r="AD1535" s="41"/>
      <c r="AE1535" s="41"/>
      <c r="AR1535" s="227" t="s">
        <v>308</v>
      </c>
      <c r="AT1535" s="227" t="s">
        <v>178</v>
      </c>
      <c r="AU1535" s="227" t="s">
        <v>82</v>
      </c>
      <c r="AY1535" s="20" t="s">
        <v>176</v>
      </c>
      <c r="BE1535" s="228">
        <f>IF(N1535="základní",J1535,0)</f>
        <v>0</v>
      </c>
      <c r="BF1535" s="228">
        <f>IF(N1535="snížená",J1535,0)</f>
        <v>0</v>
      </c>
      <c r="BG1535" s="228">
        <f>IF(N1535="zákl. přenesená",J1535,0)</f>
        <v>0</v>
      </c>
      <c r="BH1535" s="228">
        <f>IF(N1535="sníž. přenesená",J1535,0)</f>
        <v>0</v>
      </c>
      <c r="BI1535" s="228">
        <f>IF(N1535="nulová",J1535,0)</f>
        <v>0</v>
      </c>
      <c r="BJ1535" s="20" t="s">
        <v>80</v>
      </c>
      <c r="BK1535" s="228">
        <f>ROUND(I1535*H1535,2)</f>
        <v>0</v>
      </c>
      <c r="BL1535" s="20" t="s">
        <v>308</v>
      </c>
      <c r="BM1535" s="227" t="s">
        <v>2624</v>
      </c>
    </row>
    <row r="1536" s="2" customFormat="1">
      <c r="A1536" s="41"/>
      <c r="B1536" s="42"/>
      <c r="C1536" s="43"/>
      <c r="D1536" s="229" t="s">
        <v>185</v>
      </c>
      <c r="E1536" s="43"/>
      <c r="F1536" s="230" t="s">
        <v>2625</v>
      </c>
      <c r="G1536" s="43"/>
      <c r="H1536" s="43"/>
      <c r="I1536" s="231"/>
      <c r="J1536" s="43"/>
      <c r="K1536" s="43"/>
      <c r="L1536" s="47"/>
      <c r="M1536" s="232"/>
      <c r="N1536" s="233"/>
      <c r="O1536" s="87"/>
      <c r="P1536" s="87"/>
      <c r="Q1536" s="87"/>
      <c r="R1536" s="87"/>
      <c r="S1536" s="87"/>
      <c r="T1536" s="88"/>
      <c r="U1536" s="41"/>
      <c r="V1536" s="41"/>
      <c r="W1536" s="41"/>
      <c r="X1536" s="41"/>
      <c r="Y1536" s="41"/>
      <c r="Z1536" s="41"/>
      <c r="AA1536" s="41"/>
      <c r="AB1536" s="41"/>
      <c r="AC1536" s="41"/>
      <c r="AD1536" s="41"/>
      <c r="AE1536" s="41"/>
      <c r="AT1536" s="20" t="s">
        <v>185</v>
      </c>
      <c r="AU1536" s="20" t="s">
        <v>82</v>
      </c>
    </row>
    <row r="1537" s="13" customFormat="1">
      <c r="A1537" s="13"/>
      <c r="B1537" s="234"/>
      <c r="C1537" s="235"/>
      <c r="D1537" s="236" t="s">
        <v>187</v>
      </c>
      <c r="E1537" s="237" t="s">
        <v>21</v>
      </c>
      <c r="F1537" s="238" t="s">
        <v>2626</v>
      </c>
      <c r="G1537" s="235"/>
      <c r="H1537" s="237" t="s">
        <v>21</v>
      </c>
      <c r="I1537" s="239"/>
      <c r="J1537" s="235"/>
      <c r="K1537" s="235"/>
      <c r="L1537" s="240"/>
      <c r="M1537" s="241"/>
      <c r="N1537" s="242"/>
      <c r="O1537" s="242"/>
      <c r="P1537" s="242"/>
      <c r="Q1537" s="242"/>
      <c r="R1537" s="242"/>
      <c r="S1537" s="242"/>
      <c r="T1537" s="243"/>
      <c r="U1537" s="13"/>
      <c r="V1537" s="13"/>
      <c r="W1537" s="13"/>
      <c r="X1537" s="13"/>
      <c r="Y1537" s="13"/>
      <c r="Z1537" s="13"/>
      <c r="AA1537" s="13"/>
      <c r="AB1537" s="13"/>
      <c r="AC1537" s="13"/>
      <c r="AD1537" s="13"/>
      <c r="AE1537" s="13"/>
      <c r="AT1537" s="244" t="s">
        <v>187</v>
      </c>
      <c r="AU1537" s="244" t="s">
        <v>82</v>
      </c>
      <c r="AV1537" s="13" t="s">
        <v>80</v>
      </c>
      <c r="AW1537" s="13" t="s">
        <v>33</v>
      </c>
      <c r="AX1537" s="13" t="s">
        <v>72</v>
      </c>
      <c r="AY1537" s="244" t="s">
        <v>176</v>
      </c>
    </row>
    <row r="1538" s="14" customFormat="1">
      <c r="A1538" s="14"/>
      <c r="B1538" s="245"/>
      <c r="C1538" s="246"/>
      <c r="D1538" s="236" t="s">
        <v>187</v>
      </c>
      <c r="E1538" s="247" t="s">
        <v>21</v>
      </c>
      <c r="F1538" s="248" t="s">
        <v>2627</v>
      </c>
      <c r="G1538" s="246"/>
      <c r="H1538" s="249">
        <v>1200</v>
      </c>
      <c r="I1538" s="250"/>
      <c r="J1538" s="246"/>
      <c r="K1538" s="246"/>
      <c r="L1538" s="251"/>
      <c r="M1538" s="252"/>
      <c r="N1538" s="253"/>
      <c r="O1538" s="253"/>
      <c r="P1538" s="253"/>
      <c r="Q1538" s="253"/>
      <c r="R1538" s="253"/>
      <c r="S1538" s="253"/>
      <c r="T1538" s="254"/>
      <c r="U1538" s="14"/>
      <c r="V1538" s="14"/>
      <c r="W1538" s="14"/>
      <c r="X1538" s="14"/>
      <c r="Y1538" s="14"/>
      <c r="Z1538" s="14"/>
      <c r="AA1538" s="14"/>
      <c r="AB1538" s="14"/>
      <c r="AC1538" s="14"/>
      <c r="AD1538" s="14"/>
      <c r="AE1538" s="14"/>
      <c r="AT1538" s="255" t="s">
        <v>187</v>
      </c>
      <c r="AU1538" s="255" t="s">
        <v>82</v>
      </c>
      <c r="AV1538" s="14" t="s">
        <v>82</v>
      </c>
      <c r="AW1538" s="14" t="s">
        <v>33</v>
      </c>
      <c r="AX1538" s="14" t="s">
        <v>72</v>
      </c>
      <c r="AY1538" s="255" t="s">
        <v>176</v>
      </c>
    </row>
    <row r="1539" s="15" customFormat="1">
      <c r="A1539" s="15"/>
      <c r="B1539" s="256"/>
      <c r="C1539" s="257"/>
      <c r="D1539" s="236" t="s">
        <v>187</v>
      </c>
      <c r="E1539" s="258" t="s">
        <v>21</v>
      </c>
      <c r="F1539" s="259" t="s">
        <v>192</v>
      </c>
      <c r="G1539" s="257"/>
      <c r="H1539" s="260">
        <v>1200</v>
      </c>
      <c r="I1539" s="261"/>
      <c r="J1539" s="257"/>
      <c r="K1539" s="257"/>
      <c r="L1539" s="262"/>
      <c r="M1539" s="263"/>
      <c r="N1539" s="264"/>
      <c r="O1539" s="264"/>
      <c r="P1539" s="264"/>
      <c r="Q1539" s="264"/>
      <c r="R1539" s="264"/>
      <c r="S1539" s="264"/>
      <c r="T1539" s="265"/>
      <c r="U1539" s="15"/>
      <c r="V1539" s="15"/>
      <c r="W1539" s="15"/>
      <c r="X1539" s="15"/>
      <c r="Y1539" s="15"/>
      <c r="Z1539" s="15"/>
      <c r="AA1539" s="15"/>
      <c r="AB1539" s="15"/>
      <c r="AC1539" s="15"/>
      <c r="AD1539" s="15"/>
      <c r="AE1539" s="15"/>
      <c r="AT1539" s="266" t="s">
        <v>187</v>
      </c>
      <c r="AU1539" s="266" t="s">
        <v>82</v>
      </c>
      <c r="AV1539" s="15" t="s">
        <v>183</v>
      </c>
      <c r="AW1539" s="15" t="s">
        <v>33</v>
      </c>
      <c r="AX1539" s="15" t="s">
        <v>80</v>
      </c>
      <c r="AY1539" s="266" t="s">
        <v>176</v>
      </c>
    </row>
    <row r="1540" s="2" customFormat="1" ht="16.5" customHeight="1">
      <c r="A1540" s="41"/>
      <c r="B1540" s="42"/>
      <c r="C1540" s="216" t="s">
        <v>2628</v>
      </c>
      <c r="D1540" s="278" t="s">
        <v>178</v>
      </c>
      <c r="E1540" s="217" t="s">
        <v>2629</v>
      </c>
      <c r="F1540" s="218" t="s">
        <v>2630</v>
      </c>
      <c r="G1540" s="219" t="s">
        <v>181</v>
      </c>
      <c r="H1540" s="220">
        <v>426.90499999999997</v>
      </c>
      <c r="I1540" s="221"/>
      <c r="J1540" s="222">
        <f>ROUND(I1540*H1540,2)</f>
        <v>0</v>
      </c>
      <c r="K1540" s="218" t="s">
        <v>182</v>
      </c>
      <c r="L1540" s="47"/>
      <c r="M1540" s="223" t="s">
        <v>21</v>
      </c>
      <c r="N1540" s="224" t="s">
        <v>43</v>
      </c>
      <c r="O1540" s="87"/>
      <c r="P1540" s="225">
        <f>O1540*H1540</f>
        <v>0</v>
      </c>
      <c r="Q1540" s="225">
        <v>0</v>
      </c>
      <c r="R1540" s="225">
        <f>Q1540*H1540</f>
        <v>0</v>
      </c>
      <c r="S1540" s="225">
        <v>0</v>
      </c>
      <c r="T1540" s="226">
        <f>S1540*H1540</f>
        <v>0</v>
      </c>
      <c r="U1540" s="41"/>
      <c r="V1540" s="41"/>
      <c r="W1540" s="41"/>
      <c r="X1540" s="41"/>
      <c r="Y1540" s="41"/>
      <c r="Z1540" s="41"/>
      <c r="AA1540" s="41"/>
      <c r="AB1540" s="41"/>
      <c r="AC1540" s="41"/>
      <c r="AD1540" s="41"/>
      <c r="AE1540" s="41"/>
      <c r="AR1540" s="227" t="s">
        <v>308</v>
      </c>
      <c r="AT1540" s="227" t="s">
        <v>178</v>
      </c>
      <c r="AU1540" s="227" t="s">
        <v>82</v>
      </c>
      <c r="AY1540" s="20" t="s">
        <v>176</v>
      </c>
      <c r="BE1540" s="228">
        <f>IF(N1540="základní",J1540,0)</f>
        <v>0</v>
      </c>
      <c r="BF1540" s="228">
        <f>IF(N1540="snížená",J1540,0)</f>
        <v>0</v>
      </c>
      <c r="BG1540" s="228">
        <f>IF(N1540="zákl. přenesená",J1540,0)</f>
        <v>0</v>
      </c>
      <c r="BH1540" s="228">
        <f>IF(N1540="sníž. přenesená",J1540,0)</f>
        <v>0</v>
      </c>
      <c r="BI1540" s="228">
        <f>IF(N1540="nulová",J1540,0)</f>
        <v>0</v>
      </c>
      <c r="BJ1540" s="20" t="s">
        <v>80</v>
      </c>
      <c r="BK1540" s="228">
        <f>ROUND(I1540*H1540,2)</f>
        <v>0</v>
      </c>
      <c r="BL1540" s="20" t="s">
        <v>308</v>
      </c>
      <c r="BM1540" s="227" t="s">
        <v>2631</v>
      </c>
    </row>
    <row r="1541" s="2" customFormat="1">
      <c r="A1541" s="41"/>
      <c r="B1541" s="42"/>
      <c r="C1541" s="43"/>
      <c r="D1541" s="229" t="s">
        <v>185</v>
      </c>
      <c r="E1541" s="43"/>
      <c r="F1541" s="230" t="s">
        <v>2632</v>
      </c>
      <c r="G1541" s="43"/>
      <c r="H1541" s="43"/>
      <c r="I1541" s="231"/>
      <c r="J1541" s="43"/>
      <c r="K1541" s="43"/>
      <c r="L1541" s="47"/>
      <c r="M1541" s="232"/>
      <c r="N1541" s="233"/>
      <c r="O1541" s="87"/>
      <c r="P1541" s="87"/>
      <c r="Q1541" s="87"/>
      <c r="R1541" s="87"/>
      <c r="S1541" s="87"/>
      <c r="T1541" s="88"/>
      <c r="U1541" s="41"/>
      <c r="V1541" s="41"/>
      <c r="W1541" s="41"/>
      <c r="X1541" s="41"/>
      <c r="Y1541" s="41"/>
      <c r="Z1541" s="41"/>
      <c r="AA1541" s="41"/>
      <c r="AB1541" s="41"/>
      <c r="AC1541" s="41"/>
      <c r="AD1541" s="41"/>
      <c r="AE1541" s="41"/>
      <c r="AT1541" s="20" t="s">
        <v>185</v>
      </c>
      <c r="AU1541" s="20" t="s">
        <v>82</v>
      </c>
    </row>
    <row r="1542" s="13" customFormat="1">
      <c r="A1542" s="13"/>
      <c r="B1542" s="234"/>
      <c r="C1542" s="235"/>
      <c r="D1542" s="236" t="s">
        <v>187</v>
      </c>
      <c r="E1542" s="237" t="s">
        <v>21</v>
      </c>
      <c r="F1542" s="238" t="s">
        <v>2633</v>
      </c>
      <c r="G1542" s="235"/>
      <c r="H1542" s="237" t="s">
        <v>21</v>
      </c>
      <c r="I1542" s="239"/>
      <c r="J1542" s="235"/>
      <c r="K1542" s="235"/>
      <c r="L1542" s="240"/>
      <c r="M1542" s="241"/>
      <c r="N1542" s="242"/>
      <c r="O1542" s="242"/>
      <c r="P1542" s="242"/>
      <c r="Q1542" s="242"/>
      <c r="R1542" s="242"/>
      <c r="S1542" s="242"/>
      <c r="T1542" s="243"/>
      <c r="U1542" s="13"/>
      <c r="V1542" s="13"/>
      <c r="W1542" s="13"/>
      <c r="X1542" s="13"/>
      <c r="Y1542" s="13"/>
      <c r="Z1542" s="13"/>
      <c r="AA1542" s="13"/>
      <c r="AB1542" s="13"/>
      <c r="AC1542" s="13"/>
      <c r="AD1542" s="13"/>
      <c r="AE1542" s="13"/>
      <c r="AT1542" s="244" t="s">
        <v>187</v>
      </c>
      <c r="AU1542" s="244" t="s">
        <v>82</v>
      </c>
      <c r="AV1542" s="13" t="s">
        <v>80</v>
      </c>
      <c r="AW1542" s="13" t="s">
        <v>33</v>
      </c>
      <c r="AX1542" s="13" t="s">
        <v>72</v>
      </c>
      <c r="AY1542" s="244" t="s">
        <v>176</v>
      </c>
    </row>
    <row r="1543" s="14" customFormat="1">
      <c r="A1543" s="14"/>
      <c r="B1543" s="245"/>
      <c r="C1543" s="246"/>
      <c r="D1543" s="236" t="s">
        <v>187</v>
      </c>
      <c r="E1543" s="247" t="s">
        <v>21</v>
      </c>
      <c r="F1543" s="248" t="s">
        <v>2634</v>
      </c>
      <c r="G1543" s="246"/>
      <c r="H1543" s="249">
        <v>426.90499999999997</v>
      </c>
      <c r="I1543" s="250"/>
      <c r="J1543" s="246"/>
      <c r="K1543" s="246"/>
      <c r="L1543" s="251"/>
      <c r="M1543" s="252"/>
      <c r="N1543" s="253"/>
      <c r="O1543" s="253"/>
      <c r="P1543" s="253"/>
      <c r="Q1543" s="253"/>
      <c r="R1543" s="253"/>
      <c r="S1543" s="253"/>
      <c r="T1543" s="254"/>
      <c r="U1543" s="14"/>
      <c r="V1543" s="14"/>
      <c r="W1543" s="14"/>
      <c r="X1543" s="14"/>
      <c r="Y1543" s="14"/>
      <c r="Z1543" s="14"/>
      <c r="AA1543" s="14"/>
      <c r="AB1543" s="14"/>
      <c r="AC1543" s="14"/>
      <c r="AD1543" s="14"/>
      <c r="AE1543" s="14"/>
      <c r="AT1543" s="255" t="s">
        <v>187</v>
      </c>
      <c r="AU1543" s="255" t="s">
        <v>82</v>
      </c>
      <c r="AV1543" s="14" t="s">
        <v>82</v>
      </c>
      <c r="AW1543" s="14" t="s">
        <v>33</v>
      </c>
      <c r="AX1543" s="14" t="s">
        <v>72</v>
      </c>
      <c r="AY1543" s="255" t="s">
        <v>176</v>
      </c>
    </row>
    <row r="1544" s="15" customFormat="1">
      <c r="A1544" s="15"/>
      <c r="B1544" s="256"/>
      <c r="C1544" s="257"/>
      <c r="D1544" s="236" t="s">
        <v>187</v>
      </c>
      <c r="E1544" s="258" t="s">
        <v>21</v>
      </c>
      <c r="F1544" s="259" t="s">
        <v>192</v>
      </c>
      <c r="G1544" s="257"/>
      <c r="H1544" s="260">
        <v>426.90499999999997</v>
      </c>
      <c r="I1544" s="261"/>
      <c r="J1544" s="257"/>
      <c r="K1544" s="257"/>
      <c r="L1544" s="262"/>
      <c r="M1544" s="263"/>
      <c r="N1544" s="264"/>
      <c r="O1544" s="264"/>
      <c r="P1544" s="264"/>
      <c r="Q1544" s="264"/>
      <c r="R1544" s="264"/>
      <c r="S1544" s="264"/>
      <c r="T1544" s="265"/>
      <c r="U1544" s="15"/>
      <c r="V1544" s="15"/>
      <c r="W1544" s="15"/>
      <c r="X1544" s="15"/>
      <c r="Y1544" s="15"/>
      <c r="Z1544" s="15"/>
      <c r="AA1544" s="15"/>
      <c r="AB1544" s="15"/>
      <c r="AC1544" s="15"/>
      <c r="AD1544" s="15"/>
      <c r="AE1544" s="15"/>
      <c r="AT1544" s="266" t="s">
        <v>187</v>
      </c>
      <c r="AU1544" s="266" t="s">
        <v>82</v>
      </c>
      <c r="AV1544" s="15" t="s">
        <v>183</v>
      </c>
      <c r="AW1544" s="15" t="s">
        <v>33</v>
      </c>
      <c r="AX1544" s="15" t="s">
        <v>80</v>
      </c>
      <c r="AY1544" s="266" t="s">
        <v>176</v>
      </c>
    </row>
    <row r="1545" s="2" customFormat="1" ht="37.8" customHeight="1">
      <c r="A1545" s="41"/>
      <c r="B1545" s="42"/>
      <c r="C1545" s="216" t="s">
        <v>2635</v>
      </c>
      <c r="D1545" s="278" t="s">
        <v>178</v>
      </c>
      <c r="E1545" s="217" t="s">
        <v>2636</v>
      </c>
      <c r="F1545" s="218" t="s">
        <v>2637</v>
      </c>
      <c r="G1545" s="219" t="s">
        <v>181</v>
      </c>
      <c r="H1545" s="220">
        <v>150</v>
      </c>
      <c r="I1545" s="221"/>
      <c r="J1545" s="222">
        <f>ROUND(I1545*H1545,2)</f>
        <v>0</v>
      </c>
      <c r="K1545" s="218" t="s">
        <v>182</v>
      </c>
      <c r="L1545" s="47"/>
      <c r="M1545" s="223" t="s">
        <v>21</v>
      </c>
      <c r="N1545" s="224" t="s">
        <v>43</v>
      </c>
      <c r="O1545" s="87"/>
      <c r="P1545" s="225">
        <f>O1545*H1545</f>
        <v>0</v>
      </c>
      <c r="Q1545" s="225">
        <v>0.00064999999999999997</v>
      </c>
      <c r="R1545" s="225">
        <f>Q1545*H1545</f>
        <v>0.097499999999999989</v>
      </c>
      <c r="S1545" s="225">
        <v>0</v>
      </c>
      <c r="T1545" s="226">
        <f>S1545*H1545</f>
        <v>0</v>
      </c>
      <c r="U1545" s="41"/>
      <c r="V1545" s="41"/>
      <c r="W1545" s="41"/>
      <c r="X1545" s="41"/>
      <c r="Y1545" s="41"/>
      <c r="Z1545" s="41"/>
      <c r="AA1545" s="41"/>
      <c r="AB1545" s="41"/>
      <c r="AC1545" s="41"/>
      <c r="AD1545" s="41"/>
      <c r="AE1545" s="41"/>
      <c r="AR1545" s="227" t="s">
        <v>308</v>
      </c>
      <c r="AT1545" s="227" t="s">
        <v>178</v>
      </c>
      <c r="AU1545" s="227" t="s">
        <v>82</v>
      </c>
      <c r="AY1545" s="20" t="s">
        <v>176</v>
      </c>
      <c r="BE1545" s="228">
        <f>IF(N1545="základní",J1545,0)</f>
        <v>0</v>
      </c>
      <c r="BF1545" s="228">
        <f>IF(N1545="snížená",J1545,0)</f>
        <v>0</v>
      </c>
      <c r="BG1545" s="228">
        <f>IF(N1545="zákl. přenesená",J1545,0)</f>
        <v>0</v>
      </c>
      <c r="BH1545" s="228">
        <f>IF(N1545="sníž. přenesená",J1545,0)</f>
        <v>0</v>
      </c>
      <c r="BI1545" s="228">
        <f>IF(N1545="nulová",J1545,0)</f>
        <v>0</v>
      </c>
      <c r="BJ1545" s="20" t="s">
        <v>80</v>
      </c>
      <c r="BK1545" s="228">
        <f>ROUND(I1545*H1545,2)</f>
        <v>0</v>
      </c>
      <c r="BL1545" s="20" t="s">
        <v>308</v>
      </c>
      <c r="BM1545" s="227" t="s">
        <v>2638</v>
      </c>
    </row>
    <row r="1546" s="2" customFormat="1">
      <c r="A1546" s="41"/>
      <c r="B1546" s="42"/>
      <c r="C1546" s="43"/>
      <c r="D1546" s="229" t="s">
        <v>185</v>
      </c>
      <c r="E1546" s="43"/>
      <c r="F1546" s="230" t="s">
        <v>2639</v>
      </c>
      <c r="G1546" s="43"/>
      <c r="H1546" s="43"/>
      <c r="I1546" s="231"/>
      <c r="J1546" s="43"/>
      <c r="K1546" s="43"/>
      <c r="L1546" s="47"/>
      <c r="M1546" s="232"/>
      <c r="N1546" s="233"/>
      <c r="O1546" s="87"/>
      <c r="P1546" s="87"/>
      <c r="Q1546" s="87"/>
      <c r="R1546" s="87"/>
      <c r="S1546" s="87"/>
      <c r="T1546" s="88"/>
      <c r="U1546" s="41"/>
      <c r="V1546" s="41"/>
      <c r="W1546" s="41"/>
      <c r="X1546" s="41"/>
      <c r="Y1546" s="41"/>
      <c r="Z1546" s="41"/>
      <c r="AA1546" s="41"/>
      <c r="AB1546" s="41"/>
      <c r="AC1546" s="41"/>
      <c r="AD1546" s="41"/>
      <c r="AE1546" s="41"/>
      <c r="AT1546" s="20" t="s">
        <v>185</v>
      </c>
      <c r="AU1546" s="20" t="s">
        <v>82</v>
      </c>
    </row>
    <row r="1547" s="13" customFormat="1">
      <c r="A1547" s="13"/>
      <c r="B1547" s="234"/>
      <c r="C1547" s="235"/>
      <c r="D1547" s="236" t="s">
        <v>187</v>
      </c>
      <c r="E1547" s="237" t="s">
        <v>21</v>
      </c>
      <c r="F1547" s="238" t="s">
        <v>2640</v>
      </c>
      <c r="G1547" s="235"/>
      <c r="H1547" s="237" t="s">
        <v>21</v>
      </c>
      <c r="I1547" s="239"/>
      <c r="J1547" s="235"/>
      <c r="K1547" s="235"/>
      <c r="L1547" s="240"/>
      <c r="M1547" s="241"/>
      <c r="N1547" s="242"/>
      <c r="O1547" s="242"/>
      <c r="P1547" s="242"/>
      <c r="Q1547" s="242"/>
      <c r="R1547" s="242"/>
      <c r="S1547" s="242"/>
      <c r="T1547" s="243"/>
      <c r="U1547" s="13"/>
      <c r="V1547" s="13"/>
      <c r="W1547" s="13"/>
      <c r="X1547" s="13"/>
      <c r="Y1547" s="13"/>
      <c r="Z1547" s="13"/>
      <c r="AA1547" s="13"/>
      <c r="AB1547" s="13"/>
      <c r="AC1547" s="13"/>
      <c r="AD1547" s="13"/>
      <c r="AE1547" s="13"/>
      <c r="AT1547" s="244" t="s">
        <v>187</v>
      </c>
      <c r="AU1547" s="244" t="s">
        <v>82</v>
      </c>
      <c r="AV1547" s="13" t="s">
        <v>80</v>
      </c>
      <c r="AW1547" s="13" t="s">
        <v>33</v>
      </c>
      <c r="AX1547" s="13" t="s">
        <v>72</v>
      </c>
      <c r="AY1547" s="244" t="s">
        <v>176</v>
      </c>
    </row>
    <row r="1548" s="14" customFormat="1">
      <c r="A1548" s="14"/>
      <c r="B1548" s="245"/>
      <c r="C1548" s="246"/>
      <c r="D1548" s="236" t="s">
        <v>187</v>
      </c>
      <c r="E1548" s="247" t="s">
        <v>21</v>
      </c>
      <c r="F1548" s="248" t="s">
        <v>1719</v>
      </c>
      <c r="G1548" s="246"/>
      <c r="H1548" s="249">
        <v>150</v>
      </c>
      <c r="I1548" s="250"/>
      <c r="J1548" s="246"/>
      <c r="K1548" s="246"/>
      <c r="L1548" s="251"/>
      <c r="M1548" s="252"/>
      <c r="N1548" s="253"/>
      <c r="O1548" s="253"/>
      <c r="P1548" s="253"/>
      <c r="Q1548" s="253"/>
      <c r="R1548" s="253"/>
      <c r="S1548" s="253"/>
      <c r="T1548" s="254"/>
      <c r="U1548" s="14"/>
      <c r="V1548" s="14"/>
      <c r="W1548" s="14"/>
      <c r="X1548" s="14"/>
      <c r="Y1548" s="14"/>
      <c r="Z1548" s="14"/>
      <c r="AA1548" s="14"/>
      <c r="AB1548" s="14"/>
      <c r="AC1548" s="14"/>
      <c r="AD1548" s="14"/>
      <c r="AE1548" s="14"/>
      <c r="AT1548" s="255" t="s">
        <v>187</v>
      </c>
      <c r="AU1548" s="255" t="s">
        <v>82</v>
      </c>
      <c r="AV1548" s="14" t="s">
        <v>82</v>
      </c>
      <c r="AW1548" s="14" t="s">
        <v>33</v>
      </c>
      <c r="AX1548" s="14" t="s">
        <v>72</v>
      </c>
      <c r="AY1548" s="255" t="s">
        <v>176</v>
      </c>
    </row>
    <row r="1549" s="15" customFormat="1">
      <c r="A1549" s="15"/>
      <c r="B1549" s="256"/>
      <c r="C1549" s="257"/>
      <c r="D1549" s="236" t="s">
        <v>187</v>
      </c>
      <c r="E1549" s="258" t="s">
        <v>21</v>
      </c>
      <c r="F1549" s="259" t="s">
        <v>192</v>
      </c>
      <c r="G1549" s="257"/>
      <c r="H1549" s="260">
        <v>150</v>
      </c>
      <c r="I1549" s="261"/>
      <c r="J1549" s="257"/>
      <c r="K1549" s="257"/>
      <c r="L1549" s="262"/>
      <c r="M1549" s="263"/>
      <c r="N1549" s="264"/>
      <c r="O1549" s="264"/>
      <c r="P1549" s="264"/>
      <c r="Q1549" s="264"/>
      <c r="R1549" s="264"/>
      <c r="S1549" s="264"/>
      <c r="T1549" s="265"/>
      <c r="U1549" s="15"/>
      <c r="V1549" s="15"/>
      <c r="W1549" s="15"/>
      <c r="X1549" s="15"/>
      <c r="Y1549" s="15"/>
      <c r="Z1549" s="15"/>
      <c r="AA1549" s="15"/>
      <c r="AB1549" s="15"/>
      <c r="AC1549" s="15"/>
      <c r="AD1549" s="15"/>
      <c r="AE1549" s="15"/>
      <c r="AT1549" s="266" t="s">
        <v>187</v>
      </c>
      <c r="AU1549" s="266" t="s">
        <v>82</v>
      </c>
      <c r="AV1549" s="15" t="s">
        <v>183</v>
      </c>
      <c r="AW1549" s="15" t="s">
        <v>33</v>
      </c>
      <c r="AX1549" s="15" t="s">
        <v>80</v>
      </c>
      <c r="AY1549" s="266" t="s">
        <v>176</v>
      </c>
    </row>
    <row r="1550" s="2" customFormat="1" ht="37.8" customHeight="1">
      <c r="A1550" s="41"/>
      <c r="B1550" s="42"/>
      <c r="C1550" s="216" t="s">
        <v>2641</v>
      </c>
      <c r="D1550" s="278" t="s">
        <v>178</v>
      </c>
      <c r="E1550" s="217" t="s">
        <v>2642</v>
      </c>
      <c r="F1550" s="218" t="s">
        <v>2643</v>
      </c>
      <c r="G1550" s="219" t="s">
        <v>181</v>
      </c>
      <c r="H1550" s="220">
        <v>1022.68</v>
      </c>
      <c r="I1550" s="221"/>
      <c r="J1550" s="222">
        <f>ROUND(I1550*H1550,2)</f>
        <v>0</v>
      </c>
      <c r="K1550" s="218" t="s">
        <v>182</v>
      </c>
      <c r="L1550" s="47"/>
      <c r="M1550" s="223" t="s">
        <v>21</v>
      </c>
      <c r="N1550" s="224" t="s">
        <v>43</v>
      </c>
      <c r="O1550" s="87"/>
      <c r="P1550" s="225">
        <f>O1550*H1550</f>
        <v>0</v>
      </c>
      <c r="Q1550" s="225">
        <v>0.00073999999999999999</v>
      </c>
      <c r="R1550" s="225">
        <f>Q1550*H1550</f>
        <v>0.75678319999999999</v>
      </c>
      <c r="S1550" s="225">
        <v>0</v>
      </c>
      <c r="T1550" s="226">
        <f>S1550*H1550</f>
        <v>0</v>
      </c>
      <c r="U1550" s="41"/>
      <c r="V1550" s="41"/>
      <c r="W1550" s="41"/>
      <c r="X1550" s="41"/>
      <c r="Y1550" s="41"/>
      <c r="Z1550" s="41"/>
      <c r="AA1550" s="41"/>
      <c r="AB1550" s="41"/>
      <c r="AC1550" s="41"/>
      <c r="AD1550" s="41"/>
      <c r="AE1550" s="41"/>
      <c r="AR1550" s="227" t="s">
        <v>308</v>
      </c>
      <c r="AT1550" s="227" t="s">
        <v>178</v>
      </c>
      <c r="AU1550" s="227" t="s">
        <v>82</v>
      </c>
      <c r="AY1550" s="20" t="s">
        <v>176</v>
      </c>
      <c r="BE1550" s="228">
        <f>IF(N1550="základní",J1550,0)</f>
        <v>0</v>
      </c>
      <c r="BF1550" s="228">
        <f>IF(N1550="snížená",J1550,0)</f>
        <v>0</v>
      </c>
      <c r="BG1550" s="228">
        <f>IF(N1550="zákl. přenesená",J1550,0)</f>
        <v>0</v>
      </c>
      <c r="BH1550" s="228">
        <f>IF(N1550="sníž. přenesená",J1550,0)</f>
        <v>0</v>
      </c>
      <c r="BI1550" s="228">
        <f>IF(N1550="nulová",J1550,0)</f>
        <v>0</v>
      </c>
      <c r="BJ1550" s="20" t="s">
        <v>80</v>
      </c>
      <c r="BK1550" s="228">
        <f>ROUND(I1550*H1550,2)</f>
        <v>0</v>
      </c>
      <c r="BL1550" s="20" t="s">
        <v>308</v>
      </c>
      <c r="BM1550" s="227" t="s">
        <v>2644</v>
      </c>
    </row>
    <row r="1551" s="2" customFormat="1">
      <c r="A1551" s="41"/>
      <c r="B1551" s="42"/>
      <c r="C1551" s="43"/>
      <c r="D1551" s="229" t="s">
        <v>185</v>
      </c>
      <c r="E1551" s="43"/>
      <c r="F1551" s="230" t="s">
        <v>2645</v>
      </c>
      <c r="G1551" s="43"/>
      <c r="H1551" s="43"/>
      <c r="I1551" s="231"/>
      <c r="J1551" s="43"/>
      <c r="K1551" s="43"/>
      <c r="L1551" s="47"/>
      <c r="M1551" s="232"/>
      <c r="N1551" s="233"/>
      <c r="O1551" s="87"/>
      <c r="P1551" s="87"/>
      <c r="Q1551" s="87"/>
      <c r="R1551" s="87"/>
      <c r="S1551" s="87"/>
      <c r="T1551" s="88"/>
      <c r="U1551" s="41"/>
      <c r="V1551" s="41"/>
      <c r="W1551" s="41"/>
      <c r="X1551" s="41"/>
      <c r="Y1551" s="41"/>
      <c r="Z1551" s="41"/>
      <c r="AA1551" s="41"/>
      <c r="AB1551" s="41"/>
      <c r="AC1551" s="41"/>
      <c r="AD1551" s="41"/>
      <c r="AE1551" s="41"/>
      <c r="AT1551" s="20" t="s">
        <v>185</v>
      </c>
      <c r="AU1551" s="20" t="s">
        <v>82</v>
      </c>
    </row>
    <row r="1552" s="14" customFormat="1">
      <c r="A1552" s="14"/>
      <c r="B1552" s="245"/>
      <c r="C1552" s="246"/>
      <c r="D1552" s="236" t="s">
        <v>187</v>
      </c>
      <c r="E1552" s="247" t="s">
        <v>21</v>
      </c>
      <c r="F1552" s="248" t="s">
        <v>820</v>
      </c>
      <c r="G1552" s="246"/>
      <c r="H1552" s="249">
        <v>168.87100000000001</v>
      </c>
      <c r="I1552" s="250"/>
      <c r="J1552" s="246"/>
      <c r="K1552" s="246"/>
      <c r="L1552" s="251"/>
      <c r="M1552" s="252"/>
      <c r="N1552" s="253"/>
      <c r="O1552" s="253"/>
      <c r="P1552" s="253"/>
      <c r="Q1552" s="253"/>
      <c r="R1552" s="253"/>
      <c r="S1552" s="253"/>
      <c r="T1552" s="254"/>
      <c r="U1552" s="14"/>
      <c r="V1552" s="14"/>
      <c r="W1552" s="14"/>
      <c r="X1552" s="14"/>
      <c r="Y1552" s="14"/>
      <c r="Z1552" s="14"/>
      <c r="AA1552" s="14"/>
      <c r="AB1552" s="14"/>
      <c r="AC1552" s="14"/>
      <c r="AD1552" s="14"/>
      <c r="AE1552" s="14"/>
      <c r="AT1552" s="255" t="s">
        <v>187</v>
      </c>
      <c r="AU1552" s="255" t="s">
        <v>82</v>
      </c>
      <c r="AV1552" s="14" t="s">
        <v>82</v>
      </c>
      <c r="AW1552" s="14" t="s">
        <v>33</v>
      </c>
      <c r="AX1552" s="14" t="s">
        <v>72</v>
      </c>
      <c r="AY1552" s="255" t="s">
        <v>176</v>
      </c>
    </row>
    <row r="1553" s="14" customFormat="1">
      <c r="A1553" s="14"/>
      <c r="B1553" s="245"/>
      <c r="C1553" s="246"/>
      <c r="D1553" s="236" t="s">
        <v>187</v>
      </c>
      <c r="E1553" s="247" t="s">
        <v>21</v>
      </c>
      <c r="F1553" s="248" t="s">
        <v>818</v>
      </c>
      <c r="G1553" s="246"/>
      <c r="H1553" s="249">
        <v>853.80899999999997</v>
      </c>
      <c r="I1553" s="250"/>
      <c r="J1553" s="246"/>
      <c r="K1553" s="246"/>
      <c r="L1553" s="251"/>
      <c r="M1553" s="252"/>
      <c r="N1553" s="253"/>
      <c r="O1553" s="253"/>
      <c r="P1553" s="253"/>
      <c r="Q1553" s="253"/>
      <c r="R1553" s="253"/>
      <c r="S1553" s="253"/>
      <c r="T1553" s="254"/>
      <c r="U1553" s="14"/>
      <c r="V1553" s="14"/>
      <c r="W1553" s="14"/>
      <c r="X1553" s="14"/>
      <c r="Y1553" s="14"/>
      <c r="Z1553" s="14"/>
      <c r="AA1553" s="14"/>
      <c r="AB1553" s="14"/>
      <c r="AC1553" s="14"/>
      <c r="AD1553" s="14"/>
      <c r="AE1553" s="14"/>
      <c r="AT1553" s="255" t="s">
        <v>187</v>
      </c>
      <c r="AU1553" s="255" t="s">
        <v>82</v>
      </c>
      <c r="AV1553" s="14" t="s">
        <v>82</v>
      </c>
      <c r="AW1553" s="14" t="s">
        <v>33</v>
      </c>
      <c r="AX1553" s="14" t="s">
        <v>72</v>
      </c>
      <c r="AY1553" s="255" t="s">
        <v>176</v>
      </c>
    </row>
    <row r="1554" s="15" customFormat="1">
      <c r="A1554" s="15"/>
      <c r="B1554" s="256"/>
      <c r="C1554" s="257"/>
      <c r="D1554" s="236" t="s">
        <v>187</v>
      </c>
      <c r="E1554" s="258" t="s">
        <v>21</v>
      </c>
      <c r="F1554" s="259" t="s">
        <v>192</v>
      </c>
      <c r="G1554" s="257"/>
      <c r="H1554" s="260">
        <v>1022.68</v>
      </c>
      <c r="I1554" s="261"/>
      <c r="J1554" s="257"/>
      <c r="K1554" s="257"/>
      <c r="L1554" s="262"/>
      <c r="M1554" s="263"/>
      <c r="N1554" s="264"/>
      <c r="O1554" s="264"/>
      <c r="P1554" s="264"/>
      <c r="Q1554" s="264"/>
      <c r="R1554" s="264"/>
      <c r="S1554" s="264"/>
      <c r="T1554" s="265"/>
      <c r="U1554" s="15"/>
      <c r="V1554" s="15"/>
      <c r="W1554" s="15"/>
      <c r="X1554" s="15"/>
      <c r="Y1554" s="15"/>
      <c r="Z1554" s="15"/>
      <c r="AA1554" s="15"/>
      <c r="AB1554" s="15"/>
      <c r="AC1554" s="15"/>
      <c r="AD1554" s="15"/>
      <c r="AE1554" s="15"/>
      <c r="AT1554" s="266" t="s">
        <v>187</v>
      </c>
      <c r="AU1554" s="266" t="s">
        <v>82</v>
      </c>
      <c r="AV1554" s="15" t="s">
        <v>183</v>
      </c>
      <c r="AW1554" s="15" t="s">
        <v>33</v>
      </c>
      <c r="AX1554" s="15" t="s">
        <v>80</v>
      </c>
      <c r="AY1554" s="266" t="s">
        <v>176</v>
      </c>
    </row>
    <row r="1555" s="2" customFormat="1" ht="49.05" customHeight="1">
      <c r="A1555" s="41"/>
      <c r="B1555" s="42"/>
      <c r="C1555" s="216" t="s">
        <v>2646</v>
      </c>
      <c r="D1555" s="278" t="s">
        <v>178</v>
      </c>
      <c r="E1555" s="217" t="s">
        <v>2647</v>
      </c>
      <c r="F1555" s="218" t="s">
        <v>2648</v>
      </c>
      <c r="G1555" s="219" t="s">
        <v>181</v>
      </c>
      <c r="H1555" s="220">
        <v>1022.68</v>
      </c>
      <c r="I1555" s="221"/>
      <c r="J1555" s="222">
        <f>ROUND(I1555*H1555,2)</f>
        <v>0</v>
      </c>
      <c r="K1555" s="218" t="s">
        <v>182</v>
      </c>
      <c r="L1555" s="47"/>
      <c r="M1555" s="223" t="s">
        <v>21</v>
      </c>
      <c r="N1555" s="224" t="s">
        <v>43</v>
      </c>
      <c r="O1555" s="87"/>
      <c r="P1555" s="225">
        <f>O1555*H1555</f>
        <v>0</v>
      </c>
      <c r="Q1555" s="225">
        <v>5.0000000000000002E-05</v>
      </c>
      <c r="R1555" s="225">
        <f>Q1555*H1555</f>
        <v>0.051133999999999999</v>
      </c>
      <c r="S1555" s="225">
        <v>0</v>
      </c>
      <c r="T1555" s="226">
        <f>S1555*H1555</f>
        <v>0</v>
      </c>
      <c r="U1555" s="41"/>
      <c r="V1555" s="41"/>
      <c r="W1555" s="41"/>
      <c r="X1555" s="41"/>
      <c r="Y1555" s="41"/>
      <c r="Z1555" s="41"/>
      <c r="AA1555" s="41"/>
      <c r="AB1555" s="41"/>
      <c r="AC1555" s="41"/>
      <c r="AD1555" s="41"/>
      <c r="AE1555" s="41"/>
      <c r="AR1555" s="227" t="s">
        <v>308</v>
      </c>
      <c r="AT1555" s="227" t="s">
        <v>178</v>
      </c>
      <c r="AU1555" s="227" t="s">
        <v>82</v>
      </c>
      <c r="AY1555" s="20" t="s">
        <v>176</v>
      </c>
      <c r="BE1555" s="228">
        <f>IF(N1555="základní",J1555,0)</f>
        <v>0</v>
      </c>
      <c r="BF1555" s="228">
        <f>IF(N1555="snížená",J1555,0)</f>
        <v>0</v>
      </c>
      <c r="BG1555" s="228">
        <f>IF(N1555="zákl. přenesená",J1555,0)</f>
        <v>0</v>
      </c>
      <c r="BH1555" s="228">
        <f>IF(N1555="sníž. přenesená",J1555,0)</f>
        <v>0</v>
      </c>
      <c r="BI1555" s="228">
        <f>IF(N1555="nulová",J1555,0)</f>
        <v>0</v>
      </c>
      <c r="BJ1555" s="20" t="s">
        <v>80</v>
      </c>
      <c r="BK1555" s="228">
        <f>ROUND(I1555*H1555,2)</f>
        <v>0</v>
      </c>
      <c r="BL1555" s="20" t="s">
        <v>308</v>
      </c>
      <c r="BM1555" s="227" t="s">
        <v>2649</v>
      </c>
    </row>
    <row r="1556" s="2" customFormat="1">
      <c r="A1556" s="41"/>
      <c r="B1556" s="42"/>
      <c r="C1556" s="43"/>
      <c r="D1556" s="229" t="s">
        <v>185</v>
      </c>
      <c r="E1556" s="43"/>
      <c r="F1556" s="230" t="s">
        <v>2650</v>
      </c>
      <c r="G1556" s="43"/>
      <c r="H1556" s="43"/>
      <c r="I1556" s="231"/>
      <c r="J1556" s="43"/>
      <c r="K1556" s="43"/>
      <c r="L1556" s="47"/>
      <c r="M1556" s="232"/>
      <c r="N1556" s="233"/>
      <c r="O1556" s="87"/>
      <c r="P1556" s="87"/>
      <c r="Q1556" s="87"/>
      <c r="R1556" s="87"/>
      <c r="S1556" s="87"/>
      <c r="T1556" s="88"/>
      <c r="U1556" s="41"/>
      <c r="V1556" s="41"/>
      <c r="W1556" s="41"/>
      <c r="X1556" s="41"/>
      <c r="Y1556" s="41"/>
      <c r="Z1556" s="41"/>
      <c r="AA1556" s="41"/>
      <c r="AB1556" s="41"/>
      <c r="AC1556" s="41"/>
      <c r="AD1556" s="41"/>
      <c r="AE1556" s="41"/>
      <c r="AT1556" s="20" t="s">
        <v>185</v>
      </c>
      <c r="AU1556" s="20" t="s">
        <v>82</v>
      </c>
    </row>
    <row r="1557" s="14" customFormat="1">
      <c r="A1557" s="14"/>
      <c r="B1557" s="245"/>
      <c r="C1557" s="246"/>
      <c r="D1557" s="236" t="s">
        <v>187</v>
      </c>
      <c r="E1557" s="247" t="s">
        <v>21</v>
      </c>
      <c r="F1557" s="248" t="s">
        <v>820</v>
      </c>
      <c r="G1557" s="246"/>
      <c r="H1557" s="249">
        <v>168.87100000000001</v>
      </c>
      <c r="I1557" s="250"/>
      <c r="J1557" s="246"/>
      <c r="K1557" s="246"/>
      <c r="L1557" s="251"/>
      <c r="M1557" s="252"/>
      <c r="N1557" s="253"/>
      <c r="O1557" s="253"/>
      <c r="P1557" s="253"/>
      <c r="Q1557" s="253"/>
      <c r="R1557" s="253"/>
      <c r="S1557" s="253"/>
      <c r="T1557" s="254"/>
      <c r="U1557" s="14"/>
      <c r="V1557" s="14"/>
      <c r="W1557" s="14"/>
      <c r="X1557" s="14"/>
      <c r="Y1557" s="14"/>
      <c r="Z1557" s="14"/>
      <c r="AA1557" s="14"/>
      <c r="AB1557" s="14"/>
      <c r="AC1557" s="14"/>
      <c r="AD1557" s="14"/>
      <c r="AE1557" s="14"/>
      <c r="AT1557" s="255" t="s">
        <v>187</v>
      </c>
      <c r="AU1557" s="255" t="s">
        <v>82</v>
      </c>
      <c r="AV1557" s="14" t="s">
        <v>82</v>
      </c>
      <c r="AW1557" s="14" t="s">
        <v>33</v>
      </c>
      <c r="AX1557" s="14" t="s">
        <v>72</v>
      </c>
      <c r="AY1557" s="255" t="s">
        <v>176</v>
      </c>
    </row>
    <row r="1558" s="14" customFormat="1">
      <c r="A1558" s="14"/>
      <c r="B1558" s="245"/>
      <c r="C1558" s="246"/>
      <c r="D1558" s="236" t="s">
        <v>187</v>
      </c>
      <c r="E1558" s="247" t="s">
        <v>21</v>
      </c>
      <c r="F1558" s="248" t="s">
        <v>818</v>
      </c>
      <c r="G1558" s="246"/>
      <c r="H1558" s="249">
        <v>853.80899999999997</v>
      </c>
      <c r="I1558" s="250"/>
      <c r="J1558" s="246"/>
      <c r="K1558" s="246"/>
      <c r="L1558" s="251"/>
      <c r="M1558" s="252"/>
      <c r="N1558" s="253"/>
      <c r="O1558" s="253"/>
      <c r="P1558" s="253"/>
      <c r="Q1558" s="253"/>
      <c r="R1558" s="253"/>
      <c r="S1558" s="253"/>
      <c r="T1558" s="254"/>
      <c r="U1558" s="14"/>
      <c r="V1558" s="14"/>
      <c r="W1558" s="14"/>
      <c r="X1558" s="14"/>
      <c r="Y1558" s="14"/>
      <c r="Z1558" s="14"/>
      <c r="AA1558" s="14"/>
      <c r="AB1558" s="14"/>
      <c r="AC1558" s="14"/>
      <c r="AD1558" s="14"/>
      <c r="AE1558" s="14"/>
      <c r="AT1558" s="255" t="s">
        <v>187</v>
      </c>
      <c r="AU1558" s="255" t="s">
        <v>82</v>
      </c>
      <c r="AV1558" s="14" t="s">
        <v>82</v>
      </c>
      <c r="AW1558" s="14" t="s">
        <v>33</v>
      </c>
      <c r="AX1558" s="14" t="s">
        <v>72</v>
      </c>
      <c r="AY1558" s="255" t="s">
        <v>176</v>
      </c>
    </row>
    <row r="1559" s="15" customFormat="1">
      <c r="A1559" s="15"/>
      <c r="B1559" s="256"/>
      <c r="C1559" s="257"/>
      <c r="D1559" s="236" t="s">
        <v>187</v>
      </c>
      <c r="E1559" s="258" t="s">
        <v>21</v>
      </c>
      <c r="F1559" s="259" t="s">
        <v>192</v>
      </c>
      <c r="G1559" s="257"/>
      <c r="H1559" s="260">
        <v>1022.68</v>
      </c>
      <c r="I1559" s="261"/>
      <c r="J1559" s="257"/>
      <c r="K1559" s="257"/>
      <c r="L1559" s="262"/>
      <c r="M1559" s="263"/>
      <c r="N1559" s="264"/>
      <c r="O1559" s="264"/>
      <c r="P1559" s="264"/>
      <c r="Q1559" s="264"/>
      <c r="R1559" s="264"/>
      <c r="S1559" s="264"/>
      <c r="T1559" s="265"/>
      <c r="U1559" s="15"/>
      <c r="V1559" s="15"/>
      <c r="W1559" s="15"/>
      <c r="X1559" s="15"/>
      <c r="Y1559" s="15"/>
      <c r="Z1559" s="15"/>
      <c r="AA1559" s="15"/>
      <c r="AB1559" s="15"/>
      <c r="AC1559" s="15"/>
      <c r="AD1559" s="15"/>
      <c r="AE1559" s="15"/>
      <c r="AT1559" s="266" t="s">
        <v>187</v>
      </c>
      <c r="AU1559" s="266" t="s">
        <v>82</v>
      </c>
      <c r="AV1559" s="15" t="s">
        <v>183</v>
      </c>
      <c r="AW1559" s="15" t="s">
        <v>33</v>
      </c>
      <c r="AX1559" s="15" t="s">
        <v>80</v>
      </c>
      <c r="AY1559" s="266" t="s">
        <v>176</v>
      </c>
    </row>
    <row r="1560" s="2" customFormat="1" ht="24.15" customHeight="1">
      <c r="A1560" s="41"/>
      <c r="B1560" s="42"/>
      <c r="C1560" s="216" t="s">
        <v>2651</v>
      </c>
      <c r="D1560" s="216" t="s">
        <v>178</v>
      </c>
      <c r="E1560" s="217" t="s">
        <v>2652</v>
      </c>
      <c r="F1560" s="218" t="s">
        <v>2653</v>
      </c>
      <c r="G1560" s="219" t="s">
        <v>181</v>
      </c>
      <c r="H1560" s="220">
        <v>322.68000000000001</v>
      </c>
      <c r="I1560" s="221"/>
      <c r="J1560" s="222">
        <f>ROUND(I1560*H1560,2)</f>
        <v>0</v>
      </c>
      <c r="K1560" s="218" t="s">
        <v>182</v>
      </c>
      <c r="L1560" s="47"/>
      <c r="M1560" s="223" t="s">
        <v>21</v>
      </c>
      <c r="N1560" s="224" t="s">
        <v>43</v>
      </c>
      <c r="O1560" s="87"/>
      <c r="P1560" s="225">
        <f>O1560*H1560</f>
        <v>0</v>
      </c>
      <c r="Q1560" s="225">
        <v>4.0000000000000003E-05</v>
      </c>
      <c r="R1560" s="225">
        <f>Q1560*H1560</f>
        <v>0.012907200000000001</v>
      </c>
      <c r="S1560" s="225">
        <v>0</v>
      </c>
      <c r="T1560" s="226">
        <f>S1560*H1560</f>
        <v>0</v>
      </c>
      <c r="U1560" s="41"/>
      <c r="V1560" s="41"/>
      <c r="W1560" s="41"/>
      <c r="X1560" s="41"/>
      <c r="Y1560" s="41"/>
      <c r="Z1560" s="41"/>
      <c r="AA1560" s="41"/>
      <c r="AB1560" s="41"/>
      <c r="AC1560" s="41"/>
      <c r="AD1560" s="41"/>
      <c r="AE1560" s="41"/>
      <c r="AR1560" s="227" t="s">
        <v>308</v>
      </c>
      <c r="AT1560" s="227" t="s">
        <v>178</v>
      </c>
      <c r="AU1560" s="227" t="s">
        <v>82</v>
      </c>
      <c r="AY1560" s="20" t="s">
        <v>176</v>
      </c>
      <c r="BE1560" s="228">
        <f>IF(N1560="základní",J1560,0)</f>
        <v>0</v>
      </c>
      <c r="BF1560" s="228">
        <f>IF(N1560="snížená",J1560,0)</f>
        <v>0</v>
      </c>
      <c r="BG1560" s="228">
        <f>IF(N1560="zákl. přenesená",J1560,0)</f>
        <v>0</v>
      </c>
      <c r="BH1560" s="228">
        <f>IF(N1560="sníž. přenesená",J1560,0)</f>
        <v>0</v>
      </c>
      <c r="BI1560" s="228">
        <f>IF(N1560="nulová",J1560,0)</f>
        <v>0</v>
      </c>
      <c r="BJ1560" s="20" t="s">
        <v>80</v>
      </c>
      <c r="BK1560" s="228">
        <f>ROUND(I1560*H1560,2)</f>
        <v>0</v>
      </c>
      <c r="BL1560" s="20" t="s">
        <v>308</v>
      </c>
      <c r="BM1560" s="227" t="s">
        <v>2654</v>
      </c>
    </row>
    <row r="1561" s="2" customFormat="1">
      <c r="A1561" s="41"/>
      <c r="B1561" s="42"/>
      <c r="C1561" s="43"/>
      <c r="D1561" s="229" t="s">
        <v>185</v>
      </c>
      <c r="E1561" s="43"/>
      <c r="F1561" s="230" t="s">
        <v>2655</v>
      </c>
      <c r="G1561" s="43"/>
      <c r="H1561" s="43"/>
      <c r="I1561" s="231"/>
      <c r="J1561" s="43"/>
      <c r="K1561" s="43"/>
      <c r="L1561" s="47"/>
      <c r="M1561" s="232"/>
      <c r="N1561" s="233"/>
      <c r="O1561" s="87"/>
      <c r="P1561" s="87"/>
      <c r="Q1561" s="87"/>
      <c r="R1561" s="87"/>
      <c r="S1561" s="87"/>
      <c r="T1561" s="88"/>
      <c r="U1561" s="41"/>
      <c r="V1561" s="41"/>
      <c r="W1561" s="41"/>
      <c r="X1561" s="41"/>
      <c r="Y1561" s="41"/>
      <c r="Z1561" s="41"/>
      <c r="AA1561" s="41"/>
      <c r="AB1561" s="41"/>
      <c r="AC1561" s="41"/>
      <c r="AD1561" s="41"/>
      <c r="AE1561" s="41"/>
      <c r="AT1561" s="20" t="s">
        <v>185</v>
      </c>
      <c r="AU1561" s="20" t="s">
        <v>82</v>
      </c>
    </row>
    <row r="1562" s="13" customFormat="1">
      <c r="A1562" s="13"/>
      <c r="B1562" s="234"/>
      <c r="C1562" s="235"/>
      <c r="D1562" s="236" t="s">
        <v>187</v>
      </c>
      <c r="E1562" s="237" t="s">
        <v>21</v>
      </c>
      <c r="F1562" s="238" t="s">
        <v>2656</v>
      </c>
      <c r="G1562" s="235"/>
      <c r="H1562" s="237" t="s">
        <v>21</v>
      </c>
      <c r="I1562" s="239"/>
      <c r="J1562" s="235"/>
      <c r="K1562" s="235"/>
      <c r="L1562" s="240"/>
      <c r="M1562" s="241"/>
      <c r="N1562" s="242"/>
      <c r="O1562" s="242"/>
      <c r="P1562" s="242"/>
      <c r="Q1562" s="242"/>
      <c r="R1562" s="242"/>
      <c r="S1562" s="242"/>
      <c r="T1562" s="243"/>
      <c r="U1562" s="13"/>
      <c r="V1562" s="13"/>
      <c r="W1562" s="13"/>
      <c r="X1562" s="13"/>
      <c r="Y1562" s="13"/>
      <c r="Z1562" s="13"/>
      <c r="AA1562" s="13"/>
      <c r="AB1562" s="13"/>
      <c r="AC1562" s="13"/>
      <c r="AD1562" s="13"/>
      <c r="AE1562" s="13"/>
      <c r="AT1562" s="244" t="s">
        <v>187</v>
      </c>
      <c r="AU1562" s="244" t="s">
        <v>82</v>
      </c>
      <c r="AV1562" s="13" t="s">
        <v>80</v>
      </c>
      <c r="AW1562" s="13" t="s">
        <v>33</v>
      </c>
      <c r="AX1562" s="13" t="s">
        <v>72</v>
      </c>
      <c r="AY1562" s="244" t="s">
        <v>176</v>
      </c>
    </row>
    <row r="1563" s="14" customFormat="1">
      <c r="A1563" s="14"/>
      <c r="B1563" s="245"/>
      <c r="C1563" s="246"/>
      <c r="D1563" s="236" t="s">
        <v>187</v>
      </c>
      <c r="E1563" s="247" t="s">
        <v>21</v>
      </c>
      <c r="F1563" s="248" t="s">
        <v>433</v>
      </c>
      <c r="G1563" s="246"/>
      <c r="H1563" s="249">
        <v>14.949999999999999</v>
      </c>
      <c r="I1563" s="250"/>
      <c r="J1563" s="246"/>
      <c r="K1563" s="246"/>
      <c r="L1563" s="251"/>
      <c r="M1563" s="252"/>
      <c r="N1563" s="253"/>
      <c r="O1563" s="253"/>
      <c r="P1563" s="253"/>
      <c r="Q1563" s="253"/>
      <c r="R1563" s="253"/>
      <c r="S1563" s="253"/>
      <c r="T1563" s="254"/>
      <c r="U1563" s="14"/>
      <c r="V1563" s="14"/>
      <c r="W1563" s="14"/>
      <c r="X1563" s="14"/>
      <c r="Y1563" s="14"/>
      <c r="Z1563" s="14"/>
      <c r="AA1563" s="14"/>
      <c r="AB1563" s="14"/>
      <c r="AC1563" s="14"/>
      <c r="AD1563" s="14"/>
      <c r="AE1563" s="14"/>
      <c r="AT1563" s="255" t="s">
        <v>187</v>
      </c>
      <c r="AU1563" s="255" t="s">
        <v>82</v>
      </c>
      <c r="AV1563" s="14" t="s">
        <v>82</v>
      </c>
      <c r="AW1563" s="14" t="s">
        <v>33</v>
      </c>
      <c r="AX1563" s="14" t="s">
        <v>72</v>
      </c>
      <c r="AY1563" s="255" t="s">
        <v>176</v>
      </c>
    </row>
    <row r="1564" s="14" customFormat="1">
      <c r="A1564" s="14"/>
      <c r="B1564" s="245"/>
      <c r="C1564" s="246"/>
      <c r="D1564" s="236" t="s">
        <v>187</v>
      </c>
      <c r="E1564" s="247" t="s">
        <v>21</v>
      </c>
      <c r="F1564" s="248" t="s">
        <v>434</v>
      </c>
      <c r="G1564" s="246"/>
      <c r="H1564" s="249">
        <v>27.57</v>
      </c>
      <c r="I1564" s="250"/>
      <c r="J1564" s="246"/>
      <c r="K1564" s="246"/>
      <c r="L1564" s="251"/>
      <c r="M1564" s="252"/>
      <c r="N1564" s="253"/>
      <c r="O1564" s="253"/>
      <c r="P1564" s="253"/>
      <c r="Q1564" s="253"/>
      <c r="R1564" s="253"/>
      <c r="S1564" s="253"/>
      <c r="T1564" s="254"/>
      <c r="U1564" s="14"/>
      <c r="V1564" s="14"/>
      <c r="W1564" s="14"/>
      <c r="X1564" s="14"/>
      <c r="Y1564" s="14"/>
      <c r="Z1564" s="14"/>
      <c r="AA1564" s="14"/>
      <c r="AB1564" s="14"/>
      <c r="AC1564" s="14"/>
      <c r="AD1564" s="14"/>
      <c r="AE1564" s="14"/>
      <c r="AT1564" s="255" t="s">
        <v>187</v>
      </c>
      <c r="AU1564" s="255" t="s">
        <v>82</v>
      </c>
      <c r="AV1564" s="14" t="s">
        <v>82</v>
      </c>
      <c r="AW1564" s="14" t="s">
        <v>33</v>
      </c>
      <c r="AX1564" s="14" t="s">
        <v>72</v>
      </c>
      <c r="AY1564" s="255" t="s">
        <v>176</v>
      </c>
    </row>
    <row r="1565" s="14" customFormat="1">
      <c r="A1565" s="14"/>
      <c r="B1565" s="245"/>
      <c r="C1565" s="246"/>
      <c r="D1565" s="236" t="s">
        <v>187</v>
      </c>
      <c r="E1565" s="247" t="s">
        <v>21</v>
      </c>
      <c r="F1565" s="248" t="s">
        <v>435</v>
      </c>
      <c r="G1565" s="246"/>
      <c r="H1565" s="249">
        <v>14.19</v>
      </c>
      <c r="I1565" s="250"/>
      <c r="J1565" s="246"/>
      <c r="K1565" s="246"/>
      <c r="L1565" s="251"/>
      <c r="M1565" s="252"/>
      <c r="N1565" s="253"/>
      <c r="O1565" s="253"/>
      <c r="P1565" s="253"/>
      <c r="Q1565" s="253"/>
      <c r="R1565" s="253"/>
      <c r="S1565" s="253"/>
      <c r="T1565" s="254"/>
      <c r="U1565" s="14"/>
      <c r="V1565" s="14"/>
      <c r="W1565" s="14"/>
      <c r="X1565" s="14"/>
      <c r="Y1565" s="14"/>
      <c r="Z1565" s="14"/>
      <c r="AA1565" s="14"/>
      <c r="AB1565" s="14"/>
      <c r="AC1565" s="14"/>
      <c r="AD1565" s="14"/>
      <c r="AE1565" s="14"/>
      <c r="AT1565" s="255" t="s">
        <v>187</v>
      </c>
      <c r="AU1565" s="255" t="s">
        <v>82</v>
      </c>
      <c r="AV1565" s="14" t="s">
        <v>82</v>
      </c>
      <c r="AW1565" s="14" t="s">
        <v>33</v>
      </c>
      <c r="AX1565" s="14" t="s">
        <v>72</v>
      </c>
      <c r="AY1565" s="255" t="s">
        <v>176</v>
      </c>
    </row>
    <row r="1566" s="14" customFormat="1">
      <c r="A1566" s="14"/>
      <c r="B1566" s="245"/>
      <c r="C1566" s="246"/>
      <c r="D1566" s="236" t="s">
        <v>187</v>
      </c>
      <c r="E1566" s="247" t="s">
        <v>21</v>
      </c>
      <c r="F1566" s="248" t="s">
        <v>440</v>
      </c>
      <c r="G1566" s="246"/>
      <c r="H1566" s="249">
        <v>19.75</v>
      </c>
      <c r="I1566" s="250"/>
      <c r="J1566" s="246"/>
      <c r="K1566" s="246"/>
      <c r="L1566" s="251"/>
      <c r="M1566" s="252"/>
      <c r="N1566" s="253"/>
      <c r="O1566" s="253"/>
      <c r="P1566" s="253"/>
      <c r="Q1566" s="253"/>
      <c r="R1566" s="253"/>
      <c r="S1566" s="253"/>
      <c r="T1566" s="254"/>
      <c r="U1566" s="14"/>
      <c r="V1566" s="14"/>
      <c r="W1566" s="14"/>
      <c r="X1566" s="14"/>
      <c r="Y1566" s="14"/>
      <c r="Z1566" s="14"/>
      <c r="AA1566" s="14"/>
      <c r="AB1566" s="14"/>
      <c r="AC1566" s="14"/>
      <c r="AD1566" s="14"/>
      <c r="AE1566" s="14"/>
      <c r="AT1566" s="255" t="s">
        <v>187</v>
      </c>
      <c r="AU1566" s="255" t="s">
        <v>82</v>
      </c>
      <c r="AV1566" s="14" t="s">
        <v>82</v>
      </c>
      <c r="AW1566" s="14" t="s">
        <v>33</v>
      </c>
      <c r="AX1566" s="14" t="s">
        <v>72</v>
      </c>
      <c r="AY1566" s="255" t="s">
        <v>176</v>
      </c>
    </row>
    <row r="1567" s="16" customFormat="1">
      <c r="A1567" s="16"/>
      <c r="B1567" s="267"/>
      <c r="C1567" s="268"/>
      <c r="D1567" s="236" t="s">
        <v>187</v>
      </c>
      <c r="E1567" s="269" t="s">
        <v>21</v>
      </c>
      <c r="F1567" s="270" t="s">
        <v>319</v>
      </c>
      <c r="G1567" s="268"/>
      <c r="H1567" s="271">
        <v>76.459999999999994</v>
      </c>
      <c r="I1567" s="272"/>
      <c r="J1567" s="268"/>
      <c r="K1567" s="268"/>
      <c r="L1567" s="273"/>
      <c r="M1567" s="274"/>
      <c r="N1567" s="275"/>
      <c r="O1567" s="275"/>
      <c r="P1567" s="275"/>
      <c r="Q1567" s="275"/>
      <c r="R1567" s="275"/>
      <c r="S1567" s="275"/>
      <c r="T1567" s="276"/>
      <c r="U1567" s="16"/>
      <c r="V1567" s="16"/>
      <c r="W1567" s="16"/>
      <c r="X1567" s="16"/>
      <c r="Y1567" s="16"/>
      <c r="Z1567" s="16"/>
      <c r="AA1567" s="16"/>
      <c r="AB1567" s="16"/>
      <c r="AC1567" s="16"/>
      <c r="AD1567" s="16"/>
      <c r="AE1567" s="16"/>
      <c r="AT1567" s="277" t="s">
        <v>187</v>
      </c>
      <c r="AU1567" s="277" t="s">
        <v>82</v>
      </c>
      <c r="AV1567" s="16" t="s">
        <v>198</v>
      </c>
      <c r="AW1567" s="16" t="s">
        <v>33</v>
      </c>
      <c r="AX1567" s="16" t="s">
        <v>72</v>
      </c>
      <c r="AY1567" s="277" t="s">
        <v>176</v>
      </c>
    </row>
    <row r="1568" s="13" customFormat="1">
      <c r="A1568" s="13"/>
      <c r="B1568" s="234"/>
      <c r="C1568" s="235"/>
      <c r="D1568" s="236" t="s">
        <v>187</v>
      </c>
      <c r="E1568" s="237" t="s">
        <v>21</v>
      </c>
      <c r="F1568" s="238" t="s">
        <v>2657</v>
      </c>
      <c r="G1568" s="235"/>
      <c r="H1568" s="237" t="s">
        <v>21</v>
      </c>
      <c r="I1568" s="239"/>
      <c r="J1568" s="235"/>
      <c r="K1568" s="235"/>
      <c r="L1568" s="240"/>
      <c r="M1568" s="241"/>
      <c r="N1568" s="242"/>
      <c r="O1568" s="242"/>
      <c r="P1568" s="242"/>
      <c r="Q1568" s="242"/>
      <c r="R1568" s="242"/>
      <c r="S1568" s="242"/>
      <c r="T1568" s="243"/>
      <c r="U1568" s="13"/>
      <c r="V1568" s="13"/>
      <c r="W1568" s="13"/>
      <c r="X1568" s="13"/>
      <c r="Y1568" s="13"/>
      <c r="Z1568" s="13"/>
      <c r="AA1568" s="13"/>
      <c r="AB1568" s="13"/>
      <c r="AC1568" s="13"/>
      <c r="AD1568" s="13"/>
      <c r="AE1568" s="13"/>
      <c r="AT1568" s="244" t="s">
        <v>187</v>
      </c>
      <c r="AU1568" s="244" t="s">
        <v>82</v>
      </c>
      <c r="AV1568" s="13" t="s">
        <v>80</v>
      </c>
      <c r="AW1568" s="13" t="s">
        <v>33</v>
      </c>
      <c r="AX1568" s="13" t="s">
        <v>72</v>
      </c>
      <c r="AY1568" s="244" t="s">
        <v>176</v>
      </c>
    </row>
    <row r="1569" s="14" customFormat="1">
      <c r="A1569" s="14"/>
      <c r="B1569" s="245"/>
      <c r="C1569" s="246"/>
      <c r="D1569" s="236" t="s">
        <v>187</v>
      </c>
      <c r="E1569" s="247" t="s">
        <v>21</v>
      </c>
      <c r="F1569" s="248" t="s">
        <v>795</v>
      </c>
      <c r="G1569" s="246"/>
      <c r="H1569" s="249">
        <v>26.699999999999999</v>
      </c>
      <c r="I1569" s="250"/>
      <c r="J1569" s="246"/>
      <c r="K1569" s="246"/>
      <c r="L1569" s="251"/>
      <c r="M1569" s="252"/>
      <c r="N1569" s="253"/>
      <c r="O1569" s="253"/>
      <c r="P1569" s="253"/>
      <c r="Q1569" s="253"/>
      <c r="R1569" s="253"/>
      <c r="S1569" s="253"/>
      <c r="T1569" s="254"/>
      <c r="U1569" s="14"/>
      <c r="V1569" s="14"/>
      <c r="W1569" s="14"/>
      <c r="X1569" s="14"/>
      <c r="Y1569" s="14"/>
      <c r="Z1569" s="14"/>
      <c r="AA1569" s="14"/>
      <c r="AB1569" s="14"/>
      <c r="AC1569" s="14"/>
      <c r="AD1569" s="14"/>
      <c r="AE1569" s="14"/>
      <c r="AT1569" s="255" t="s">
        <v>187</v>
      </c>
      <c r="AU1569" s="255" t="s">
        <v>82</v>
      </c>
      <c r="AV1569" s="14" t="s">
        <v>82</v>
      </c>
      <c r="AW1569" s="14" t="s">
        <v>33</v>
      </c>
      <c r="AX1569" s="14" t="s">
        <v>72</v>
      </c>
      <c r="AY1569" s="255" t="s">
        <v>176</v>
      </c>
    </row>
    <row r="1570" s="14" customFormat="1">
      <c r="A1570" s="14"/>
      <c r="B1570" s="245"/>
      <c r="C1570" s="246"/>
      <c r="D1570" s="236" t="s">
        <v>187</v>
      </c>
      <c r="E1570" s="247" t="s">
        <v>21</v>
      </c>
      <c r="F1570" s="248" t="s">
        <v>424</v>
      </c>
      <c r="G1570" s="246"/>
      <c r="H1570" s="249">
        <v>45.5</v>
      </c>
      <c r="I1570" s="250"/>
      <c r="J1570" s="246"/>
      <c r="K1570" s="246"/>
      <c r="L1570" s="251"/>
      <c r="M1570" s="252"/>
      <c r="N1570" s="253"/>
      <c r="O1570" s="253"/>
      <c r="P1570" s="253"/>
      <c r="Q1570" s="253"/>
      <c r="R1570" s="253"/>
      <c r="S1570" s="253"/>
      <c r="T1570" s="254"/>
      <c r="U1570" s="14"/>
      <c r="V1570" s="14"/>
      <c r="W1570" s="14"/>
      <c r="X1570" s="14"/>
      <c r="Y1570" s="14"/>
      <c r="Z1570" s="14"/>
      <c r="AA1570" s="14"/>
      <c r="AB1570" s="14"/>
      <c r="AC1570" s="14"/>
      <c r="AD1570" s="14"/>
      <c r="AE1570" s="14"/>
      <c r="AT1570" s="255" t="s">
        <v>187</v>
      </c>
      <c r="AU1570" s="255" t="s">
        <v>82</v>
      </c>
      <c r="AV1570" s="14" t="s">
        <v>82</v>
      </c>
      <c r="AW1570" s="14" t="s">
        <v>33</v>
      </c>
      <c r="AX1570" s="14" t="s">
        <v>72</v>
      </c>
      <c r="AY1570" s="255" t="s">
        <v>176</v>
      </c>
    </row>
    <row r="1571" s="14" customFormat="1">
      <c r="A1571" s="14"/>
      <c r="B1571" s="245"/>
      <c r="C1571" s="246"/>
      <c r="D1571" s="236" t="s">
        <v>187</v>
      </c>
      <c r="E1571" s="247" t="s">
        <v>21</v>
      </c>
      <c r="F1571" s="248" t="s">
        <v>439</v>
      </c>
      <c r="G1571" s="246"/>
      <c r="H1571" s="249">
        <v>20.84</v>
      </c>
      <c r="I1571" s="250"/>
      <c r="J1571" s="246"/>
      <c r="K1571" s="246"/>
      <c r="L1571" s="251"/>
      <c r="M1571" s="252"/>
      <c r="N1571" s="253"/>
      <c r="O1571" s="253"/>
      <c r="P1571" s="253"/>
      <c r="Q1571" s="253"/>
      <c r="R1571" s="253"/>
      <c r="S1571" s="253"/>
      <c r="T1571" s="254"/>
      <c r="U1571" s="14"/>
      <c r="V1571" s="14"/>
      <c r="W1571" s="14"/>
      <c r="X1571" s="14"/>
      <c r="Y1571" s="14"/>
      <c r="Z1571" s="14"/>
      <c r="AA1571" s="14"/>
      <c r="AB1571" s="14"/>
      <c r="AC1571" s="14"/>
      <c r="AD1571" s="14"/>
      <c r="AE1571" s="14"/>
      <c r="AT1571" s="255" t="s">
        <v>187</v>
      </c>
      <c r="AU1571" s="255" t="s">
        <v>82</v>
      </c>
      <c r="AV1571" s="14" t="s">
        <v>82</v>
      </c>
      <c r="AW1571" s="14" t="s">
        <v>33</v>
      </c>
      <c r="AX1571" s="14" t="s">
        <v>72</v>
      </c>
      <c r="AY1571" s="255" t="s">
        <v>176</v>
      </c>
    </row>
    <row r="1572" s="14" customFormat="1">
      <c r="A1572" s="14"/>
      <c r="B1572" s="245"/>
      <c r="C1572" s="246"/>
      <c r="D1572" s="236" t="s">
        <v>187</v>
      </c>
      <c r="E1572" s="247" t="s">
        <v>21</v>
      </c>
      <c r="F1572" s="248" t="s">
        <v>2658</v>
      </c>
      <c r="G1572" s="246"/>
      <c r="H1572" s="249">
        <v>27.600000000000001</v>
      </c>
      <c r="I1572" s="250"/>
      <c r="J1572" s="246"/>
      <c r="K1572" s="246"/>
      <c r="L1572" s="251"/>
      <c r="M1572" s="252"/>
      <c r="N1572" s="253"/>
      <c r="O1572" s="253"/>
      <c r="P1572" s="253"/>
      <c r="Q1572" s="253"/>
      <c r="R1572" s="253"/>
      <c r="S1572" s="253"/>
      <c r="T1572" s="254"/>
      <c r="U1572" s="14"/>
      <c r="V1572" s="14"/>
      <c r="W1572" s="14"/>
      <c r="X1572" s="14"/>
      <c r="Y1572" s="14"/>
      <c r="Z1572" s="14"/>
      <c r="AA1572" s="14"/>
      <c r="AB1572" s="14"/>
      <c r="AC1572" s="14"/>
      <c r="AD1572" s="14"/>
      <c r="AE1572" s="14"/>
      <c r="AT1572" s="255" t="s">
        <v>187</v>
      </c>
      <c r="AU1572" s="255" t="s">
        <v>82</v>
      </c>
      <c r="AV1572" s="14" t="s">
        <v>82</v>
      </c>
      <c r="AW1572" s="14" t="s">
        <v>33</v>
      </c>
      <c r="AX1572" s="14" t="s">
        <v>72</v>
      </c>
      <c r="AY1572" s="255" t="s">
        <v>176</v>
      </c>
    </row>
    <row r="1573" s="14" customFormat="1">
      <c r="A1573" s="14"/>
      <c r="B1573" s="245"/>
      <c r="C1573" s="246"/>
      <c r="D1573" s="236" t="s">
        <v>187</v>
      </c>
      <c r="E1573" s="247" t="s">
        <v>21</v>
      </c>
      <c r="F1573" s="248" t="s">
        <v>2659</v>
      </c>
      <c r="G1573" s="246"/>
      <c r="H1573" s="249">
        <v>14.800000000000001</v>
      </c>
      <c r="I1573" s="250"/>
      <c r="J1573" s="246"/>
      <c r="K1573" s="246"/>
      <c r="L1573" s="251"/>
      <c r="M1573" s="252"/>
      <c r="N1573" s="253"/>
      <c r="O1573" s="253"/>
      <c r="P1573" s="253"/>
      <c r="Q1573" s="253"/>
      <c r="R1573" s="253"/>
      <c r="S1573" s="253"/>
      <c r="T1573" s="254"/>
      <c r="U1573" s="14"/>
      <c r="V1573" s="14"/>
      <c r="W1573" s="14"/>
      <c r="X1573" s="14"/>
      <c r="Y1573" s="14"/>
      <c r="Z1573" s="14"/>
      <c r="AA1573" s="14"/>
      <c r="AB1573" s="14"/>
      <c r="AC1573" s="14"/>
      <c r="AD1573" s="14"/>
      <c r="AE1573" s="14"/>
      <c r="AT1573" s="255" t="s">
        <v>187</v>
      </c>
      <c r="AU1573" s="255" t="s">
        <v>82</v>
      </c>
      <c r="AV1573" s="14" t="s">
        <v>82</v>
      </c>
      <c r="AW1573" s="14" t="s">
        <v>33</v>
      </c>
      <c r="AX1573" s="14" t="s">
        <v>72</v>
      </c>
      <c r="AY1573" s="255" t="s">
        <v>176</v>
      </c>
    </row>
    <row r="1574" s="14" customFormat="1">
      <c r="A1574" s="14"/>
      <c r="B1574" s="245"/>
      <c r="C1574" s="246"/>
      <c r="D1574" s="236" t="s">
        <v>187</v>
      </c>
      <c r="E1574" s="247" t="s">
        <v>21</v>
      </c>
      <c r="F1574" s="248" t="s">
        <v>814</v>
      </c>
      <c r="G1574" s="246"/>
      <c r="H1574" s="249">
        <v>27.670000000000002</v>
      </c>
      <c r="I1574" s="250"/>
      <c r="J1574" s="246"/>
      <c r="K1574" s="246"/>
      <c r="L1574" s="251"/>
      <c r="M1574" s="252"/>
      <c r="N1574" s="253"/>
      <c r="O1574" s="253"/>
      <c r="P1574" s="253"/>
      <c r="Q1574" s="253"/>
      <c r="R1574" s="253"/>
      <c r="S1574" s="253"/>
      <c r="T1574" s="254"/>
      <c r="U1574" s="14"/>
      <c r="V1574" s="14"/>
      <c r="W1574" s="14"/>
      <c r="X1574" s="14"/>
      <c r="Y1574" s="14"/>
      <c r="Z1574" s="14"/>
      <c r="AA1574" s="14"/>
      <c r="AB1574" s="14"/>
      <c r="AC1574" s="14"/>
      <c r="AD1574" s="14"/>
      <c r="AE1574" s="14"/>
      <c r="AT1574" s="255" t="s">
        <v>187</v>
      </c>
      <c r="AU1574" s="255" t="s">
        <v>82</v>
      </c>
      <c r="AV1574" s="14" t="s">
        <v>82</v>
      </c>
      <c r="AW1574" s="14" t="s">
        <v>33</v>
      </c>
      <c r="AX1574" s="14" t="s">
        <v>72</v>
      </c>
      <c r="AY1574" s="255" t="s">
        <v>176</v>
      </c>
    </row>
    <row r="1575" s="14" customFormat="1">
      <c r="A1575" s="14"/>
      <c r="B1575" s="245"/>
      <c r="C1575" s="246"/>
      <c r="D1575" s="236" t="s">
        <v>187</v>
      </c>
      <c r="E1575" s="247" t="s">
        <v>21</v>
      </c>
      <c r="F1575" s="248" t="s">
        <v>442</v>
      </c>
      <c r="G1575" s="246"/>
      <c r="H1575" s="249">
        <v>32.799999999999997</v>
      </c>
      <c r="I1575" s="250"/>
      <c r="J1575" s="246"/>
      <c r="K1575" s="246"/>
      <c r="L1575" s="251"/>
      <c r="M1575" s="252"/>
      <c r="N1575" s="253"/>
      <c r="O1575" s="253"/>
      <c r="P1575" s="253"/>
      <c r="Q1575" s="253"/>
      <c r="R1575" s="253"/>
      <c r="S1575" s="253"/>
      <c r="T1575" s="254"/>
      <c r="U1575" s="14"/>
      <c r="V1575" s="14"/>
      <c r="W1575" s="14"/>
      <c r="X1575" s="14"/>
      <c r="Y1575" s="14"/>
      <c r="Z1575" s="14"/>
      <c r="AA1575" s="14"/>
      <c r="AB1575" s="14"/>
      <c r="AC1575" s="14"/>
      <c r="AD1575" s="14"/>
      <c r="AE1575" s="14"/>
      <c r="AT1575" s="255" t="s">
        <v>187</v>
      </c>
      <c r="AU1575" s="255" t="s">
        <v>82</v>
      </c>
      <c r="AV1575" s="14" t="s">
        <v>82</v>
      </c>
      <c r="AW1575" s="14" t="s">
        <v>33</v>
      </c>
      <c r="AX1575" s="14" t="s">
        <v>72</v>
      </c>
      <c r="AY1575" s="255" t="s">
        <v>176</v>
      </c>
    </row>
    <row r="1576" s="14" customFormat="1">
      <c r="A1576" s="14"/>
      <c r="B1576" s="245"/>
      <c r="C1576" s="246"/>
      <c r="D1576" s="236" t="s">
        <v>187</v>
      </c>
      <c r="E1576" s="247" t="s">
        <v>21</v>
      </c>
      <c r="F1576" s="248" t="s">
        <v>694</v>
      </c>
      <c r="G1576" s="246"/>
      <c r="H1576" s="249">
        <v>21.800000000000001</v>
      </c>
      <c r="I1576" s="250"/>
      <c r="J1576" s="246"/>
      <c r="K1576" s="246"/>
      <c r="L1576" s="251"/>
      <c r="M1576" s="252"/>
      <c r="N1576" s="253"/>
      <c r="O1576" s="253"/>
      <c r="P1576" s="253"/>
      <c r="Q1576" s="253"/>
      <c r="R1576" s="253"/>
      <c r="S1576" s="253"/>
      <c r="T1576" s="254"/>
      <c r="U1576" s="14"/>
      <c r="V1576" s="14"/>
      <c r="W1576" s="14"/>
      <c r="X1576" s="14"/>
      <c r="Y1576" s="14"/>
      <c r="Z1576" s="14"/>
      <c r="AA1576" s="14"/>
      <c r="AB1576" s="14"/>
      <c r="AC1576" s="14"/>
      <c r="AD1576" s="14"/>
      <c r="AE1576" s="14"/>
      <c r="AT1576" s="255" t="s">
        <v>187</v>
      </c>
      <c r="AU1576" s="255" t="s">
        <v>82</v>
      </c>
      <c r="AV1576" s="14" t="s">
        <v>82</v>
      </c>
      <c r="AW1576" s="14" t="s">
        <v>33</v>
      </c>
      <c r="AX1576" s="14" t="s">
        <v>72</v>
      </c>
      <c r="AY1576" s="255" t="s">
        <v>176</v>
      </c>
    </row>
    <row r="1577" s="14" customFormat="1">
      <c r="A1577" s="14"/>
      <c r="B1577" s="245"/>
      <c r="C1577" s="246"/>
      <c r="D1577" s="236" t="s">
        <v>187</v>
      </c>
      <c r="E1577" s="247" t="s">
        <v>21</v>
      </c>
      <c r="F1577" s="248" t="s">
        <v>443</v>
      </c>
      <c r="G1577" s="246"/>
      <c r="H1577" s="249">
        <v>28.510000000000002</v>
      </c>
      <c r="I1577" s="250"/>
      <c r="J1577" s="246"/>
      <c r="K1577" s="246"/>
      <c r="L1577" s="251"/>
      <c r="M1577" s="252"/>
      <c r="N1577" s="253"/>
      <c r="O1577" s="253"/>
      <c r="P1577" s="253"/>
      <c r="Q1577" s="253"/>
      <c r="R1577" s="253"/>
      <c r="S1577" s="253"/>
      <c r="T1577" s="254"/>
      <c r="U1577" s="14"/>
      <c r="V1577" s="14"/>
      <c r="W1577" s="14"/>
      <c r="X1577" s="14"/>
      <c r="Y1577" s="14"/>
      <c r="Z1577" s="14"/>
      <c r="AA1577" s="14"/>
      <c r="AB1577" s="14"/>
      <c r="AC1577" s="14"/>
      <c r="AD1577" s="14"/>
      <c r="AE1577" s="14"/>
      <c r="AT1577" s="255" t="s">
        <v>187</v>
      </c>
      <c r="AU1577" s="255" t="s">
        <v>82</v>
      </c>
      <c r="AV1577" s="14" t="s">
        <v>82</v>
      </c>
      <c r="AW1577" s="14" t="s">
        <v>33</v>
      </c>
      <c r="AX1577" s="14" t="s">
        <v>72</v>
      </c>
      <c r="AY1577" s="255" t="s">
        <v>176</v>
      </c>
    </row>
    <row r="1578" s="16" customFormat="1">
      <c r="A1578" s="16"/>
      <c r="B1578" s="267"/>
      <c r="C1578" s="268"/>
      <c r="D1578" s="236" t="s">
        <v>187</v>
      </c>
      <c r="E1578" s="269" t="s">
        <v>21</v>
      </c>
      <c r="F1578" s="270" t="s">
        <v>319</v>
      </c>
      <c r="G1578" s="268"/>
      <c r="H1578" s="271">
        <v>246.22</v>
      </c>
      <c r="I1578" s="272"/>
      <c r="J1578" s="268"/>
      <c r="K1578" s="268"/>
      <c r="L1578" s="273"/>
      <c r="M1578" s="274"/>
      <c r="N1578" s="275"/>
      <c r="O1578" s="275"/>
      <c r="P1578" s="275"/>
      <c r="Q1578" s="275"/>
      <c r="R1578" s="275"/>
      <c r="S1578" s="275"/>
      <c r="T1578" s="276"/>
      <c r="U1578" s="16"/>
      <c r="V1578" s="16"/>
      <c r="W1578" s="16"/>
      <c r="X1578" s="16"/>
      <c r="Y1578" s="16"/>
      <c r="Z1578" s="16"/>
      <c r="AA1578" s="16"/>
      <c r="AB1578" s="16"/>
      <c r="AC1578" s="16"/>
      <c r="AD1578" s="16"/>
      <c r="AE1578" s="16"/>
      <c r="AT1578" s="277" t="s">
        <v>187</v>
      </c>
      <c r="AU1578" s="277" t="s">
        <v>82</v>
      </c>
      <c r="AV1578" s="16" t="s">
        <v>198</v>
      </c>
      <c r="AW1578" s="16" t="s">
        <v>33</v>
      </c>
      <c r="AX1578" s="16" t="s">
        <v>72</v>
      </c>
      <c r="AY1578" s="277" t="s">
        <v>176</v>
      </c>
    </row>
    <row r="1579" s="15" customFormat="1">
      <c r="A1579" s="15"/>
      <c r="B1579" s="256"/>
      <c r="C1579" s="257"/>
      <c r="D1579" s="236" t="s">
        <v>187</v>
      </c>
      <c r="E1579" s="258" t="s">
        <v>21</v>
      </c>
      <c r="F1579" s="259" t="s">
        <v>192</v>
      </c>
      <c r="G1579" s="257"/>
      <c r="H1579" s="260">
        <v>322.68000000000001</v>
      </c>
      <c r="I1579" s="261"/>
      <c r="J1579" s="257"/>
      <c r="K1579" s="257"/>
      <c r="L1579" s="262"/>
      <c r="M1579" s="263"/>
      <c r="N1579" s="264"/>
      <c r="O1579" s="264"/>
      <c r="P1579" s="264"/>
      <c r="Q1579" s="264"/>
      <c r="R1579" s="264"/>
      <c r="S1579" s="264"/>
      <c r="T1579" s="265"/>
      <c r="U1579" s="15"/>
      <c r="V1579" s="15"/>
      <c r="W1579" s="15"/>
      <c r="X1579" s="15"/>
      <c r="Y1579" s="15"/>
      <c r="Z1579" s="15"/>
      <c r="AA1579" s="15"/>
      <c r="AB1579" s="15"/>
      <c r="AC1579" s="15"/>
      <c r="AD1579" s="15"/>
      <c r="AE1579" s="15"/>
      <c r="AT1579" s="266" t="s">
        <v>187</v>
      </c>
      <c r="AU1579" s="266" t="s">
        <v>82</v>
      </c>
      <c r="AV1579" s="15" t="s">
        <v>183</v>
      </c>
      <c r="AW1579" s="15" t="s">
        <v>33</v>
      </c>
      <c r="AX1579" s="15" t="s">
        <v>80</v>
      </c>
      <c r="AY1579" s="266" t="s">
        <v>176</v>
      </c>
    </row>
    <row r="1580" s="2" customFormat="1" ht="24.15" customHeight="1">
      <c r="A1580" s="41"/>
      <c r="B1580" s="42"/>
      <c r="C1580" s="216" t="s">
        <v>2660</v>
      </c>
      <c r="D1580" s="216" t="s">
        <v>178</v>
      </c>
      <c r="E1580" s="217" t="s">
        <v>2661</v>
      </c>
      <c r="F1580" s="218" t="s">
        <v>2662</v>
      </c>
      <c r="G1580" s="219" t="s">
        <v>181</v>
      </c>
      <c r="H1580" s="220">
        <v>642.67999999999995</v>
      </c>
      <c r="I1580" s="221"/>
      <c r="J1580" s="222">
        <f>ROUND(I1580*H1580,2)</f>
        <v>0</v>
      </c>
      <c r="K1580" s="218" t="s">
        <v>182</v>
      </c>
      <c r="L1580" s="47"/>
      <c r="M1580" s="223" t="s">
        <v>21</v>
      </c>
      <c r="N1580" s="224" t="s">
        <v>43</v>
      </c>
      <c r="O1580" s="87"/>
      <c r="P1580" s="225">
        <f>O1580*H1580</f>
        <v>0</v>
      </c>
      <c r="Q1580" s="225">
        <v>0</v>
      </c>
      <c r="R1580" s="225">
        <f>Q1580*H1580</f>
        <v>0</v>
      </c>
      <c r="S1580" s="225">
        <v>0</v>
      </c>
      <c r="T1580" s="226">
        <f>S1580*H1580</f>
        <v>0</v>
      </c>
      <c r="U1580" s="41"/>
      <c r="V1580" s="41"/>
      <c r="W1580" s="41"/>
      <c r="X1580" s="41"/>
      <c r="Y1580" s="41"/>
      <c r="Z1580" s="41"/>
      <c r="AA1580" s="41"/>
      <c r="AB1580" s="41"/>
      <c r="AC1580" s="41"/>
      <c r="AD1580" s="41"/>
      <c r="AE1580" s="41"/>
      <c r="AR1580" s="227" t="s">
        <v>308</v>
      </c>
      <c r="AT1580" s="227" t="s">
        <v>178</v>
      </c>
      <c r="AU1580" s="227" t="s">
        <v>82</v>
      </c>
      <c r="AY1580" s="20" t="s">
        <v>176</v>
      </c>
      <c r="BE1580" s="228">
        <f>IF(N1580="základní",J1580,0)</f>
        <v>0</v>
      </c>
      <c r="BF1580" s="228">
        <f>IF(N1580="snížená",J1580,0)</f>
        <v>0</v>
      </c>
      <c r="BG1580" s="228">
        <f>IF(N1580="zákl. přenesená",J1580,0)</f>
        <v>0</v>
      </c>
      <c r="BH1580" s="228">
        <f>IF(N1580="sníž. přenesená",J1580,0)</f>
        <v>0</v>
      </c>
      <c r="BI1580" s="228">
        <f>IF(N1580="nulová",J1580,0)</f>
        <v>0</v>
      </c>
      <c r="BJ1580" s="20" t="s">
        <v>80</v>
      </c>
      <c r="BK1580" s="228">
        <f>ROUND(I1580*H1580,2)</f>
        <v>0</v>
      </c>
      <c r="BL1580" s="20" t="s">
        <v>308</v>
      </c>
      <c r="BM1580" s="227" t="s">
        <v>2663</v>
      </c>
    </row>
    <row r="1581" s="2" customFormat="1">
      <c r="A1581" s="41"/>
      <c r="B1581" s="42"/>
      <c r="C1581" s="43"/>
      <c r="D1581" s="229" t="s">
        <v>185</v>
      </c>
      <c r="E1581" s="43"/>
      <c r="F1581" s="230" t="s">
        <v>2664</v>
      </c>
      <c r="G1581" s="43"/>
      <c r="H1581" s="43"/>
      <c r="I1581" s="231"/>
      <c r="J1581" s="43"/>
      <c r="K1581" s="43"/>
      <c r="L1581" s="47"/>
      <c r="M1581" s="232"/>
      <c r="N1581" s="233"/>
      <c r="O1581" s="87"/>
      <c r="P1581" s="87"/>
      <c r="Q1581" s="87"/>
      <c r="R1581" s="87"/>
      <c r="S1581" s="87"/>
      <c r="T1581" s="88"/>
      <c r="U1581" s="41"/>
      <c r="V1581" s="41"/>
      <c r="W1581" s="41"/>
      <c r="X1581" s="41"/>
      <c r="Y1581" s="41"/>
      <c r="Z1581" s="41"/>
      <c r="AA1581" s="41"/>
      <c r="AB1581" s="41"/>
      <c r="AC1581" s="41"/>
      <c r="AD1581" s="41"/>
      <c r="AE1581" s="41"/>
      <c r="AT1581" s="20" t="s">
        <v>185</v>
      </c>
      <c r="AU1581" s="20" t="s">
        <v>82</v>
      </c>
    </row>
    <row r="1582" s="13" customFormat="1">
      <c r="A1582" s="13"/>
      <c r="B1582" s="234"/>
      <c r="C1582" s="235"/>
      <c r="D1582" s="236" t="s">
        <v>187</v>
      </c>
      <c r="E1582" s="237" t="s">
        <v>21</v>
      </c>
      <c r="F1582" s="238" t="s">
        <v>2656</v>
      </c>
      <c r="G1582" s="235"/>
      <c r="H1582" s="237" t="s">
        <v>21</v>
      </c>
      <c r="I1582" s="239"/>
      <c r="J1582" s="235"/>
      <c r="K1582" s="235"/>
      <c r="L1582" s="240"/>
      <c r="M1582" s="241"/>
      <c r="N1582" s="242"/>
      <c r="O1582" s="242"/>
      <c r="P1582" s="242"/>
      <c r="Q1582" s="242"/>
      <c r="R1582" s="242"/>
      <c r="S1582" s="242"/>
      <c r="T1582" s="243"/>
      <c r="U1582" s="13"/>
      <c r="V1582" s="13"/>
      <c r="W1582" s="13"/>
      <c r="X1582" s="13"/>
      <c r="Y1582" s="13"/>
      <c r="Z1582" s="13"/>
      <c r="AA1582" s="13"/>
      <c r="AB1582" s="13"/>
      <c r="AC1582" s="13"/>
      <c r="AD1582" s="13"/>
      <c r="AE1582" s="13"/>
      <c r="AT1582" s="244" t="s">
        <v>187</v>
      </c>
      <c r="AU1582" s="244" t="s">
        <v>82</v>
      </c>
      <c r="AV1582" s="13" t="s">
        <v>80</v>
      </c>
      <c r="AW1582" s="13" t="s">
        <v>33</v>
      </c>
      <c r="AX1582" s="13" t="s">
        <v>72</v>
      </c>
      <c r="AY1582" s="244" t="s">
        <v>176</v>
      </c>
    </row>
    <row r="1583" s="14" customFormat="1">
      <c r="A1583" s="14"/>
      <c r="B1583" s="245"/>
      <c r="C1583" s="246"/>
      <c r="D1583" s="236" t="s">
        <v>187</v>
      </c>
      <c r="E1583" s="247" t="s">
        <v>21</v>
      </c>
      <c r="F1583" s="248" t="s">
        <v>433</v>
      </c>
      <c r="G1583" s="246"/>
      <c r="H1583" s="249">
        <v>14.949999999999999</v>
      </c>
      <c r="I1583" s="250"/>
      <c r="J1583" s="246"/>
      <c r="K1583" s="246"/>
      <c r="L1583" s="251"/>
      <c r="M1583" s="252"/>
      <c r="N1583" s="253"/>
      <c r="O1583" s="253"/>
      <c r="P1583" s="253"/>
      <c r="Q1583" s="253"/>
      <c r="R1583" s="253"/>
      <c r="S1583" s="253"/>
      <c r="T1583" s="254"/>
      <c r="U1583" s="14"/>
      <c r="V1583" s="14"/>
      <c r="W1583" s="14"/>
      <c r="X1583" s="14"/>
      <c r="Y1583" s="14"/>
      <c r="Z1583" s="14"/>
      <c r="AA1583" s="14"/>
      <c r="AB1583" s="14"/>
      <c r="AC1583" s="14"/>
      <c r="AD1583" s="14"/>
      <c r="AE1583" s="14"/>
      <c r="AT1583" s="255" t="s">
        <v>187</v>
      </c>
      <c r="AU1583" s="255" t="s">
        <v>82</v>
      </c>
      <c r="AV1583" s="14" t="s">
        <v>82</v>
      </c>
      <c r="AW1583" s="14" t="s">
        <v>33</v>
      </c>
      <c r="AX1583" s="14" t="s">
        <v>72</v>
      </c>
      <c r="AY1583" s="255" t="s">
        <v>176</v>
      </c>
    </row>
    <row r="1584" s="14" customFormat="1">
      <c r="A1584" s="14"/>
      <c r="B1584" s="245"/>
      <c r="C1584" s="246"/>
      <c r="D1584" s="236" t="s">
        <v>187</v>
      </c>
      <c r="E1584" s="247" t="s">
        <v>21</v>
      </c>
      <c r="F1584" s="248" t="s">
        <v>434</v>
      </c>
      <c r="G1584" s="246"/>
      <c r="H1584" s="249">
        <v>27.57</v>
      </c>
      <c r="I1584" s="250"/>
      <c r="J1584" s="246"/>
      <c r="K1584" s="246"/>
      <c r="L1584" s="251"/>
      <c r="M1584" s="252"/>
      <c r="N1584" s="253"/>
      <c r="O1584" s="253"/>
      <c r="P1584" s="253"/>
      <c r="Q1584" s="253"/>
      <c r="R1584" s="253"/>
      <c r="S1584" s="253"/>
      <c r="T1584" s="254"/>
      <c r="U1584" s="14"/>
      <c r="V1584" s="14"/>
      <c r="W1584" s="14"/>
      <c r="X1584" s="14"/>
      <c r="Y1584" s="14"/>
      <c r="Z1584" s="14"/>
      <c r="AA1584" s="14"/>
      <c r="AB1584" s="14"/>
      <c r="AC1584" s="14"/>
      <c r="AD1584" s="14"/>
      <c r="AE1584" s="14"/>
      <c r="AT1584" s="255" t="s">
        <v>187</v>
      </c>
      <c r="AU1584" s="255" t="s">
        <v>82</v>
      </c>
      <c r="AV1584" s="14" t="s">
        <v>82</v>
      </c>
      <c r="AW1584" s="14" t="s">
        <v>33</v>
      </c>
      <c r="AX1584" s="14" t="s">
        <v>72</v>
      </c>
      <c r="AY1584" s="255" t="s">
        <v>176</v>
      </c>
    </row>
    <row r="1585" s="14" customFormat="1">
      <c r="A1585" s="14"/>
      <c r="B1585" s="245"/>
      <c r="C1585" s="246"/>
      <c r="D1585" s="236" t="s">
        <v>187</v>
      </c>
      <c r="E1585" s="247" t="s">
        <v>21</v>
      </c>
      <c r="F1585" s="248" t="s">
        <v>435</v>
      </c>
      <c r="G1585" s="246"/>
      <c r="H1585" s="249">
        <v>14.19</v>
      </c>
      <c r="I1585" s="250"/>
      <c r="J1585" s="246"/>
      <c r="K1585" s="246"/>
      <c r="L1585" s="251"/>
      <c r="M1585" s="252"/>
      <c r="N1585" s="253"/>
      <c r="O1585" s="253"/>
      <c r="P1585" s="253"/>
      <c r="Q1585" s="253"/>
      <c r="R1585" s="253"/>
      <c r="S1585" s="253"/>
      <c r="T1585" s="254"/>
      <c r="U1585" s="14"/>
      <c r="V1585" s="14"/>
      <c r="W1585" s="14"/>
      <c r="X1585" s="14"/>
      <c r="Y1585" s="14"/>
      <c r="Z1585" s="14"/>
      <c r="AA1585" s="14"/>
      <c r="AB1585" s="14"/>
      <c r="AC1585" s="14"/>
      <c r="AD1585" s="14"/>
      <c r="AE1585" s="14"/>
      <c r="AT1585" s="255" t="s">
        <v>187</v>
      </c>
      <c r="AU1585" s="255" t="s">
        <v>82</v>
      </c>
      <c r="AV1585" s="14" t="s">
        <v>82</v>
      </c>
      <c r="AW1585" s="14" t="s">
        <v>33</v>
      </c>
      <c r="AX1585" s="14" t="s">
        <v>72</v>
      </c>
      <c r="AY1585" s="255" t="s">
        <v>176</v>
      </c>
    </row>
    <row r="1586" s="14" customFormat="1">
      <c r="A1586" s="14"/>
      <c r="B1586" s="245"/>
      <c r="C1586" s="246"/>
      <c r="D1586" s="236" t="s">
        <v>187</v>
      </c>
      <c r="E1586" s="247" t="s">
        <v>21</v>
      </c>
      <c r="F1586" s="248" t="s">
        <v>440</v>
      </c>
      <c r="G1586" s="246"/>
      <c r="H1586" s="249">
        <v>19.75</v>
      </c>
      <c r="I1586" s="250"/>
      <c r="J1586" s="246"/>
      <c r="K1586" s="246"/>
      <c r="L1586" s="251"/>
      <c r="M1586" s="252"/>
      <c r="N1586" s="253"/>
      <c r="O1586" s="253"/>
      <c r="P1586" s="253"/>
      <c r="Q1586" s="253"/>
      <c r="R1586" s="253"/>
      <c r="S1586" s="253"/>
      <c r="T1586" s="254"/>
      <c r="U1586" s="14"/>
      <c r="V1586" s="14"/>
      <c r="W1586" s="14"/>
      <c r="X1586" s="14"/>
      <c r="Y1586" s="14"/>
      <c r="Z1586" s="14"/>
      <c r="AA1586" s="14"/>
      <c r="AB1586" s="14"/>
      <c r="AC1586" s="14"/>
      <c r="AD1586" s="14"/>
      <c r="AE1586" s="14"/>
      <c r="AT1586" s="255" t="s">
        <v>187</v>
      </c>
      <c r="AU1586" s="255" t="s">
        <v>82</v>
      </c>
      <c r="AV1586" s="14" t="s">
        <v>82</v>
      </c>
      <c r="AW1586" s="14" t="s">
        <v>33</v>
      </c>
      <c r="AX1586" s="14" t="s">
        <v>72</v>
      </c>
      <c r="AY1586" s="255" t="s">
        <v>176</v>
      </c>
    </row>
    <row r="1587" s="16" customFormat="1">
      <c r="A1587" s="16"/>
      <c r="B1587" s="267"/>
      <c r="C1587" s="268"/>
      <c r="D1587" s="236" t="s">
        <v>187</v>
      </c>
      <c r="E1587" s="269" t="s">
        <v>21</v>
      </c>
      <c r="F1587" s="270" t="s">
        <v>319</v>
      </c>
      <c r="G1587" s="268"/>
      <c r="H1587" s="271">
        <v>76.459999999999994</v>
      </c>
      <c r="I1587" s="272"/>
      <c r="J1587" s="268"/>
      <c r="K1587" s="268"/>
      <c r="L1587" s="273"/>
      <c r="M1587" s="274"/>
      <c r="N1587" s="275"/>
      <c r="O1587" s="275"/>
      <c r="P1587" s="275"/>
      <c r="Q1587" s="275"/>
      <c r="R1587" s="275"/>
      <c r="S1587" s="275"/>
      <c r="T1587" s="276"/>
      <c r="U1587" s="16"/>
      <c r="V1587" s="16"/>
      <c r="W1587" s="16"/>
      <c r="X1587" s="16"/>
      <c r="Y1587" s="16"/>
      <c r="Z1587" s="16"/>
      <c r="AA1587" s="16"/>
      <c r="AB1587" s="16"/>
      <c r="AC1587" s="16"/>
      <c r="AD1587" s="16"/>
      <c r="AE1587" s="16"/>
      <c r="AT1587" s="277" t="s">
        <v>187</v>
      </c>
      <c r="AU1587" s="277" t="s">
        <v>82</v>
      </c>
      <c r="AV1587" s="16" t="s">
        <v>198</v>
      </c>
      <c r="AW1587" s="16" t="s">
        <v>33</v>
      </c>
      <c r="AX1587" s="16" t="s">
        <v>72</v>
      </c>
      <c r="AY1587" s="277" t="s">
        <v>176</v>
      </c>
    </row>
    <row r="1588" s="13" customFormat="1">
      <c r="A1588" s="13"/>
      <c r="B1588" s="234"/>
      <c r="C1588" s="235"/>
      <c r="D1588" s="236" t="s">
        <v>187</v>
      </c>
      <c r="E1588" s="237" t="s">
        <v>21</v>
      </c>
      <c r="F1588" s="238" t="s">
        <v>2657</v>
      </c>
      <c r="G1588" s="235"/>
      <c r="H1588" s="237" t="s">
        <v>21</v>
      </c>
      <c r="I1588" s="239"/>
      <c r="J1588" s="235"/>
      <c r="K1588" s="235"/>
      <c r="L1588" s="240"/>
      <c r="M1588" s="241"/>
      <c r="N1588" s="242"/>
      <c r="O1588" s="242"/>
      <c r="P1588" s="242"/>
      <c r="Q1588" s="242"/>
      <c r="R1588" s="242"/>
      <c r="S1588" s="242"/>
      <c r="T1588" s="243"/>
      <c r="U1588" s="13"/>
      <c r="V1588" s="13"/>
      <c r="W1588" s="13"/>
      <c r="X1588" s="13"/>
      <c r="Y1588" s="13"/>
      <c r="Z1588" s="13"/>
      <c r="AA1588" s="13"/>
      <c r="AB1588" s="13"/>
      <c r="AC1588" s="13"/>
      <c r="AD1588" s="13"/>
      <c r="AE1588" s="13"/>
      <c r="AT1588" s="244" t="s">
        <v>187</v>
      </c>
      <c r="AU1588" s="244" t="s">
        <v>82</v>
      </c>
      <c r="AV1588" s="13" t="s">
        <v>80</v>
      </c>
      <c r="AW1588" s="13" t="s">
        <v>33</v>
      </c>
      <c r="AX1588" s="13" t="s">
        <v>72</v>
      </c>
      <c r="AY1588" s="244" t="s">
        <v>176</v>
      </c>
    </row>
    <row r="1589" s="14" customFormat="1">
      <c r="A1589" s="14"/>
      <c r="B1589" s="245"/>
      <c r="C1589" s="246"/>
      <c r="D1589" s="236" t="s">
        <v>187</v>
      </c>
      <c r="E1589" s="247" t="s">
        <v>21</v>
      </c>
      <c r="F1589" s="248" t="s">
        <v>795</v>
      </c>
      <c r="G1589" s="246"/>
      <c r="H1589" s="249">
        <v>26.699999999999999</v>
      </c>
      <c r="I1589" s="250"/>
      <c r="J1589" s="246"/>
      <c r="K1589" s="246"/>
      <c r="L1589" s="251"/>
      <c r="M1589" s="252"/>
      <c r="N1589" s="253"/>
      <c r="O1589" s="253"/>
      <c r="P1589" s="253"/>
      <c r="Q1589" s="253"/>
      <c r="R1589" s="253"/>
      <c r="S1589" s="253"/>
      <c r="T1589" s="254"/>
      <c r="U1589" s="14"/>
      <c r="V1589" s="14"/>
      <c r="W1589" s="14"/>
      <c r="X1589" s="14"/>
      <c r="Y1589" s="14"/>
      <c r="Z1589" s="14"/>
      <c r="AA1589" s="14"/>
      <c r="AB1589" s="14"/>
      <c r="AC1589" s="14"/>
      <c r="AD1589" s="14"/>
      <c r="AE1589" s="14"/>
      <c r="AT1589" s="255" t="s">
        <v>187</v>
      </c>
      <c r="AU1589" s="255" t="s">
        <v>82</v>
      </c>
      <c r="AV1589" s="14" t="s">
        <v>82</v>
      </c>
      <c r="AW1589" s="14" t="s">
        <v>33</v>
      </c>
      <c r="AX1589" s="14" t="s">
        <v>72</v>
      </c>
      <c r="AY1589" s="255" t="s">
        <v>176</v>
      </c>
    </row>
    <row r="1590" s="14" customFormat="1">
      <c r="A1590" s="14"/>
      <c r="B1590" s="245"/>
      <c r="C1590" s="246"/>
      <c r="D1590" s="236" t="s">
        <v>187</v>
      </c>
      <c r="E1590" s="247" t="s">
        <v>21</v>
      </c>
      <c r="F1590" s="248" t="s">
        <v>424</v>
      </c>
      <c r="G1590" s="246"/>
      <c r="H1590" s="249">
        <v>45.5</v>
      </c>
      <c r="I1590" s="250"/>
      <c r="J1590" s="246"/>
      <c r="K1590" s="246"/>
      <c r="L1590" s="251"/>
      <c r="M1590" s="252"/>
      <c r="N1590" s="253"/>
      <c r="O1590" s="253"/>
      <c r="P1590" s="253"/>
      <c r="Q1590" s="253"/>
      <c r="R1590" s="253"/>
      <c r="S1590" s="253"/>
      <c r="T1590" s="254"/>
      <c r="U1590" s="14"/>
      <c r="V1590" s="14"/>
      <c r="W1590" s="14"/>
      <c r="X1590" s="14"/>
      <c r="Y1590" s="14"/>
      <c r="Z1590" s="14"/>
      <c r="AA1590" s="14"/>
      <c r="AB1590" s="14"/>
      <c r="AC1590" s="14"/>
      <c r="AD1590" s="14"/>
      <c r="AE1590" s="14"/>
      <c r="AT1590" s="255" t="s">
        <v>187</v>
      </c>
      <c r="AU1590" s="255" t="s">
        <v>82</v>
      </c>
      <c r="AV1590" s="14" t="s">
        <v>82</v>
      </c>
      <c r="AW1590" s="14" t="s">
        <v>33</v>
      </c>
      <c r="AX1590" s="14" t="s">
        <v>72</v>
      </c>
      <c r="AY1590" s="255" t="s">
        <v>176</v>
      </c>
    </row>
    <row r="1591" s="14" customFormat="1">
      <c r="A1591" s="14"/>
      <c r="B1591" s="245"/>
      <c r="C1591" s="246"/>
      <c r="D1591" s="236" t="s">
        <v>187</v>
      </c>
      <c r="E1591" s="247" t="s">
        <v>21</v>
      </c>
      <c r="F1591" s="248" t="s">
        <v>439</v>
      </c>
      <c r="G1591" s="246"/>
      <c r="H1591" s="249">
        <v>20.84</v>
      </c>
      <c r="I1591" s="250"/>
      <c r="J1591" s="246"/>
      <c r="K1591" s="246"/>
      <c r="L1591" s="251"/>
      <c r="M1591" s="252"/>
      <c r="N1591" s="253"/>
      <c r="O1591" s="253"/>
      <c r="P1591" s="253"/>
      <c r="Q1591" s="253"/>
      <c r="R1591" s="253"/>
      <c r="S1591" s="253"/>
      <c r="T1591" s="254"/>
      <c r="U1591" s="14"/>
      <c r="V1591" s="14"/>
      <c r="W1591" s="14"/>
      <c r="X1591" s="14"/>
      <c r="Y1591" s="14"/>
      <c r="Z1591" s="14"/>
      <c r="AA1591" s="14"/>
      <c r="AB1591" s="14"/>
      <c r="AC1591" s="14"/>
      <c r="AD1591" s="14"/>
      <c r="AE1591" s="14"/>
      <c r="AT1591" s="255" t="s">
        <v>187</v>
      </c>
      <c r="AU1591" s="255" t="s">
        <v>82</v>
      </c>
      <c r="AV1591" s="14" t="s">
        <v>82</v>
      </c>
      <c r="AW1591" s="14" t="s">
        <v>33</v>
      </c>
      <c r="AX1591" s="14" t="s">
        <v>72</v>
      </c>
      <c r="AY1591" s="255" t="s">
        <v>176</v>
      </c>
    </row>
    <row r="1592" s="14" customFormat="1">
      <c r="A1592" s="14"/>
      <c r="B1592" s="245"/>
      <c r="C1592" s="246"/>
      <c r="D1592" s="236" t="s">
        <v>187</v>
      </c>
      <c r="E1592" s="247" t="s">
        <v>21</v>
      </c>
      <c r="F1592" s="248" t="s">
        <v>2658</v>
      </c>
      <c r="G1592" s="246"/>
      <c r="H1592" s="249">
        <v>27.600000000000001</v>
      </c>
      <c r="I1592" s="250"/>
      <c r="J1592" s="246"/>
      <c r="K1592" s="246"/>
      <c r="L1592" s="251"/>
      <c r="M1592" s="252"/>
      <c r="N1592" s="253"/>
      <c r="O1592" s="253"/>
      <c r="P1592" s="253"/>
      <c r="Q1592" s="253"/>
      <c r="R1592" s="253"/>
      <c r="S1592" s="253"/>
      <c r="T1592" s="254"/>
      <c r="U1592" s="14"/>
      <c r="V1592" s="14"/>
      <c r="W1592" s="14"/>
      <c r="X1592" s="14"/>
      <c r="Y1592" s="14"/>
      <c r="Z1592" s="14"/>
      <c r="AA1592" s="14"/>
      <c r="AB1592" s="14"/>
      <c r="AC1592" s="14"/>
      <c r="AD1592" s="14"/>
      <c r="AE1592" s="14"/>
      <c r="AT1592" s="255" t="s">
        <v>187</v>
      </c>
      <c r="AU1592" s="255" t="s">
        <v>82</v>
      </c>
      <c r="AV1592" s="14" t="s">
        <v>82</v>
      </c>
      <c r="AW1592" s="14" t="s">
        <v>33</v>
      </c>
      <c r="AX1592" s="14" t="s">
        <v>72</v>
      </c>
      <c r="AY1592" s="255" t="s">
        <v>176</v>
      </c>
    </row>
    <row r="1593" s="14" customFormat="1">
      <c r="A1593" s="14"/>
      <c r="B1593" s="245"/>
      <c r="C1593" s="246"/>
      <c r="D1593" s="236" t="s">
        <v>187</v>
      </c>
      <c r="E1593" s="247" t="s">
        <v>21</v>
      </c>
      <c r="F1593" s="248" t="s">
        <v>2659</v>
      </c>
      <c r="G1593" s="246"/>
      <c r="H1593" s="249">
        <v>14.800000000000001</v>
      </c>
      <c r="I1593" s="250"/>
      <c r="J1593" s="246"/>
      <c r="K1593" s="246"/>
      <c r="L1593" s="251"/>
      <c r="M1593" s="252"/>
      <c r="N1593" s="253"/>
      <c r="O1593" s="253"/>
      <c r="P1593" s="253"/>
      <c r="Q1593" s="253"/>
      <c r="R1593" s="253"/>
      <c r="S1593" s="253"/>
      <c r="T1593" s="254"/>
      <c r="U1593" s="14"/>
      <c r="V1593" s="14"/>
      <c r="W1593" s="14"/>
      <c r="X1593" s="14"/>
      <c r="Y1593" s="14"/>
      <c r="Z1593" s="14"/>
      <c r="AA1593" s="14"/>
      <c r="AB1593" s="14"/>
      <c r="AC1593" s="14"/>
      <c r="AD1593" s="14"/>
      <c r="AE1593" s="14"/>
      <c r="AT1593" s="255" t="s">
        <v>187</v>
      </c>
      <c r="AU1593" s="255" t="s">
        <v>82</v>
      </c>
      <c r="AV1593" s="14" t="s">
        <v>82</v>
      </c>
      <c r="AW1593" s="14" t="s">
        <v>33</v>
      </c>
      <c r="AX1593" s="14" t="s">
        <v>72</v>
      </c>
      <c r="AY1593" s="255" t="s">
        <v>176</v>
      </c>
    </row>
    <row r="1594" s="14" customFormat="1">
      <c r="A1594" s="14"/>
      <c r="B1594" s="245"/>
      <c r="C1594" s="246"/>
      <c r="D1594" s="236" t="s">
        <v>187</v>
      </c>
      <c r="E1594" s="247" t="s">
        <v>21</v>
      </c>
      <c r="F1594" s="248" t="s">
        <v>814</v>
      </c>
      <c r="G1594" s="246"/>
      <c r="H1594" s="249">
        <v>27.670000000000002</v>
      </c>
      <c r="I1594" s="250"/>
      <c r="J1594" s="246"/>
      <c r="K1594" s="246"/>
      <c r="L1594" s="251"/>
      <c r="M1594" s="252"/>
      <c r="N1594" s="253"/>
      <c r="O1594" s="253"/>
      <c r="P1594" s="253"/>
      <c r="Q1594" s="253"/>
      <c r="R1594" s="253"/>
      <c r="S1594" s="253"/>
      <c r="T1594" s="254"/>
      <c r="U1594" s="14"/>
      <c r="V1594" s="14"/>
      <c r="W1594" s="14"/>
      <c r="X1594" s="14"/>
      <c r="Y1594" s="14"/>
      <c r="Z1594" s="14"/>
      <c r="AA1594" s="14"/>
      <c r="AB1594" s="14"/>
      <c r="AC1594" s="14"/>
      <c r="AD1594" s="14"/>
      <c r="AE1594" s="14"/>
      <c r="AT1594" s="255" t="s">
        <v>187</v>
      </c>
      <c r="AU1594" s="255" t="s">
        <v>82</v>
      </c>
      <c r="AV1594" s="14" t="s">
        <v>82</v>
      </c>
      <c r="AW1594" s="14" t="s">
        <v>33</v>
      </c>
      <c r="AX1594" s="14" t="s">
        <v>72</v>
      </c>
      <c r="AY1594" s="255" t="s">
        <v>176</v>
      </c>
    </row>
    <row r="1595" s="14" customFormat="1">
      <c r="A1595" s="14"/>
      <c r="B1595" s="245"/>
      <c r="C1595" s="246"/>
      <c r="D1595" s="236" t="s">
        <v>187</v>
      </c>
      <c r="E1595" s="247" t="s">
        <v>21</v>
      </c>
      <c r="F1595" s="248" t="s">
        <v>442</v>
      </c>
      <c r="G1595" s="246"/>
      <c r="H1595" s="249">
        <v>32.799999999999997</v>
      </c>
      <c r="I1595" s="250"/>
      <c r="J1595" s="246"/>
      <c r="K1595" s="246"/>
      <c r="L1595" s="251"/>
      <c r="M1595" s="252"/>
      <c r="N1595" s="253"/>
      <c r="O1595" s="253"/>
      <c r="P1595" s="253"/>
      <c r="Q1595" s="253"/>
      <c r="R1595" s="253"/>
      <c r="S1595" s="253"/>
      <c r="T1595" s="254"/>
      <c r="U1595" s="14"/>
      <c r="V1595" s="14"/>
      <c r="W1595" s="14"/>
      <c r="X1595" s="14"/>
      <c r="Y1595" s="14"/>
      <c r="Z1595" s="14"/>
      <c r="AA1595" s="14"/>
      <c r="AB1595" s="14"/>
      <c r="AC1595" s="14"/>
      <c r="AD1595" s="14"/>
      <c r="AE1595" s="14"/>
      <c r="AT1595" s="255" t="s">
        <v>187</v>
      </c>
      <c r="AU1595" s="255" t="s">
        <v>82</v>
      </c>
      <c r="AV1595" s="14" t="s">
        <v>82</v>
      </c>
      <c r="AW1595" s="14" t="s">
        <v>33</v>
      </c>
      <c r="AX1595" s="14" t="s">
        <v>72</v>
      </c>
      <c r="AY1595" s="255" t="s">
        <v>176</v>
      </c>
    </row>
    <row r="1596" s="14" customFormat="1">
      <c r="A1596" s="14"/>
      <c r="B1596" s="245"/>
      <c r="C1596" s="246"/>
      <c r="D1596" s="236" t="s">
        <v>187</v>
      </c>
      <c r="E1596" s="247" t="s">
        <v>21</v>
      </c>
      <c r="F1596" s="248" t="s">
        <v>694</v>
      </c>
      <c r="G1596" s="246"/>
      <c r="H1596" s="249">
        <v>21.800000000000001</v>
      </c>
      <c r="I1596" s="250"/>
      <c r="J1596" s="246"/>
      <c r="K1596" s="246"/>
      <c r="L1596" s="251"/>
      <c r="M1596" s="252"/>
      <c r="N1596" s="253"/>
      <c r="O1596" s="253"/>
      <c r="P1596" s="253"/>
      <c r="Q1596" s="253"/>
      <c r="R1596" s="253"/>
      <c r="S1596" s="253"/>
      <c r="T1596" s="254"/>
      <c r="U1596" s="14"/>
      <c r="V1596" s="14"/>
      <c r="W1596" s="14"/>
      <c r="X1596" s="14"/>
      <c r="Y1596" s="14"/>
      <c r="Z1596" s="14"/>
      <c r="AA1596" s="14"/>
      <c r="AB1596" s="14"/>
      <c r="AC1596" s="14"/>
      <c r="AD1596" s="14"/>
      <c r="AE1596" s="14"/>
      <c r="AT1596" s="255" t="s">
        <v>187</v>
      </c>
      <c r="AU1596" s="255" t="s">
        <v>82</v>
      </c>
      <c r="AV1596" s="14" t="s">
        <v>82</v>
      </c>
      <c r="AW1596" s="14" t="s">
        <v>33</v>
      </c>
      <c r="AX1596" s="14" t="s">
        <v>72</v>
      </c>
      <c r="AY1596" s="255" t="s">
        <v>176</v>
      </c>
    </row>
    <row r="1597" s="14" customFormat="1">
      <c r="A1597" s="14"/>
      <c r="B1597" s="245"/>
      <c r="C1597" s="246"/>
      <c r="D1597" s="236" t="s">
        <v>187</v>
      </c>
      <c r="E1597" s="247" t="s">
        <v>21</v>
      </c>
      <c r="F1597" s="248" t="s">
        <v>443</v>
      </c>
      <c r="G1597" s="246"/>
      <c r="H1597" s="249">
        <v>28.510000000000002</v>
      </c>
      <c r="I1597" s="250"/>
      <c r="J1597" s="246"/>
      <c r="K1597" s="246"/>
      <c r="L1597" s="251"/>
      <c r="M1597" s="252"/>
      <c r="N1597" s="253"/>
      <c r="O1597" s="253"/>
      <c r="P1597" s="253"/>
      <c r="Q1597" s="253"/>
      <c r="R1597" s="253"/>
      <c r="S1597" s="253"/>
      <c r="T1597" s="254"/>
      <c r="U1597" s="14"/>
      <c r="V1597" s="14"/>
      <c r="W1597" s="14"/>
      <c r="X1597" s="14"/>
      <c r="Y1597" s="14"/>
      <c r="Z1597" s="14"/>
      <c r="AA1597" s="14"/>
      <c r="AB1597" s="14"/>
      <c r="AC1597" s="14"/>
      <c r="AD1597" s="14"/>
      <c r="AE1597" s="14"/>
      <c r="AT1597" s="255" t="s">
        <v>187</v>
      </c>
      <c r="AU1597" s="255" t="s">
        <v>82</v>
      </c>
      <c r="AV1597" s="14" t="s">
        <v>82</v>
      </c>
      <c r="AW1597" s="14" t="s">
        <v>33</v>
      </c>
      <c r="AX1597" s="14" t="s">
        <v>72</v>
      </c>
      <c r="AY1597" s="255" t="s">
        <v>176</v>
      </c>
    </row>
    <row r="1598" s="16" customFormat="1">
      <c r="A1598" s="16"/>
      <c r="B1598" s="267"/>
      <c r="C1598" s="268"/>
      <c r="D1598" s="236" t="s">
        <v>187</v>
      </c>
      <c r="E1598" s="269" t="s">
        <v>21</v>
      </c>
      <c r="F1598" s="270" t="s">
        <v>319</v>
      </c>
      <c r="G1598" s="268"/>
      <c r="H1598" s="271">
        <v>246.22</v>
      </c>
      <c r="I1598" s="272"/>
      <c r="J1598" s="268"/>
      <c r="K1598" s="268"/>
      <c r="L1598" s="273"/>
      <c r="M1598" s="274"/>
      <c r="N1598" s="275"/>
      <c r="O1598" s="275"/>
      <c r="P1598" s="275"/>
      <c r="Q1598" s="275"/>
      <c r="R1598" s="275"/>
      <c r="S1598" s="275"/>
      <c r="T1598" s="276"/>
      <c r="U1598" s="16"/>
      <c r="V1598" s="16"/>
      <c r="W1598" s="16"/>
      <c r="X1598" s="16"/>
      <c r="Y1598" s="16"/>
      <c r="Z1598" s="16"/>
      <c r="AA1598" s="16"/>
      <c r="AB1598" s="16"/>
      <c r="AC1598" s="16"/>
      <c r="AD1598" s="16"/>
      <c r="AE1598" s="16"/>
      <c r="AT1598" s="277" t="s">
        <v>187</v>
      </c>
      <c r="AU1598" s="277" t="s">
        <v>82</v>
      </c>
      <c r="AV1598" s="16" t="s">
        <v>198</v>
      </c>
      <c r="AW1598" s="16" t="s">
        <v>33</v>
      </c>
      <c r="AX1598" s="16" t="s">
        <v>72</v>
      </c>
      <c r="AY1598" s="277" t="s">
        <v>176</v>
      </c>
    </row>
    <row r="1599" s="13" customFormat="1">
      <c r="A1599" s="13"/>
      <c r="B1599" s="234"/>
      <c r="C1599" s="235"/>
      <c r="D1599" s="236" t="s">
        <v>187</v>
      </c>
      <c r="E1599" s="237" t="s">
        <v>21</v>
      </c>
      <c r="F1599" s="238" t="s">
        <v>216</v>
      </c>
      <c r="G1599" s="235"/>
      <c r="H1599" s="237" t="s">
        <v>21</v>
      </c>
      <c r="I1599" s="239"/>
      <c r="J1599" s="235"/>
      <c r="K1599" s="235"/>
      <c r="L1599" s="240"/>
      <c r="M1599" s="241"/>
      <c r="N1599" s="242"/>
      <c r="O1599" s="242"/>
      <c r="P1599" s="242"/>
      <c r="Q1599" s="242"/>
      <c r="R1599" s="242"/>
      <c r="S1599" s="242"/>
      <c r="T1599" s="243"/>
      <c r="U1599" s="13"/>
      <c r="V1599" s="13"/>
      <c r="W1599" s="13"/>
      <c r="X1599" s="13"/>
      <c r="Y1599" s="13"/>
      <c r="Z1599" s="13"/>
      <c r="AA1599" s="13"/>
      <c r="AB1599" s="13"/>
      <c r="AC1599" s="13"/>
      <c r="AD1599" s="13"/>
      <c r="AE1599" s="13"/>
      <c r="AT1599" s="244" t="s">
        <v>187</v>
      </c>
      <c r="AU1599" s="244" t="s">
        <v>82</v>
      </c>
      <c r="AV1599" s="13" t="s">
        <v>80</v>
      </c>
      <c r="AW1599" s="13" t="s">
        <v>33</v>
      </c>
      <c r="AX1599" s="13" t="s">
        <v>72</v>
      </c>
      <c r="AY1599" s="244" t="s">
        <v>176</v>
      </c>
    </row>
    <row r="1600" s="14" customFormat="1">
      <c r="A1600" s="14"/>
      <c r="B1600" s="245"/>
      <c r="C1600" s="246"/>
      <c r="D1600" s="236" t="s">
        <v>187</v>
      </c>
      <c r="E1600" s="247" t="s">
        <v>21</v>
      </c>
      <c r="F1600" s="248" t="s">
        <v>217</v>
      </c>
      <c r="G1600" s="246"/>
      <c r="H1600" s="249">
        <v>160</v>
      </c>
      <c r="I1600" s="250"/>
      <c r="J1600" s="246"/>
      <c r="K1600" s="246"/>
      <c r="L1600" s="251"/>
      <c r="M1600" s="252"/>
      <c r="N1600" s="253"/>
      <c r="O1600" s="253"/>
      <c r="P1600" s="253"/>
      <c r="Q1600" s="253"/>
      <c r="R1600" s="253"/>
      <c r="S1600" s="253"/>
      <c r="T1600" s="254"/>
      <c r="U1600" s="14"/>
      <c r="V1600" s="14"/>
      <c r="W1600" s="14"/>
      <c r="X1600" s="14"/>
      <c r="Y1600" s="14"/>
      <c r="Z1600" s="14"/>
      <c r="AA1600" s="14"/>
      <c r="AB1600" s="14"/>
      <c r="AC1600" s="14"/>
      <c r="AD1600" s="14"/>
      <c r="AE1600" s="14"/>
      <c r="AT1600" s="255" t="s">
        <v>187</v>
      </c>
      <c r="AU1600" s="255" t="s">
        <v>82</v>
      </c>
      <c r="AV1600" s="14" t="s">
        <v>82</v>
      </c>
      <c r="AW1600" s="14" t="s">
        <v>33</v>
      </c>
      <c r="AX1600" s="14" t="s">
        <v>72</v>
      </c>
      <c r="AY1600" s="255" t="s">
        <v>176</v>
      </c>
    </row>
    <row r="1601" s="13" customFormat="1">
      <c r="A1601" s="13"/>
      <c r="B1601" s="234"/>
      <c r="C1601" s="235"/>
      <c r="D1601" s="236" t="s">
        <v>187</v>
      </c>
      <c r="E1601" s="237" t="s">
        <v>21</v>
      </c>
      <c r="F1601" s="238" t="s">
        <v>218</v>
      </c>
      <c r="G1601" s="235"/>
      <c r="H1601" s="237" t="s">
        <v>21</v>
      </c>
      <c r="I1601" s="239"/>
      <c r="J1601" s="235"/>
      <c r="K1601" s="235"/>
      <c r="L1601" s="240"/>
      <c r="M1601" s="241"/>
      <c r="N1601" s="242"/>
      <c r="O1601" s="242"/>
      <c r="P1601" s="242"/>
      <c r="Q1601" s="242"/>
      <c r="R1601" s="242"/>
      <c r="S1601" s="242"/>
      <c r="T1601" s="243"/>
      <c r="U1601" s="13"/>
      <c r="V1601" s="13"/>
      <c r="W1601" s="13"/>
      <c r="X1601" s="13"/>
      <c r="Y1601" s="13"/>
      <c r="Z1601" s="13"/>
      <c r="AA1601" s="13"/>
      <c r="AB1601" s="13"/>
      <c r="AC1601" s="13"/>
      <c r="AD1601" s="13"/>
      <c r="AE1601" s="13"/>
      <c r="AT1601" s="244" t="s">
        <v>187</v>
      </c>
      <c r="AU1601" s="244" t="s">
        <v>82</v>
      </c>
      <c r="AV1601" s="13" t="s">
        <v>80</v>
      </c>
      <c r="AW1601" s="13" t="s">
        <v>33</v>
      </c>
      <c r="AX1601" s="13" t="s">
        <v>72</v>
      </c>
      <c r="AY1601" s="244" t="s">
        <v>176</v>
      </c>
    </row>
    <row r="1602" s="14" customFormat="1">
      <c r="A1602" s="14"/>
      <c r="B1602" s="245"/>
      <c r="C1602" s="246"/>
      <c r="D1602" s="236" t="s">
        <v>187</v>
      </c>
      <c r="E1602" s="247" t="s">
        <v>21</v>
      </c>
      <c r="F1602" s="248" t="s">
        <v>217</v>
      </c>
      <c r="G1602" s="246"/>
      <c r="H1602" s="249">
        <v>160</v>
      </c>
      <c r="I1602" s="250"/>
      <c r="J1602" s="246"/>
      <c r="K1602" s="246"/>
      <c r="L1602" s="251"/>
      <c r="M1602" s="252"/>
      <c r="N1602" s="253"/>
      <c r="O1602" s="253"/>
      <c r="P1602" s="253"/>
      <c r="Q1602" s="253"/>
      <c r="R1602" s="253"/>
      <c r="S1602" s="253"/>
      <c r="T1602" s="254"/>
      <c r="U1602" s="14"/>
      <c r="V1602" s="14"/>
      <c r="W1602" s="14"/>
      <c r="X1602" s="14"/>
      <c r="Y1602" s="14"/>
      <c r="Z1602" s="14"/>
      <c r="AA1602" s="14"/>
      <c r="AB1602" s="14"/>
      <c r="AC1602" s="14"/>
      <c r="AD1602" s="14"/>
      <c r="AE1602" s="14"/>
      <c r="AT1602" s="255" t="s">
        <v>187</v>
      </c>
      <c r="AU1602" s="255" t="s">
        <v>82</v>
      </c>
      <c r="AV1602" s="14" t="s">
        <v>82</v>
      </c>
      <c r="AW1602" s="14" t="s">
        <v>33</v>
      </c>
      <c r="AX1602" s="14" t="s">
        <v>72</v>
      </c>
      <c r="AY1602" s="255" t="s">
        <v>176</v>
      </c>
    </row>
    <row r="1603" s="16" customFormat="1">
      <c r="A1603" s="16"/>
      <c r="B1603" s="267"/>
      <c r="C1603" s="268"/>
      <c r="D1603" s="236" t="s">
        <v>187</v>
      </c>
      <c r="E1603" s="269" t="s">
        <v>21</v>
      </c>
      <c r="F1603" s="270" t="s">
        <v>319</v>
      </c>
      <c r="G1603" s="268"/>
      <c r="H1603" s="271">
        <v>320</v>
      </c>
      <c r="I1603" s="272"/>
      <c r="J1603" s="268"/>
      <c r="K1603" s="268"/>
      <c r="L1603" s="273"/>
      <c r="M1603" s="274"/>
      <c r="N1603" s="275"/>
      <c r="O1603" s="275"/>
      <c r="P1603" s="275"/>
      <c r="Q1603" s="275"/>
      <c r="R1603" s="275"/>
      <c r="S1603" s="275"/>
      <c r="T1603" s="276"/>
      <c r="U1603" s="16"/>
      <c r="V1603" s="16"/>
      <c r="W1603" s="16"/>
      <c r="X1603" s="16"/>
      <c r="Y1603" s="16"/>
      <c r="Z1603" s="16"/>
      <c r="AA1603" s="16"/>
      <c r="AB1603" s="16"/>
      <c r="AC1603" s="16"/>
      <c r="AD1603" s="16"/>
      <c r="AE1603" s="16"/>
      <c r="AT1603" s="277" t="s">
        <v>187</v>
      </c>
      <c r="AU1603" s="277" t="s">
        <v>82</v>
      </c>
      <c r="AV1603" s="16" t="s">
        <v>198</v>
      </c>
      <c r="AW1603" s="16" t="s">
        <v>33</v>
      </c>
      <c r="AX1603" s="16" t="s">
        <v>72</v>
      </c>
      <c r="AY1603" s="277" t="s">
        <v>176</v>
      </c>
    </row>
    <row r="1604" s="15" customFormat="1">
      <c r="A1604" s="15"/>
      <c r="B1604" s="256"/>
      <c r="C1604" s="257"/>
      <c r="D1604" s="236" t="s">
        <v>187</v>
      </c>
      <c r="E1604" s="258" t="s">
        <v>21</v>
      </c>
      <c r="F1604" s="259" t="s">
        <v>192</v>
      </c>
      <c r="G1604" s="257"/>
      <c r="H1604" s="260">
        <v>642.67999999999995</v>
      </c>
      <c r="I1604" s="261"/>
      <c r="J1604" s="257"/>
      <c r="K1604" s="257"/>
      <c r="L1604" s="262"/>
      <c r="M1604" s="263"/>
      <c r="N1604" s="264"/>
      <c r="O1604" s="264"/>
      <c r="P1604" s="264"/>
      <c r="Q1604" s="264"/>
      <c r="R1604" s="264"/>
      <c r="S1604" s="264"/>
      <c r="T1604" s="265"/>
      <c r="U1604" s="15"/>
      <c r="V1604" s="15"/>
      <c r="W1604" s="15"/>
      <c r="X1604" s="15"/>
      <c r="Y1604" s="15"/>
      <c r="Z1604" s="15"/>
      <c r="AA1604" s="15"/>
      <c r="AB1604" s="15"/>
      <c r="AC1604" s="15"/>
      <c r="AD1604" s="15"/>
      <c r="AE1604" s="15"/>
      <c r="AT1604" s="266" t="s">
        <v>187</v>
      </c>
      <c r="AU1604" s="266" t="s">
        <v>82</v>
      </c>
      <c r="AV1604" s="15" t="s">
        <v>183</v>
      </c>
      <c r="AW1604" s="15" t="s">
        <v>33</v>
      </c>
      <c r="AX1604" s="15" t="s">
        <v>80</v>
      </c>
      <c r="AY1604" s="266" t="s">
        <v>176</v>
      </c>
    </row>
    <row r="1605" s="2" customFormat="1" ht="24.15" customHeight="1">
      <c r="A1605" s="41"/>
      <c r="B1605" s="42"/>
      <c r="C1605" s="216" t="s">
        <v>2665</v>
      </c>
      <c r="D1605" s="216" t="s">
        <v>178</v>
      </c>
      <c r="E1605" s="217" t="s">
        <v>2666</v>
      </c>
      <c r="F1605" s="218" t="s">
        <v>2667</v>
      </c>
      <c r="G1605" s="219" t="s">
        <v>181</v>
      </c>
      <c r="H1605" s="220">
        <v>642.67999999999995</v>
      </c>
      <c r="I1605" s="221"/>
      <c r="J1605" s="222">
        <f>ROUND(I1605*H1605,2)</f>
        <v>0</v>
      </c>
      <c r="K1605" s="218" t="s">
        <v>182</v>
      </c>
      <c r="L1605" s="47"/>
      <c r="M1605" s="223" t="s">
        <v>21</v>
      </c>
      <c r="N1605" s="224" t="s">
        <v>43</v>
      </c>
      <c r="O1605" s="87"/>
      <c r="P1605" s="225">
        <f>O1605*H1605</f>
        <v>0</v>
      </c>
      <c r="Q1605" s="225">
        <v>0.00012</v>
      </c>
      <c r="R1605" s="225">
        <f>Q1605*H1605</f>
        <v>0.077121599999999998</v>
      </c>
      <c r="S1605" s="225">
        <v>0</v>
      </c>
      <c r="T1605" s="226">
        <f>S1605*H1605</f>
        <v>0</v>
      </c>
      <c r="U1605" s="41"/>
      <c r="V1605" s="41"/>
      <c r="W1605" s="41"/>
      <c r="X1605" s="41"/>
      <c r="Y1605" s="41"/>
      <c r="Z1605" s="41"/>
      <c r="AA1605" s="41"/>
      <c r="AB1605" s="41"/>
      <c r="AC1605" s="41"/>
      <c r="AD1605" s="41"/>
      <c r="AE1605" s="41"/>
      <c r="AR1605" s="227" t="s">
        <v>308</v>
      </c>
      <c r="AT1605" s="227" t="s">
        <v>178</v>
      </c>
      <c r="AU1605" s="227" t="s">
        <v>82</v>
      </c>
      <c r="AY1605" s="20" t="s">
        <v>176</v>
      </c>
      <c r="BE1605" s="228">
        <f>IF(N1605="základní",J1605,0)</f>
        <v>0</v>
      </c>
      <c r="BF1605" s="228">
        <f>IF(N1605="snížená",J1605,0)</f>
        <v>0</v>
      </c>
      <c r="BG1605" s="228">
        <f>IF(N1605="zákl. přenesená",J1605,0)</f>
        <v>0</v>
      </c>
      <c r="BH1605" s="228">
        <f>IF(N1605="sníž. přenesená",J1605,0)</f>
        <v>0</v>
      </c>
      <c r="BI1605" s="228">
        <f>IF(N1605="nulová",J1605,0)</f>
        <v>0</v>
      </c>
      <c r="BJ1605" s="20" t="s">
        <v>80</v>
      </c>
      <c r="BK1605" s="228">
        <f>ROUND(I1605*H1605,2)</f>
        <v>0</v>
      </c>
      <c r="BL1605" s="20" t="s">
        <v>308</v>
      </c>
      <c r="BM1605" s="227" t="s">
        <v>2668</v>
      </c>
    </row>
    <row r="1606" s="2" customFormat="1">
      <c r="A1606" s="41"/>
      <c r="B1606" s="42"/>
      <c r="C1606" s="43"/>
      <c r="D1606" s="229" t="s">
        <v>185</v>
      </c>
      <c r="E1606" s="43"/>
      <c r="F1606" s="230" t="s">
        <v>2669</v>
      </c>
      <c r="G1606" s="43"/>
      <c r="H1606" s="43"/>
      <c r="I1606" s="231"/>
      <c r="J1606" s="43"/>
      <c r="K1606" s="43"/>
      <c r="L1606" s="47"/>
      <c r="M1606" s="232"/>
      <c r="N1606" s="233"/>
      <c r="O1606" s="87"/>
      <c r="P1606" s="87"/>
      <c r="Q1606" s="87"/>
      <c r="R1606" s="87"/>
      <c r="S1606" s="87"/>
      <c r="T1606" s="88"/>
      <c r="U1606" s="41"/>
      <c r="V1606" s="41"/>
      <c r="W1606" s="41"/>
      <c r="X1606" s="41"/>
      <c r="Y1606" s="41"/>
      <c r="Z1606" s="41"/>
      <c r="AA1606" s="41"/>
      <c r="AB1606" s="41"/>
      <c r="AC1606" s="41"/>
      <c r="AD1606" s="41"/>
      <c r="AE1606" s="41"/>
      <c r="AT1606" s="20" t="s">
        <v>185</v>
      </c>
      <c r="AU1606" s="20" t="s">
        <v>82</v>
      </c>
    </row>
    <row r="1607" s="13" customFormat="1">
      <c r="A1607" s="13"/>
      <c r="B1607" s="234"/>
      <c r="C1607" s="235"/>
      <c r="D1607" s="236" t="s">
        <v>187</v>
      </c>
      <c r="E1607" s="237" t="s">
        <v>21</v>
      </c>
      <c r="F1607" s="238" t="s">
        <v>2656</v>
      </c>
      <c r="G1607" s="235"/>
      <c r="H1607" s="237" t="s">
        <v>21</v>
      </c>
      <c r="I1607" s="239"/>
      <c r="J1607" s="235"/>
      <c r="K1607" s="235"/>
      <c r="L1607" s="240"/>
      <c r="M1607" s="241"/>
      <c r="N1607" s="242"/>
      <c r="O1607" s="242"/>
      <c r="P1607" s="242"/>
      <c r="Q1607" s="242"/>
      <c r="R1607" s="242"/>
      <c r="S1607" s="242"/>
      <c r="T1607" s="243"/>
      <c r="U1607" s="13"/>
      <c r="V1607" s="13"/>
      <c r="W1607" s="13"/>
      <c r="X1607" s="13"/>
      <c r="Y1607" s="13"/>
      <c r="Z1607" s="13"/>
      <c r="AA1607" s="13"/>
      <c r="AB1607" s="13"/>
      <c r="AC1607" s="13"/>
      <c r="AD1607" s="13"/>
      <c r="AE1607" s="13"/>
      <c r="AT1607" s="244" t="s">
        <v>187</v>
      </c>
      <c r="AU1607" s="244" t="s">
        <v>82</v>
      </c>
      <c r="AV1607" s="13" t="s">
        <v>80</v>
      </c>
      <c r="AW1607" s="13" t="s">
        <v>33</v>
      </c>
      <c r="AX1607" s="13" t="s">
        <v>72</v>
      </c>
      <c r="AY1607" s="244" t="s">
        <v>176</v>
      </c>
    </row>
    <row r="1608" s="14" customFormat="1">
      <c r="A1608" s="14"/>
      <c r="B1608" s="245"/>
      <c r="C1608" s="246"/>
      <c r="D1608" s="236" t="s">
        <v>187</v>
      </c>
      <c r="E1608" s="247" t="s">
        <v>21</v>
      </c>
      <c r="F1608" s="248" t="s">
        <v>433</v>
      </c>
      <c r="G1608" s="246"/>
      <c r="H1608" s="249">
        <v>14.949999999999999</v>
      </c>
      <c r="I1608" s="250"/>
      <c r="J1608" s="246"/>
      <c r="K1608" s="246"/>
      <c r="L1608" s="251"/>
      <c r="M1608" s="252"/>
      <c r="N1608" s="253"/>
      <c r="O1608" s="253"/>
      <c r="P1608" s="253"/>
      <c r="Q1608" s="253"/>
      <c r="R1608" s="253"/>
      <c r="S1608" s="253"/>
      <c r="T1608" s="254"/>
      <c r="U1608" s="14"/>
      <c r="V1608" s="14"/>
      <c r="W1608" s="14"/>
      <c r="X1608" s="14"/>
      <c r="Y1608" s="14"/>
      <c r="Z1608" s="14"/>
      <c r="AA1608" s="14"/>
      <c r="AB1608" s="14"/>
      <c r="AC1608" s="14"/>
      <c r="AD1608" s="14"/>
      <c r="AE1608" s="14"/>
      <c r="AT1608" s="255" t="s">
        <v>187</v>
      </c>
      <c r="AU1608" s="255" t="s">
        <v>82</v>
      </c>
      <c r="AV1608" s="14" t="s">
        <v>82</v>
      </c>
      <c r="AW1608" s="14" t="s">
        <v>33</v>
      </c>
      <c r="AX1608" s="14" t="s">
        <v>72</v>
      </c>
      <c r="AY1608" s="255" t="s">
        <v>176</v>
      </c>
    </row>
    <row r="1609" s="14" customFormat="1">
      <c r="A1609" s="14"/>
      <c r="B1609" s="245"/>
      <c r="C1609" s="246"/>
      <c r="D1609" s="236" t="s">
        <v>187</v>
      </c>
      <c r="E1609" s="247" t="s">
        <v>21</v>
      </c>
      <c r="F1609" s="248" t="s">
        <v>434</v>
      </c>
      <c r="G1609" s="246"/>
      <c r="H1609" s="249">
        <v>27.57</v>
      </c>
      <c r="I1609" s="250"/>
      <c r="J1609" s="246"/>
      <c r="K1609" s="246"/>
      <c r="L1609" s="251"/>
      <c r="M1609" s="252"/>
      <c r="N1609" s="253"/>
      <c r="O1609" s="253"/>
      <c r="P1609" s="253"/>
      <c r="Q1609" s="253"/>
      <c r="R1609" s="253"/>
      <c r="S1609" s="253"/>
      <c r="T1609" s="254"/>
      <c r="U1609" s="14"/>
      <c r="V1609" s="14"/>
      <c r="W1609" s="14"/>
      <c r="X1609" s="14"/>
      <c r="Y1609" s="14"/>
      <c r="Z1609" s="14"/>
      <c r="AA1609" s="14"/>
      <c r="AB1609" s="14"/>
      <c r="AC1609" s="14"/>
      <c r="AD1609" s="14"/>
      <c r="AE1609" s="14"/>
      <c r="AT1609" s="255" t="s">
        <v>187</v>
      </c>
      <c r="AU1609" s="255" t="s">
        <v>82</v>
      </c>
      <c r="AV1609" s="14" t="s">
        <v>82</v>
      </c>
      <c r="AW1609" s="14" t="s">
        <v>33</v>
      </c>
      <c r="AX1609" s="14" t="s">
        <v>72</v>
      </c>
      <c r="AY1609" s="255" t="s">
        <v>176</v>
      </c>
    </row>
    <row r="1610" s="14" customFormat="1">
      <c r="A1610" s="14"/>
      <c r="B1610" s="245"/>
      <c r="C1610" s="246"/>
      <c r="D1610" s="236" t="s">
        <v>187</v>
      </c>
      <c r="E1610" s="247" t="s">
        <v>21</v>
      </c>
      <c r="F1610" s="248" t="s">
        <v>435</v>
      </c>
      <c r="G1610" s="246"/>
      <c r="H1610" s="249">
        <v>14.19</v>
      </c>
      <c r="I1610" s="250"/>
      <c r="J1610" s="246"/>
      <c r="K1610" s="246"/>
      <c r="L1610" s="251"/>
      <c r="M1610" s="252"/>
      <c r="N1610" s="253"/>
      <c r="O1610" s="253"/>
      <c r="P1610" s="253"/>
      <c r="Q1610" s="253"/>
      <c r="R1610" s="253"/>
      <c r="S1610" s="253"/>
      <c r="T1610" s="254"/>
      <c r="U1610" s="14"/>
      <c r="V1610" s="14"/>
      <c r="W1610" s="14"/>
      <c r="X1610" s="14"/>
      <c r="Y1610" s="14"/>
      <c r="Z1610" s="14"/>
      <c r="AA1610" s="14"/>
      <c r="AB1610" s="14"/>
      <c r="AC1610" s="14"/>
      <c r="AD1610" s="14"/>
      <c r="AE1610" s="14"/>
      <c r="AT1610" s="255" t="s">
        <v>187</v>
      </c>
      <c r="AU1610" s="255" t="s">
        <v>82</v>
      </c>
      <c r="AV1610" s="14" t="s">
        <v>82</v>
      </c>
      <c r="AW1610" s="14" t="s">
        <v>33</v>
      </c>
      <c r="AX1610" s="14" t="s">
        <v>72</v>
      </c>
      <c r="AY1610" s="255" t="s">
        <v>176</v>
      </c>
    </row>
    <row r="1611" s="14" customFormat="1">
      <c r="A1611" s="14"/>
      <c r="B1611" s="245"/>
      <c r="C1611" s="246"/>
      <c r="D1611" s="236" t="s">
        <v>187</v>
      </c>
      <c r="E1611" s="247" t="s">
        <v>21</v>
      </c>
      <c r="F1611" s="248" t="s">
        <v>440</v>
      </c>
      <c r="G1611" s="246"/>
      <c r="H1611" s="249">
        <v>19.75</v>
      </c>
      <c r="I1611" s="250"/>
      <c r="J1611" s="246"/>
      <c r="K1611" s="246"/>
      <c r="L1611" s="251"/>
      <c r="M1611" s="252"/>
      <c r="N1611" s="253"/>
      <c r="O1611" s="253"/>
      <c r="P1611" s="253"/>
      <c r="Q1611" s="253"/>
      <c r="R1611" s="253"/>
      <c r="S1611" s="253"/>
      <c r="T1611" s="254"/>
      <c r="U1611" s="14"/>
      <c r="V1611" s="14"/>
      <c r="W1611" s="14"/>
      <c r="X1611" s="14"/>
      <c r="Y1611" s="14"/>
      <c r="Z1611" s="14"/>
      <c r="AA1611" s="14"/>
      <c r="AB1611" s="14"/>
      <c r="AC1611" s="14"/>
      <c r="AD1611" s="14"/>
      <c r="AE1611" s="14"/>
      <c r="AT1611" s="255" t="s">
        <v>187</v>
      </c>
      <c r="AU1611" s="255" t="s">
        <v>82</v>
      </c>
      <c r="AV1611" s="14" t="s">
        <v>82</v>
      </c>
      <c r="AW1611" s="14" t="s">
        <v>33</v>
      </c>
      <c r="AX1611" s="14" t="s">
        <v>72</v>
      </c>
      <c r="AY1611" s="255" t="s">
        <v>176</v>
      </c>
    </row>
    <row r="1612" s="16" customFormat="1">
      <c r="A1612" s="16"/>
      <c r="B1612" s="267"/>
      <c r="C1612" s="268"/>
      <c r="D1612" s="236" t="s">
        <v>187</v>
      </c>
      <c r="E1612" s="269" t="s">
        <v>21</v>
      </c>
      <c r="F1612" s="270" t="s">
        <v>319</v>
      </c>
      <c r="G1612" s="268"/>
      <c r="H1612" s="271">
        <v>76.459999999999994</v>
      </c>
      <c r="I1612" s="272"/>
      <c r="J1612" s="268"/>
      <c r="K1612" s="268"/>
      <c r="L1612" s="273"/>
      <c r="M1612" s="274"/>
      <c r="N1612" s="275"/>
      <c r="O1612" s="275"/>
      <c r="P1612" s="275"/>
      <c r="Q1612" s="275"/>
      <c r="R1612" s="275"/>
      <c r="S1612" s="275"/>
      <c r="T1612" s="276"/>
      <c r="U1612" s="16"/>
      <c r="V1612" s="16"/>
      <c r="W1612" s="16"/>
      <c r="X1612" s="16"/>
      <c r="Y1612" s="16"/>
      <c r="Z1612" s="16"/>
      <c r="AA1612" s="16"/>
      <c r="AB1612" s="16"/>
      <c r="AC1612" s="16"/>
      <c r="AD1612" s="16"/>
      <c r="AE1612" s="16"/>
      <c r="AT1612" s="277" t="s">
        <v>187</v>
      </c>
      <c r="AU1612" s="277" t="s">
        <v>82</v>
      </c>
      <c r="AV1612" s="16" t="s">
        <v>198</v>
      </c>
      <c r="AW1612" s="16" t="s">
        <v>33</v>
      </c>
      <c r="AX1612" s="16" t="s">
        <v>72</v>
      </c>
      <c r="AY1612" s="277" t="s">
        <v>176</v>
      </c>
    </row>
    <row r="1613" s="13" customFormat="1">
      <c r="A1613" s="13"/>
      <c r="B1613" s="234"/>
      <c r="C1613" s="235"/>
      <c r="D1613" s="236" t="s">
        <v>187</v>
      </c>
      <c r="E1613" s="237" t="s">
        <v>21</v>
      </c>
      <c r="F1613" s="238" t="s">
        <v>2657</v>
      </c>
      <c r="G1613" s="235"/>
      <c r="H1613" s="237" t="s">
        <v>21</v>
      </c>
      <c r="I1613" s="239"/>
      <c r="J1613" s="235"/>
      <c r="K1613" s="235"/>
      <c r="L1613" s="240"/>
      <c r="M1613" s="241"/>
      <c r="N1613" s="242"/>
      <c r="O1613" s="242"/>
      <c r="P1613" s="242"/>
      <c r="Q1613" s="242"/>
      <c r="R1613" s="242"/>
      <c r="S1613" s="242"/>
      <c r="T1613" s="243"/>
      <c r="U1613" s="13"/>
      <c r="V1613" s="13"/>
      <c r="W1613" s="13"/>
      <c r="X1613" s="13"/>
      <c r="Y1613" s="13"/>
      <c r="Z1613" s="13"/>
      <c r="AA1613" s="13"/>
      <c r="AB1613" s="13"/>
      <c r="AC1613" s="13"/>
      <c r="AD1613" s="13"/>
      <c r="AE1613" s="13"/>
      <c r="AT1613" s="244" t="s">
        <v>187</v>
      </c>
      <c r="AU1613" s="244" t="s">
        <v>82</v>
      </c>
      <c r="AV1613" s="13" t="s">
        <v>80</v>
      </c>
      <c r="AW1613" s="13" t="s">
        <v>33</v>
      </c>
      <c r="AX1613" s="13" t="s">
        <v>72</v>
      </c>
      <c r="AY1613" s="244" t="s">
        <v>176</v>
      </c>
    </row>
    <row r="1614" s="14" customFormat="1">
      <c r="A1614" s="14"/>
      <c r="B1614" s="245"/>
      <c r="C1614" s="246"/>
      <c r="D1614" s="236" t="s">
        <v>187</v>
      </c>
      <c r="E1614" s="247" t="s">
        <v>21</v>
      </c>
      <c r="F1614" s="248" t="s">
        <v>795</v>
      </c>
      <c r="G1614" s="246"/>
      <c r="H1614" s="249">
        <v>26.699999999999999</v>
      </c>
      <c r="I1614" s="250"/>
      <c r="J1614" s="246"/>
      <c r="K1614" s="246"/>
      <c r="L1614" s="251"/>
      <c r="M1614" s="252"/>
      <c r="N1614" s="253"/>
      <c r="O1614" s="253"/>
      <c r="P1614" s="253"/>
      <c r="Q1614" s="253"/>
      <c r="R1614" s="253"/>
      <c r="S1614" s="253"/>
      <c r="T1614" s="254"/>
      <c r="U1614" s="14"/>
      <c r="V1614" s="14"/>
      <c r="W1614" s="14"/>
      <c r="X1614" s="14"/>
      <c r="Y1614" s="14"/>
      <c r="Z1614" s="14"/>
      <c r="AA1614" s="14"/>
      <c r="AB1614" s="14"/>
      <c r="AC1614" s="14"/>
      <c r="AD1614" s="14"/>
      <c r="AE1614" s="14"/>
      <c r="AT1614" s="255" t="s">
        <v>187</v>
      </c>
      <c r="AU1614" s="255" t="s">
        <v>82</v>
      </c>
      <c r="AV1614" s="14" t="s">
        <v>82</v>
      </c>
      <c r="AW1614" s="14" t="s">
        <v>33</v>
      </c>
      <c r="AX1614" s="14" t="s">
        <v>72</v>
      </c>
      <c r="AY1614" s="255" t="s">
        <v>176</v>
      </c>
    </row>
    <row r="1615" s="14" customFormat="1">
      <c r="A1615" s="14"/>
      <c r="B1615" s="245"/>
      <c r="C1615" s="246"/>
      <c r="D1615" s="236" t="s">
        <v>187</v>
      </c>
      <c r="E1615" s="247" t="s">
        <v>21</v>
      </c>
      <c r="F1615" s="248" t="s">
        <v>424</v>
      </c>
      <c r="G1615" s="246"/>
      <c r="H1615" s="249">
        <v>45.5</v>
      </c>
      <c r="I1615" s="250"/>
      <c r="J1615" s="246"/>
      <c r="K1615" s="246"/>
      <c r="L1615" s="251"/>
      <c r="M1615" s="252"/>
      <c r="N1615" s="253"/>
      <c r="O1615" s="253"/>
      <c r="P1615" s="253"/>
      <c r="Q1615" s="253"/>
      <c r="R1615" s="253"/>
      <c r="S1615" s="253"/>
      <c r="T1615" s="254"/>
      <c r="U1615" s="14"/>
      <c r="V1615" s="14"/>
      <c r="W1615" s="14"/>
      <c r="X1615" s="14"/>
      <c r="Y1615" s="14"/>
      <c r="Z1615" s="14"/>
      <c r="AA1615" s="14"/>
      <c r="AB1615" s="14"/>
      <c r="AC1615" s="14"/>
      <c r="AD1615" s="14"/>
      <c r="AE1615" s="14"/>
      <c r="AT1615" s="255" t="s">
        <v>187</v>
      </c>
      <c r="AU1615" s="255" t="s">
        <v>82</v>
      </c>
      <c r="AV1615" s="14" t="s">
        <v>82</v>
      </c>
      <c r="AW1615" s="14" t="s">
        <v>33</v>
      </c>
      <c r="AX1615" s="14" t="s">
        <v>72</v>
      </c>
      <c r="AY1615" s="255" t="s">
        <v>176</v>
      </c>
    </row>
    <row r="1616" s="14" customFormat="1">
      <c r="A1616" s="14"/>
      <c r="B1616" s="245"/>
      <c r="C1616" s="246"/>
      <c r="D1616" s="236" t="s">
        <v>187</v>
      </c>
      <c r="E1616" s="247" t="s">
        <v>21</v>
      </c>
      <c r="F1616" s="248" t="s">
        <v>439</v>
      </c>
      <c r="G1616" s="246"/>
      <c r="H1616" s="249">
        <v>20.84</v>
      </c>
      <c r="I1616" s="250"/>
      <c r="J1616" s="246"/>
      <c r="K1616" s="246"/>
      <c r="L1616" s="251"/>
      <c r="M1616" s="252"/>
      <c r="N1616" s="253"/>
      <c r="O1616" s="253"/>
      <c r="P1616" s="253"/>
      <c r="Q1616" s="253"/>
      <c r="R1616" s="253"/>
      <c r="S1616" s="253"/>
      <c r="T1616" s="254"/>
      <c r="U1616" s="14"/>
      <c r="V1616" s="14"/>
      <c r="W1616" s="14"/>
      <c r="X1616" s="14"/>
      <c r="Y1616" s="14"/>
      <c r="Z1616" s="14"/>
      <c r="AA1616" s="14"/>
      <c r="AB1616" s="14"/>
      <c r="AC1616" s="14"/>
      <c r="AD1616" s="14"/>
      <c r="AE1616" s="14"/>
      <c r="AT1616" s="255" t="s">
        <v>187</v>
      </c>
      <c r="AU1616" s="255" t="s">
        <v>82</v>
      </c>
      <c r="AV1616" s="14" t="s">
        <v>82</v>
      </c>
      <c r="AW1616" s="14" t="s">
        <v>33</v>
      </c>
      <c r="AX1616" s="14" t="s">
        <v>72</v>
      </c>
      <c r="AY1616" s="255" t="s">
        <v>176</v>
      </c>
    </row>
    <row r="1617" s="14" customFormat="1">
      <c r="A1617" s="14"/>
      <c r="B1617" s="245"/>
      <c r="C1617" s="246"/>
      <c r="D1617" s="236" t="s">
        <v>187</v>
      </c>
      <c r="E1617" s="247" t="s">
        <v>21</v>
      </c>
      <c r="F1617" s="248" t="s">
        <v>2658</v>
      </c>
      <c r="G1617" s="246"/>
      <c r="H1617" s="249">
        <v>27.600000000000001</v>
      </c>
      <c r="I1617" s="250"/>
      <c r="J1617" s="246"/>
      <c r="K1617" s="246"/>
      <c r="L1617" s="251"/>
      <c r="M1617" s="252"/>
      <c r="N1617" s="253"/>
      <c r="O1617" s="253"/>
      <c r="P1617" s="253"/>
      <c r="Q1617" s="253"/>
      <c r="R1617" s="253"/>
      <c r="S1617" s="253"/>
      <c r="T1617" s="254"/>
      <c r="U1617" s="14"/>
      <c r="V1617" s="14"/>
      <c r="W1617" s="14"/>
      <c r="X1617" s="14"/>
      <c r="Y1617" s="14"/>
      <c r="Z1617" s="14"/>
      <c r="AA1617" s="14"/>
      <c r="AB1617" s="14"/>
      <c r="AC1617" s="14"/>
      <c r="AD1617" s="14"/>
      <c r="AE1617" s="14"/>
      <c r="AT1617" s="255" t="s">
        <v>187</v>
      </c>
      <c r="AU1617" s="255" t="s">
        <v>82</v>
      </c>
      <c r="AV1617" s="14" t="s">
        <v>82</v>
      </c>
      <c r="AW1617" s="14" t="s">
        <v>33</v>
      </c>
      <c r="AX1617" s="14" t="s">
        <v>72</v>
      </c>
      <c r="AY1617" s="255" t="s">
        <v>176</v>
      </c>
    </row>
    <row r="1618" s="14" customFormat="1">
      <c r="A1618" s="14"/>
      <c r="B1618" s="245"/>
      <c r="C1618" s="246"/>
      <c r="D1618" s="236" t="s">
        <v>187</v>
      </c>
      <c r="E1618" s="247" t="s">
        <v>21</v>
      </c>
      <c r="F1618" s="248" t="s">
        <v>2659</v>
      </c>
      <c r="G1618" s="246"/>
      <c r="H1618" s="249">
        <v>14.800000000000001</v>
      </c>
      <c r="I1618" s="250"/>
      <c r="J1618" s="246"/>
      <c r="K1618" s="246"/>
      <c r="L1618" s="251"/>
      <c r="M1618" s="252"/>
      <c r="N1618" s="253"/>
      <c r="O1618" s="253"/>
      <c r="P1618" s="253"/>
      <c r="Q1618" s="253"/>
      <c r="R1618" s="253"/>
      <c r="S1618" s="253"/>
      <c r="T1618" s="254"/>
      <c r="U1618" s="14"/>
      <c r="V1618" s="14"/>
      <c r="W1618" s="14"/>
      <c r="X1618" s="14"/>
      <c r="Y1618" s="14"/>
      <c r="Z1618" s="14"/>
      <c r="AA1618" s="14"/>
      <c r="AB1618" s="14"/>
      <c r="AC1618" s="14"/>
      <c r="AD1618" s="14"/>
      <c r="AE1618" s="14"/>
      <c r="AT1618" s="255" t="s">
        <v>187</v>
      </c>
      <c r="AU1618" s="255" t="s">
        <v>82</v>
      </c>
      <c r="AV1618" s="14" t="s">
        <v>82</v>
      </c>
      <c r="AW1618" s="14" t="s">
        <v>33</v>
      </c>
      <c r="AX1618" s="14" t="s">
        <v>72</v>
      </c>
      <c r="AY1618" s="255" t="s">
        <v>176</v>
      </c>
    </row>
    <row r="1619" s="14" customFormat="1">
      <c r="A1619" s="14"/>
      <c r="B1619" s="245"/>
      <c r="C1619" s="246"/>
      <c r="D1619" s="236" t="s">
        <v>187</v>
      </c>
      <c r="E1619" s="247" t="s">
        <v>21</v>
      </c>
      <c r="F1619" s="248" t="s">
        <v>814</v>
      </c>
      <c r="G1619" s="246"/>
      <c r="H1619" s="249">
        <v>27.670000000000002</v>
      </c>
      <c r="I1619" s="250"/>
      <c r="J1619" s="246"/>
      <c r="K1619" s="246"/>
      <c r="L1619" s="251"/>
      <c r="M1619" s="252"/>
      <c r="N1619" s="253"/>
      <c r="O1619" s="253"/>
      <c r="P1619" s="253"/>
      <c r="Q1619" s="253"/>
      <c r="R1619" s="253"/>
      <c r="S1619" s="253"/>
      <c r="T1619" s="254"/>
      <c r="U1619" s="14"/>
      <c r="V1619" s="14"/>
      <c r="W1619" s="14"/>
      <c r="X1619" s="14"/>
      <c r="Y1619" s="14"/>
      <c r="Z1619" s="14"/>
      <c r="AA1619" s="14"/>
      <c r="AB1619" s="14"/>
      <c r="AC1619" s="14"/>
      <c r="AD1619" s="14"/>
      <c r="AE1619" s="14"/>
      <c r="AT1619" s="255" t="s">
        <v>187</v>
      </c>
      <c r="AU1619" s="255" t="s">
        <v>82</v>
      </c>
      <c r="AV1619" s="14" t="s">
        <v>82</v>
      </c>
      <c r="AW1619" s="14" t="s">
        <v>33</v>
      </c>
      <c r="AX1619" s="14" t="s">
        <v>72</v>
      </c>
      <c r="AY1619" s="255" t="s">
        <v>176</v>
      </c>
    </row>
    <row r="1620" s="14" customFormat="1">
      <c r="A1620" s="14"/>
      <c r="B1620" s="245"/>
      <c r="C1620" s="246"/>
      <c r="D1620" s="236" t="s">
        <v>187</v>
      </c>
      <c r="E1620" s="247" t="s">
        <v>21</v>
      </c>
      <c r="F1620" s="248" t="s">
        <v>442</v>
      </c>
      <c r="G1620" s="246"/>
      <c r="H1620" s="249">
        <v>32.799999999999997</v>
      </c>
      <c r="I1620" s="250"/>
      <c r="J1620" s="246"/>
      <c r="K1620" s="246"/>
      <c r="L1620" s="251"/>
      <c r="M1620" s="252"/>
      <c r="N1620" s="253"/>
      <c r="O1620" s="253"/>
      <c r="P1620" s="253"/>
      <c r="Q1620" s="253"/>
      <c r="R1620" s="253"/>
      <c r="S1620" s="253"/>
      <c r="T1620" s="254"/>
      <c r="U1620" s="14"/>
      <c r="V1620" s="14"/>
      <c r="W1620" s="14"/>
      <c r="X1620" s="14"/>
      <c r="Y1620" s="14"/>
      <c r="Z1620" s="14"/>
      <c r="AA1620" s="14"/>
      <c r="AB1620" s="14"/>
      <c r="AC1620" s="14"/>
      <c r="AD1620" s="14"/>
      <c r="AE1620" s="14"/>
      <c r="AT1620" s="255" t="s">
        <v>187</v>
      </c>
      <c r="AU1620" s="255" t="s">
        <v>82</v>
      </c>
      <c r="AV1620" s="14" t="s">
        <v>82</v>
      </c>
      <c r="AW1620" s="14" t="s">
        <v>33</v>
      </c>
      <c r="AX1620" s="14" t="s">
        <v>72</v>
      </c>
      <c r="AY1620" s="255" t="s">
        <v>176</v>
      </c>
    </row>
    <row r="1621" s="14" customFormat="1">
      <c r="A1621" s="14"/>
      <c r="B1621" s="245"/>
      <c r="C1621" s="246"/>
      <c r="D1621" s="236" t="s">
        <v>187</v>
      </c>
      <c r="E1621" s="247" t="s">
        <v>21</v>
      </c>
      <c r="F1621" s="248" t="s">
        <v>694</v>
      </c>
      <c r="G1621" s="246"/>
      <c r="H1621" s="249">
        <v>21.800000000000001</v>
      </c>
      <c r="I1621" s="250"/>
      <c r="J1621" s="246"/>
      <c r="K1621" s="246"/>
      <c r="L1621" s="251"/>
      <c r="M1621" s="252"/>
      <c r="N1621" s="253"/>
      <c r="O1621" s="253"/>
      <c r="P1621" s="253"/>
      <c r="Q1621" s="253"/>
      <c r="R1621" s="253"/>
      <c r="S1621" s="253"/>
      <c r="T1621" s="254"/>
      <c r="U1621" s="14"/>
      <c r="V1621" s="14"/>
      <c r="W1621" s="14"/>
      <c r="X1621" s="14"/>
      <c r="Y1621" s="14"/>
      <c r="Z1621" s="14"/>
      <c r="AA1621" s="14"/>
      <c r="AB1621" s="14"/>
      <c r="AC1621" s="14"/>
      <c r="AD1621" s="14"/>
      <c r="AE1621" s="14"/>
      <c r="AT1621" s="255" t="s">
        <v>187</v>
      </c>
      <c r="AU1621" s="255" t="s">
        <v>82</v>
      </c>
      <c r="AV1621" s="14" t="s">
        <v>82</v>
      </c>
      <c r="AW1621" s="14" t="s">
        <v>33</v>
      </c>
      <c r="AX1621" s="14" t="s">
        <v>72</v>
      </c>
      <c r="AY1621" s="255" t="s">
        <v>176</v>
      </c>
    </row>
    <row r="1622" s="14" customFormat="1">
      <c r="A1622" s="14"/>
      <c r="B1622" s="245"/>
      <c r="C1622" s="246"/>
      <c r="D1622" s="236" t="s">
        <v>187</v>
      </c>
      <c r="E1622" s="247" t="s">
        <v>21</v>
      </c>
      <c r="F1622" s="248" t="s">
        <v>443</v>
      </c>
      <c r="G1622" s="246"/>
      <c r="H1622" s="249">
        <v>28.510000000000002</v>
      </c>
      <c r="I1622" s="250"/>
      <c r="J1622" s="246"/>
      <c r="K1622" s="246"/>
      <c r="L1622" s="251"/>
      <c r="M1622" s="252"/>
      <c r="N1622" s="253"/>
      <c r="O1622" s="253"/>
      <c r="P1622" s="253"/>
      <c r="Q1622" s="253"/>
      <c r="R1622" s="253"/>
      <c r="S1622" s="253"/>
      <c r="T1622" s="254"/>
      <c r="U1622" s="14"/>
      <c r="V1622" s="14"/>
      <c r="W1622" s="14"/>
      <c r="X1622" s="14"/>
      <c r="Y1622" s="14"/>
      <c r="Z1622" s="14"/>
      <c r="AA1622" s="14"/>
      <c r="AB1622" s="14"/>
      <c r="AC1622" s="14"/>
      <c r="AD1622" s="14"/>
      <c r="AE1622" s="14"/>
      <c r="AT1622" s="255" t="s">
        <v>187</v>
      </c>
      <c r="AU1622" s="255" t="s">
        <v>82</v>
      </c>
      <c r="AV1622" s="14" t="s">
        <v>82</v>
      </c>
      <c r="AW1622" s="14" t="s">
        <v>33</v>
      </c>
      <c r="AX1622" s="14" t="s">
        <v>72</v>
      </c>
      <c r="AY1622" s="255" t="s">
        <v>176</v>
      </c>
    </row>
    <row r="1623" s="16" customFormat="1">
      <c r="A1623" s="16"/>
      <c r="B1623" s="267"/>
      <c r="C1623" s="268"/>
      <c r="D1623" s="236" t="s">
        <v>187</v>
      </c>
      <c r="E1623" s="269" t="s">
        <v>21</v>
      </c>
      <c r="F1623" s="270" t="s">
        <v>319</v>
      </c>
      <c r="G1623" s="268"/>
      <c r="H1623" s="271">
        <v>246.22</v>
      </c>
      <c r="I1623" s="272"/>
      <c r="J1623" s="268"/>
      <c r="K1623" s="268"/>
      <c r="L1623" s="273"/>
      <c r="M1623" s="274"/>
      <c r="N1623" s="275"/>
      <c r="O1623" s="275"/>
      <c r="P1623" s="275"/>
      <c r="Q1623" s="275"/>
      <c r="R1623" s="275"/>
      <c r="S1623" s="275"/>
      <c r="T1623" s="276"/>
      <c r="U1623" s="16"/>
      <c r="V1623" s="16"/>
      <c r="W1623" s="16"/>
      <c r="X1623" s="16"/>
      <c r="Y1623" s="16"/>
      <c r="Z1623" s="16"/>
      <c r="AA1623" s="16"/>
      <c r="AB1623" s="16"/>
      <c r="AC1623" s="16"/>
      <c r="AD1623" s="16"/>
      <c r="AE1623" s="16"/>
      <c r="AT1623" s="277" t="s">
        <v>187</v>
      </c>
      <c r="AU1623" s="277" t="s">
        <v>82</v>
      </c>
      <c r="AV1623" s="16" t="s">
        <v>198</v>
      </c>
      <c r="AW1623" s="16" t="s">
        <v>33</v>
      </c>
      <c r="AX1623" s="16" t="s">
        <v>72</v>
      </c>
      <c r="AY1623" s="277" t="s">
        <v>176</v>
      </c>
    </row>
    <row r="1624" s="13" customFormat="1">
      <c r="A1624" s="13"/>
      <c r="B1624" s="234"/>
      <c r="C1624" s="235"/>
      <c r="D1624" s="236" t="s">
        <v>187</v>
      </c>
      <c r="E1624" s="237" t="s">
        <v>21</v>
      </c>
      <c r="F1624" s="238" t="s">
        <v>216</v>
      </c>
      <c r="G1624" s="235"/>
      <c r="H1624" s="237" t="s">
        <v>21</v>
      </c>
      <c r="I1624" s="239"/>
      <c r="J1624" s="235"/>
      <c r="K1624" s="235"/>
      <c r="L1624" s="240"/>
      <c r="M1624" s="241"/>
      <c r="N1624" s="242"/>
      <c r="O1624" s="242"/>
      <c r="P1624" s="242"/>
      <c r="Q1624" s="242"/>
      <c r="R1624" s="242"/>
      <c r="S1624" s="242"/>
      <c r="T1624" s="243"/>
      <c r="U1624" s="13"/>
      <c r="V1624" s="13"/>
      <c r="W1624" s="13"/>
      <c r="X1624" s="13"/>
      <c r="Y1624" s="13"/>
      <c r="Z1624" s="13"/>
      <c r="AA1624" s="13"/>
      <c r="AB1624" s="13"/>
      <c r="AC1624" s="13"/>
      <c r="AD1624" s="13"/>
      <c r="AE1624" s="13"/>
      <c r="AT1624" s="244" t="s">
        <v>187</v>
      </c>
      <c r="AU1624" s="244" t="s">
        <v>82</v>
      </c>
      <c r="AV1624" s="13" t="s">
        <v>80</v>
      </c>
      <c r="AW1624" s="13" t="s">
        <v>33</v>
      </c>
      <c r="AX1624" s="13" t="s">
        <v>72</v>
      </c>
      <c r="AY1624" s="244" t="s">
        <v>176</v>
      </c>
    </row>
    <row r="1625" s="14" customFormat="1">
      <c r="A1625" s="14"/>
      <c r="B1625" s="245"/>
      <c r="C1625" s="246"/>
      <c r="D1625" s="236" t="s">
        <v>187</v>
      </c>
      <c r="E1625" s="247" t="s">
        <v>21</v>
      </c>
      <c r="F1625" s="248" t="s">
        <v>217</v>
      </c>
      <c r="G1625" s="246"/>
      <c r="H1625" s="249">
        <v>160</v>
      </c>
      <c r="I1625" s="250"/>
      <c r="J1625" s="246"/>
      <c r="K1625" s="246"/>
      <c r="L1625" s="251"/>
      <c r="M1625" s="252"/>
      <c r="N1625" s="253"/>
      <c r="O1625" s="253"/>
      <c r="P1625" s="253"/>
      <c r="Q1625" s="253"/>
      <c r="R1625" s="253"/>
      <c r="S1625" s="253"/>
      <c r="T1625" s="254"/>
      <c r="U1625" s="14"/>
      <c r="V1625" s="14"/>
      <c r="W1625" s="14"/>
      <c r="X1625" s="14"/>
      <c r="Y1625" s="14"/>
      <c r="Z1625" s="14"/>
      <c r="AA1625" s="14"/>
      <c r="AB1625" s="14"/>
      <c r="AC1625" s="14"/>
      <c r="AD1625" s="14"/>
      <c r="AE1625" s="14"/>
      <c r="AT1625" s="255" t="s">
        <v>187</v>
      </c>
      <c r="AU1625" s="255" t="s">
        <v>82</v>
      </c>
      <c r="AV1625" s="14" t="s">
        <v>82</v>
      </c>
      <c r="AW1625" s="14" t="s">
        <v>33</v>
      </c>
      <c r="AX1625" s="14" t="s">
        <v>72</v>
      </c>
      <c r="AY1625" s="255" t="s">
        <v>176</v>
      </c>
    </row>
    <row r="1626" s="13" customFormat="1">
      <c r="A1626" s="13"/>
      <c r="B1626" s="234"/>
      <c r="C1626" s="235"/>
      <c r="D1626" s="236" t="s">
        <v>187</v>
      </c>
      <c r="E1626" s="237" t="s">
        <v>21</v>
      </c>
      <c r="F1626" s="238" t="s">
        <v>218</v>
      </c>
      <c r="G1626" s="235"/>
      <c r="H1626" s="237" t="s">
        <v>21</v>
      </c>
      <c r="I1626" s="239"/>
      <c r="J1626" s="235"/>
      <c r="K1626" s="235"/>
      <c r="L1626" s="240"/>
      <c r="M1626" s="241"/>
      <c r="N1626" s="242"/>
      <c r="O1626" s="242"/>
      <c r="P1626" s="242"/>
      <c r="Q1626" s="242"/>
      <c r="R1626" s="242"/>
      <c r="S1626" s="242"/>
      <c r="T1626" s="243"/>
      <c r="U1626" s="13"/>
      <c r="V1626" s="13"/>
      <c r="W1626" s="13"/>
      <c r="X1626" s="13"/>
      <c r="Y1626" s="13"/>
      <c r="Z1626" s="13"/>
      <c r="AA1626" s="13"/>
      <c r="AB1626" s="13"/>
      <c r="AC1626" s="13"/>
      <c r="AD1626" s="13"/>
      <c r="AE1626" s="13"/>
      <c r="AT1626" s="244" t="s">
        <v>187</v>
      </c>
      <c r="AU1626" s="244" t="s">
        <v>82</v>
      </c>
      <c r="AV1626" s="13" t="s">
        <v>80</v>
      </c>
      <c r="AW1626" s="13" t="s">
        <v>33</v>
      </c>
      <c r="AX1626" s="13" t="s">
        <v>72</v>
      </c>
      <c r="AY1626" s="244" t="s">
        <v>176</v>
      </c>
    </row>
    <row r="1627" s="14" customFormat="1">
      <c r="A1627" s="14"/>
      <c r="B1627" s="245"/>
      <c r="C1627" s="246"/>
      <c r="D1627" s="236" t="s">
        <v>187</v>
      </c>
      <c r="E1627" s="247" t="s">
        <v>21</v>
      </c>
      <c r="F1627" s="248" t="s">
        <v>217</v>
      </c>
      <c r="G1627" s="246"/>
      <c r="H1627" s="249">
        <v>160</v>
      </c>
      <c r="I1627" s="250"/>
      <c r="J1627" s="246"/>
      <c r="K1627" s="246"/>
      <c r="L1627" s="251"/>
      <c r="M1627" s="252"/>
      <c r="N1627" s="253"/>
      <c r="O1627" s="253"/>
      <c r="P1627" s="253"/>
      <c r="Q1627" s="253"/>
      <c r="R1627" s="253"/>
      <c r="S1627" s="253"/>
      <c r="T1627" s="254"/>
      <c r="U1627" s="14"/>
      <c r="V1627" s="14"/>
      <c r="W1627" s="14"/>
      <c r="X1627" s="14"/>
      <c r="Y1627" s="14"/>
      <c r="Z1627" s="14"/>
      <c r="AA1627" s="14"/>
      <c r="AB1627" s="14"/>
      <c r="AC1627" s="14"/>
      <c r="AD1627" s="14"/>
      <c r="AE1627" s="14"/>
      <c r="AT1627" s="255" t="s">
        <v>187</v>
      </c>
      <c r="AU1627" s="255" t="s">
        <v>82</v>
      </c>
      <c r="AV1627" s="14" t="s">
        <v>82</v>
      </c>
      <c r="AW1627" s="14" t="s">
        <v>33</v>
      </c>
      <c r="AX1627" s="14" t="s">
        <v>72</v>
      </c>
      <c r="AY1627" s="255" t="s">
        <v>176</v>
      </c>
    </row>
    <row r="1628" s="16" customFormat="1">
      <c r="A1628" s="16"/>
      <c r="B1628" s="267"/>
      <c r="C1628" s="268"/>
      <c r="D1628" s="236" t="s">
        <v>187</v>
      </c>
      <c r="E1628" s="269" t="s">
        <v>21</v>
      </c>
      <c r="F1628" s="270" t="s">
        <v>319</v>
      </c>
      <c r="G1628" s="268"/>
      <c r="H1628" s="271">
        <v>320</v>
      </c>
      <c r="I1628" s="272"/>
      <c r="J1628" s="268"/>
      <c r="K1628" s="268"/>
      <c r="L1628" s="273"/>
      <c r="M1628" s="274"/>
      <c r="N1628" s="275"/>
      <c r="O1628" s="275"/>
      <c r="P1628" s="275"/>
      <c r="Q1628" s="275"/>
      <c r="R1628" s="275"/>
      <c r="S1628" s="275"/>
      <c r="T1628" s="276"/>
      <c r="U1628" s="16"/>
      <c r="V1628" s="16"/>
      <c r="W1628" s="16"/>
      <c r="X1628" s="16"/>
      <c r="Y1628" s="16"/>
      <c r="Z1628" s="16"/>
      <c r="AA1628" s="16"/>
      <c r="AB1628" s="16"/>
      <c r="AC1628" s="16"/>
      <c r="AD1628" s="16"/>
      <c r="AE1628" s="16"/>
      <c r="AT1628" s="277" t="s">
        <v>187</v>
      </c>
      <c r="AU1628" s="277" t="s">
        <v>82</v>
      </c>
      <c r="AV1628" s="16" t="s">
        <v>198</v>
      </c>
      <c r="AW1628" s="16" t="s">
        <v>33</v>
      </c>
      <c r="AX1628" s="16" t="s">
        <v>72</v>
      </c>
      <c r="AY1628" s="277" t="s">
        <v>176</v>
      </c>
    </row>
    <row r="1629" s="15" customFormat="1">
      <c r="A1629" s="15"/>
      <c r="B1629" s="256"/>
      <c r="C1629" s="257"/>
      <c r="D1629" s="236" t="s">
        <v>187</v>
      </c>
      <c r="E1629" s="258" t="s">
        <v>21</v>
      </c>
      <c r="F1629" s="259" t="s">
        <v>192</v>
      </c>
      <c r="G1629" s="257"/>
      <c r="H1629" s="260">
        <v>642.67999999999995</v>
      </c>
      <c r="I1629" s="261"/>
      <c r="J1629" s="257"/>
      <c r="K1629" s="257"/>
      <c r="L1629" s="262"/>
      <c r="M1629" s="263"/>
      <c r="N1629" s="264"/>
      <c r="O1629" s="264"/>
      <c r="P1629" s="264"/>
      <c r="Q1629" s="264"/>
      <c r="R1629" s="264"/>
      <c r="S1629" s="264"/>
      <c r="T1629" s="265"/>
      <c r="U1629" s="15"/>
      <c r="V1629" s="15"/>
      <c r="W1629" s="15"/>
      <c r="X1629" s="15"/>
      <c r="Y1629" s="15"/>
      <c r="Z1629" s="15"/>
      <c r="AA1629" s="15"/>
      <c r="AB1629" s="15"/>
      <c r="AC1629" s="15"/>
      <c r="AD1629" s="15"/>
      <c r="AE1629" s="15"/>
      <c r="AT1629" s="266" t="s">
        <v>187</v>
      </c>
      <c r="AU1629" s="266" t="s">
        <v>82</v>
      </c>
      <c r="AV1629" s="15" t="s">
        <v>183</v>
      </c>
      <c r="AW1629" s="15" t="s">
        <v>33</v>
      </c>
      <c r="AX1629" s="15" t="s">
        <v>80</v>
      </c>
      <c r="AY1629" s="266" t="s">
        <v>176</v>
      </c>
    </row>
    <row r="1630" s="12" customFormat="1" ht="22.8" customHeight="1">
      <c r="A1630" s="12"/>
      <c r="B1630" s="200"/>
      <c r="C1630" s="201"/>
      <c r="D1630" s="202" t="s">
        <v>71</v>
      </c>
      <c r="E1630" s="214" t="s">
        <v>2670</v>
      </c>
      <c r="F1630" s="214" t="s">
        <v>2671</v>
      </c>
      <c r="G1630" s="201"/>
      <c r="H1630" s="201"/>
      <c r="I1630" s="204"/>
      <c r="J1630" s="215">
        <f>BK1630</f>
        <v>0</v>
      </c>
      <c r="K1630" s="201"/>
      <c r="L1630" s="206"/>
      <c r="M1630" s="207"/>
      <c r="N1630" s="208"/>
      <c r="O1630" s="208"/>
      <c r="P1630" s="209">
        <f>SUM(P1631:P1828)</f>
        <v>0</v>
      </c>
      <c r="Q1630" s="208"/>
      <c r="R1630" s="209">
        <f>SUM(R1631:R1828)</f>
        <v>0.19383436000000001</v>
      </c>
      <c r="S1630" s="208"/>
      <c r="T1630" s="210">
        <f>SUM(T1631:T1828)</f>
        <v>0.0060481000000000007</v>
      </c>
      <c r="U1630" s="12"/>
      <c r="V1630" s="12"/>
      <c r="W1630" s="12"/>
      <c r="X1630" s="12"/>
      <c r="Y1630" s="12"/>
      <c r="Z1630" s="12"/>
      <c r="AA1630" s="12"/>
      <c r="AB1630" s="12"/>
      <c r="AC1630" s="12"/>
      <c r="AD1630" s="12"/>
      <c r="AE1630" s="12"/>
      <c r="AR1630" s="211" t="s">
        <v>82</v>
      </c>
      <c r="AT1630" s="212" t="s">
        <v>71</v>
      </c>
      <c r="AU1630" s="212" t="s">
        <v>80</v>
      </c>
      <c r="AY1630" s="211" t="s">
        <v>176</v>
      </c>
      <c r="BK1630" s="213">
        <f>SUM(BK1631:BK1828)</f>
        <v>0</v>
      </c>
    </row>
    <row r="1631" s="2" customFormat="1" ht="16.5" customHeight="1">
      <c r="A1631" s="41"/>
      <c r="B1631" s="42"/>
      <c r="C1631" s="216" t="s">
        <v>2672</v>
      </c>
      <c r="D1631" s="216" t="s">
        <v>178</v>
      </c>
      <c r="E1631" s="217" t="s">
        <v>2673</v>
      </c>
      <c r="F1631" s="218" t="s">
        <v>2674</v>
      </c>
      <c r="G1631" s="219" t="s">
        <v>181</v>
      </c>
      <c r="H1631" s="220">
        <v>19.510000000000002</v>
      </c>
      <c r="I1631" s="221"/>
      <c r="J1631" s="222">
        <f>ROUND(I1631*H1631,2)</f>
        <v>0</v>
      </c>
      <c r="K1631" s="218" t="s">
        <v>182</v>
      </c>
      <c r="L1631" s="47"/>
      <c r="M1631" s="223" t="s">
        <v>21</v>
      </c>
      <c r="N1631" s="224" t="s">
        <v>43</v>
      </c>
      <c r="O1631" s="87"/>
      <c r="P1631" s="225">
        <f>O1631*H1631</f>
        <v>0</v>
      </c>
      <c r="Q1631" s="225">
        <v>0.001</v>
      </c>
      <c r="R1631" s="225">
        <f>Q1631*H1631</f>
        <v>0.019510000000000003</v>
      </c>
      <c r="S1631" s="225">
        <v>0.00031</v>
      </c>
      <c r="T1631" s="226">
        <f>S1631*H1631</f>
        <v>0.0060481000000000007</v>
      </c>
      <c r="U1631" s="41"/>
      <c r="V1631" s="41"/>
      <c r="W1631" s="41"/>
      <c r="X1631" s="41"/>
      <c r="Y1631" s="41"/>
      <c r="Z1631" s="41"/>
      <c r="AA1631" s="41"/>
      <c r="AB1631" s="41"/>
      <c r="AC1631" s="41"/>
      <c r="AD1631" s="41"/>
      <c r="AE1631" s="41"/>
      <c r="AR1631" s="227" t="s">
        <v>308</v>
      </c>
      <c r="AT1631" s="227" t="s">
        <v>178</v>
      </c>
      <c r="AU1631" s="227" t="s">
        <v>82</v>
      </c>
      <c r="AY1631" s="20" t="s">
        <v>176</v>
      </c>
      <c r="BE1631" s="228">
        <f>IF(N1631="základní",J1631,0)</f>
        <v>0</v>
      </c>
      <c r="BF1631" s="228">
        <f>IF(N1631="snížená",J1631,0)</f>
        <v>0</v>
      </c>
      <c r="BG1631" s="228">
        <f>IF(N1631="zákl. přenesená",J1631,0)</f>
        <v>0</v>
      </c>
      <c r="BH1631" s="228">
        <f>IF(N1631="sníž. přenesená",J1631,0)</f>
        <v>0</v>
      </c>
      <c r="BI1631" s="228">
        <f>IF(N1631="nulová",J1631,0)</f>
        <v>0</v>
      </c>
      <c r="BJ1631" s="20" t="s">
        <v>80</v>
      </c>
      <c r="BK1631" s="228">
        <f>ROUND(I1631*H1631,2)</f>
        <v>0</v>
      </c>
      <c r="BL1631" s="20" t="s">
        <v>308</v>
      </c>
      <c r="BM1631" s="227" t="s">
        <v>2675</v>
      </c>
    </row>
    <row r="1632" s="2" customFormat="1">
      <c r="A1632" s="41"/>
      <c r="B1632" s="42"/>
      <c r="C1632" s="43"/>
      <c r="D1632" s="229" t="s">
        <v>185</v>
      </c>
      <c r="E1632" s="43"/>
      <c r="F1632" s="230" t="s">
        <v>2676</v>
      </c>
      <c r="G1632" s="43"/>
      <c r="H1632" s="43"/>
      <c r="I1632" s="231"/>
      <c r="J1632" s="43"/>
      <c r="K1632" s="43"/>
      <c r="L1632" s="47"/>
      <c r="M1632" s="232"/>
      <c r="N1632" s="233"/>
      <c r="O1632" s="87"/>
      <c r="P1632" s="87"/>
      <c r="Q1632" s="87"/>
      <c r="R1632" s="87"/>
      <c r="S1632" s="87"/>
      <c r="T1632" s="88"/>
      <c r="U1632" s="41"/>
      <c r="V1632" s="41"/>
      <c r="W1632" s="41"/>
      <c r="X1632" s="41"/>
      <c r="Y1632" s="41"/>
      <c r="Z1632" s="41"/>
      <c r="AA1632" s="41"/>
      <c r="AB1632" s="41"/>
      <c r="AC1632" s="41"/>
      <c r="AD1632" s="41"/>
      <c r="AE1632" s="41"/>
      <c r="AT1632" s="20" t="s">
        <v>185</v>
      </c>
      <c r="AU1632" s="20" t="s">
        <v>82</v>
      </c>
    </row>
    <row r="1633" s="13" customFormat="1">
      <c r="A1633" s="13"/>
      <c r="B1633" s="234"/>
      <c r="C1633" s="235"/>
      <c r="D1633" s="236" t="s">
        <v>187</v>
      </c>
      <c r="E1633" s="237" t="s">
        <v>21</v>
      </c>
      <c r="F1633" s="238" t="s">
        <v>2677</v>
      </c>
      <c r="G1633" s="235"/>
      <c r="H1633" s="237" t="s">
        <v>21</v>
      </c>
      <c r="I1633" s="239"/>
      <c r="J1633" s="235"/>
      <c r="K1633" s="235"/>
      <c r="L1633" s="240"/>
      <c r="M1633" s="241"/>
      <c r="N1633" s="242"/>
      <c r="O1633" s="242"/>
      <c r="P1633" s="242"/>
      <c r="Q1633" s="242"/>
      <c r="R1633" s="242"/>
      <c r="S1633" s="242"/>
      <c r="T1633" s="243"/>
      <c r="U1633" s="13"/>
      <c r="V1633" s="13"/>
      <c r="W1633" s="13"/>
      <c r="X1633" s="13"/>
      <c r="Y1633" s="13"/>
      <c r="Z1633" s="13"/>
      <c r="AA1633" s="13"/>
      <c r="AB1633" s="13"/>
      <c r="AC1633" s="13"/>
      <c r="AD1633" s="13"/>
      <c r="AE1633" s="13"/>
      <c r="AT1633" s="244" t="s">
        <v>187</v>
      </c>
      <c r="AU1633" s="244" t="s">
        <v>82</v>
      </c>
      <c r="AV1633" s="13" t="s">
        <v>80</v>
      </c>
      <c r="AW1633" s="13" t="s">
        <v>33</v>
      </c>
      <c r="AX1633" s="13" t="s">
        <v>72</v>
      </c>
      <c r="AY1633" s="244" t="s">
        <v>176</v>
      </c>
    </row>
    <row r="1634" s="14" customFormat="1">
      <c r="A1634" s="14"/>
      <c r="B1634" s="245"/>
      <c r="C1634" s="246"/>
      <c r="D1634" s="236" t="s">
        <v>187</v>
      </c>
      <c r="E1634" s="247" t="s">
        <v>21</v>
      </c>
      <c r="F1634" s="248" t="s">
        <v>2678</v>
      </c>
      <c r="G1634" s="246"/>
      <c r="H1634" s="249">
        <v>7</v>
      </c>
      <c r="I1634" s="250"/>
      <c r="J1634" s="246"/>
      <c r="K1634" s="246"/>
      <c r="L1634" s="251"/>
      <c r="M1634" s="252"/>
      <c r="N1634" s="253"/>
      <c r="O1634" s="253"/>
      <c r="P1634" s="253"/>
      <c r="Q1634" s="253"/>
      <c r="R1634" s="253"/>
      <c r="S1634" s="253"/>
      <c r="T1634" s="254"/>
      <c r="U1634" s="14"/>
      <c r="V1634" s="14"/>
      <c r="W1634" s="14"/>
      <c r="X1634" s="14"/>
      <c r="Y1634" s="14"/>
      <c r="Z1634" s="14"/>
      <c r="AA1634" s="14"/>
      <c r="AB1634" s="14"/>
      <c r="AC1634" s="14"/>
      <c r="AD1634" s="14"/>
      <c r="AE1634" s="14"/>
      <c r="AT1634" s="255" t="s">
        <v>187</v>
      </c>
      <c r="AU1634" s="255" t="s">
        <v>82</v>
      </c>
      <c r="AV1634" s="14" t="s">
        <v>82</v>
      </c>
      <c r="AW1634" s="14" t="s">
        <v>33</v>
      </c>
      <c r="AX1634" s="14" t="s">
        <v>72</v>
      </c>
      <c r="AY1634" s="255" t="s">
        <v>176</v>
      </c>
    </row>
    <row r="1635" s="14" customFormat="1">
      <c r="A1635" s="14"/>
      <c r="B1635" s="245"/>
      <c r="C1635" s="246"/>
      <c r="D1635" s="236" t="s">
        <v>187</v>
      </c>
      <c r="E1635" s="247" t="s">
        <v>21</v>
      </c>
      <c r="F1635" s="248" t="s">
        <v>2679</v>
      </c>
      <c r="G1635" s="246"/>
      <c r="H1635" s="249">
        <v>5.0999999999999996</v>
      </c>
      <c r="I1635" s="250"/>
      <c r="J1635" s="246"/>
      <c r="K1635" s="246"/>
      <c r="L1635" s="251"/>
      <c r="M1635" s="252"/>
      <c r="N1635" s="253"/>
      <c r="O1635" s="253"/>
      <c r="P1635" s="253"/>
      <c r="Q1635" s="253"/>
      <c r="R1635" s="253"/>
      <c r="S1635" s="253"/>
      <c r="T1635" s="254"/>
      <c r="U1635" s="14"/>
      <c r="V1635" s="14"/>
      <c r="W1635" s="14"/>
      <c r="X1635" s="14"/>
      <c r="Y1635" s="14"/>
      <c r="Z1635" s="14"/>
      <c r="AA1635" s="14"/>
      <c r="AB1635" s="14"/>
      <c r="AC1635" s="14"/>
      <c r="AD1635" s="14"/>
      <c r="AE1635" s="14"/>
      <c r="AT1635" s="255" t="s">
        <v>187</v>
      </c>
      <c r="AU1635" s="255" t="s">
        <v>82</v>
      </c>
      <c r="AV1635" s="14" t="s">
        <v>82</v>
      </c>
      <c r="AW1635" s="14" t="s">
        <v>33</v>
      </c>
      <c r="AX1635" s="14" t="s">
        <v>72</v>
      </c>
      <c r="AY1635" s="255" t="s">
        <v>176</v>
      </c>
    </row>
    <row r="1636" s="14" customFormat="1">
      <c r="A1636" s="14"/>
      <c r="B1636" s="245"/>
      <c r="C1636" s="246"/>
      <c r="D1636" s="236" t="s">
        <v>187</v>
      </c>
      <c r="E1636" s="247" t="s">
        <v>21</v>
      </c>
      <c r="F1636" s="248" t="s">
        <v>444</v>
      </c>
      <c r="G1636" s="246"/>
      <c r="H1636" s="249">
        <v>7.4100000000000001</v>
      </c>
      <c r="I1636" s="250"/>
      <c r="J1636" s="246"/>
      <c r="K1636" s="246"/>
      <c r="L1636" s="251"/>
      <c r="M1636" s="252"/>
      <c r="N1636" s="253"/>
      <c r="O1636" s="253"/>
      <c r="P1636" s="253"/>
      <c r="Q1636" s="253"/>
      <c r="R1636" s="253"/>
      <c r="S1636" s="253"/>
      <c r="T1636" s="254"/>
      <c r="U1636" s="14"/>
      <c r="V1636" s="14"/>
      <c r="W1636" s="14"/>
      <c r="X1636" s="14"/>
      <c r="Y1636" s="14"/>
      <c r="Z1636" s="14"/>
      <c r="AA1636" s="14"/>
      <c r="AB1636" s="14"/>
      <c r="AC1636" s="14"/>
      <c r="AD1636" s="14"/>
      <c r="AE1636" s="14"/>
      <c r="AT1636" s="255" t="s">
        <v>187</v>
      </c>
      <c r="AU1636" s="255" t="s">
        <v>82</v>
      </c>
      <c r="AV1636" s="14" t="s">
        <v>82</v>
      </c>
      <c r="AW1636" s="14" t="s">
        <v>33</v>
      </c>
      <c r="AX1636" s="14" t="s">
        <v>72</v>
      </c>
      <c r="AY1636" s="255" t="s">
        <v>176</v>
      </c>
    </row>
    <row r="1637" s="15" customFormat="1">
      <c r="A1637" s="15"/>
      <c r="B1637" s="256"/>
      <c r="C1637" s="257"/>
      <c r="D1637" s="236" t="s">
        <v>187</v>
      </c>
      <c r="E1637" s="258" t="s">
        <v>21</v>
      </c>
      <c r="F1637" s="259" t="s">
        <v>192</v>
      </c>
      <c r="G1637" s="257"/>
      <c r="H1637" s="260">
        <v>19.510000000000002</v>
      </c>
      <c r="I1637" s="261"/>
      <c r="J1637" s="257"/>
      <c r="K1637" s="257"/>
      <c r="L1637" s="262"/>
      <c r="M1637" s="263"/>
      <c r="N1637" s="264"/>
      <c r="O1637" s="264"/>
      <c r="P1637" s="264"/>
      <c r="Q1637" s="264"/>
      <c r="R1637" s="264"/>
      <c r="S1637" s="264"/>
      <c r="T1637" s="265"/>
      <c r="U1637" s="15"/>
      <c r="V1637" s="15"/>
      <c r="W1637" s="15"/>
      <c r="X1637" s="15"/>
      <c r="Y1637" s="15"/>
      <c r="Z1637" s="15"/>
      <c r="AA1637" s="15"/>
      <c r="AB1637" s="15"/>
      <c r="AC1637" s="15"/>
      <c r="AD1637" s="15"/>
      <c r="AE1637" s="15"/>
      <c r="AT1637" s="266" t="s">
        <v>187</v>
      </c>
      <c r="AU1637" s="266" t="s">
        <v>82</v>
      </c>
      <c r="AV1637" s="15" t="s">
        <v>183</v>
      </c>
      <c r="AW1637" s="15" t="s">
        <v>33</v>
      </c>
      <c r="AX1637" s="15" t="s">
        <v>80</v>
      </c>
      <c r="AY1637" s="266" t="s">
        <v>176</v>
      </c>
    </row>
    <row r="1638" s="2" customFormat="1" ht="24.15" customHeight="1">
      <c r="A1638" s="41"/>
      <c r="B1638" s="42"/>
      <c r="C1638" s="216" t="s">
        <v>2680</v>
      </c>
      <c r="D1638" s="216" t="s">
        <v>178</v>
      </c>
      <c r="E1638" s="217" t="s">
        <v>2681</v>
      </c>
      <c r="F1638" s="218" t="s">
        <v>2682</v>
      </c>
      <c r="G1638" s="219" t="s">
        <v>181</v>
      </c>
      <c r="H1638" s="220">
        <v>19.510000000000002</v>
      </c>
      <c r="I1638" s="221"/>
      <c r="J1638" s="222">
        <f>ROUND(I1638*H1638,2)</f>
        <v>0</v>
      </c>
      <c r="K1638" s="218" t="s">
        <v>182</v>
      </c>
      <c r="L1638" s="47"/>
      <c r="M1638" s="223" t="s">
        <v>21</v>
      </c>
      <c r="N1638" s="224" t="s">
        <v>43</v>
      </c>
      <c r="O1638" s="87"/>
      <c r="P1638" s="225">
        <f>O1638*H1638</f>
        <v>0</v>
      </c>
      <c r="Q1638" s="225">
        <v>0</v>
      </c>
      <c r="R1638" s="225">
        <f>Q1638*H1638</f>
        <v>0</v>
      </c>
      <c r="S1638" s="225">
        <v>0</v>
      </c>
      <c r="T1638" s="226">
        <f>S1638*H1638</f>
        <v>0</v>
      </c>
      <c r="U1638" s="41"/>
      <c r="V1638" s="41"/>
      <c r="W1638" s="41"/>
      <c r="X1638" s="41"/>
      <c r="Y1638" s="41"/>
      <c r="Z1638" s="41"/>
      <c r="AA1638" s="41"/>
      <c r="AB1638" s="41"/>
      <c r="AC1638" s="41"/>
      <c r="AD1638" s="41"/>
      <c r="AE1638" s="41"/>
      <c r="AR1638" s="227" t="s">
        <v>308</v>
      </c>
      <c r="AT1638" s="227" t="s">
        <v>178</v>
      </c>
      <c r="AU1638" s="227" t="s">
        <v>82</v>
      </c>
      <c r="AY1638" s="20" t="s">
        <v>176</v>
      </c>
      <c r="BE1638" s="228">
        <f>IF(N1638="základní",J1638,0)</f>
        <v>0</v>
      </c>
      <c r="BF1638" s="228">
        <f>IF(N1638="snížená",J1638,0)</f>
        <v>0</v>
      </c>
      <c r="BG1638" s="228">
        <f>IF(N1638="zákl. přenesená",J1638,0)</f>
        <v>0</v>
      </c>
      <c r="BH1638" s="228">
        <f>IF(N1638="sníž. přenesená",J1638,0)</f>
        <v>0</v>
      </c>
      <c r="BI1638" s="228">
        <f>IF(N1638="nulová",J1638,0)</f>
        <v>0</v>
      </c>
      <c r="BJ1638" s="20" t="s">
        <v>80</v>
      </c>
      <c r="BK1638" s="228">
        <f>ROUND(I1638*H1638,2)</f>
        <v>0</v>
      </c>
      <c r="BL1638" s="20" t="s">
        <v>308</v>
      </c>
      <c r="BM1638" s="227" t="s">
        <v>2683</v>
      </c>
    </row>
    <row r="1639" s="2" customFormat="1">
      <c r="A1639" s="41"/>
      <c r="B1639" s="42"/>
      <c r="C1639" s="43"/>
      <c r="D1639" s="229" t="s">
        <v>185</v>
      </c>
      <c r="E1639" s="43"/>
      <c r="F1639" s="230" t="s">
        <v>2684</v>
      </c>
      <c r="G1639" s="43"/>
      <c r="H1639" s="43"/>
      <c r="I1639" s="231"/>
      <c r="J1639" s="43"/>
      <c r="K1639" s="43"/>
      <c r="L1639" s="47"/>
      <c r="M1639" s="232"/>
      <c r="N1639" s="233"/>
      <c r="O1639" s="87"/>
      <c r="P1639" s="87"/>
      <c r="Q1639" s="87"/>
      <c r="R1639" s="87"/>
      <c r="S1639" s="87"/>
      <c r="T1639" s="88"/>
      <c r="U1639" s="41"/>
      <c r="V1639" s="41"/>
      <c r="W1639" s="41"/>
      <c r="X1639" s="41"/>
      <c r="Y1639" s="41"/>
      <c r="Z1639" s="41"/>
      <c r="AA1639" s="41"/>
      <c r="AB1639" s="41"/>
      <c r="AC1639" s="41"/>
      <c r="AD1639" s="41"/>
      <c r="AE1639" s="41"/>
      <c r="AT1639" s="20" t="s">
        <v>185</v>
      </c>
      <c r="AU1639" s="20" t="s">
        <v>82</v>
      </c>
    </row>
    <row r="1640" s="13" customFormat="1">
      <c r="A1640" s="13"/>
      <c r="B1640" s="234"/>
      <c r="C1640" s="235"/>
      <c r="D1640" s="236" t="s">
        <v>187</v>
      </c>
      <c r="E1640" s="237" t="s">
        <v>21</v>
      </c>
      <c r="F1640" s="238" t="s">
        <v>2677</v>
      </c>
      <c r="G1640" s="235"/>
      <c r="H1640" s="237" t="s">
        <v>21</v>
      </c>
      <c r="I1640" s="239"/>
      <c r="J1640" s="235"/>
      <c r="K1640" s="235"/>
      <c r="L1640" s="240"/>
      <c r="M1640" s="241"/>
      <c r="N1640" s="242"/>
      <c r="O1640" s="242"/>
      <c r="P1640" s="242"/>
      <c r="Q1640" s="242"/>
      <c r="R1640" s="242"/>
      <c r="S1640" s="242"/>
      <c r="T1640" s="243"/>
      <c r="U1640" s="13"/>
      <c r="V1640" s="13"/>
      <c r="W1640" s="13"/>
      <c r="X1640" s="13"/>
      <c r="Y1640" s="13"/>
      <c r="Z1640" s="13"/>
      <c r="AA1640" s="13"/>
      <c r="AB1640" s="13"/>
      <c r="AC1640" s="13"/>
      <c r="AD1640" s="13"/>
      <c r="AE1640" s="13"/>
      <c r="AT1640" s="244" t="s">
        <v>187</v>
      </c>
      <c r="AU1640" s="244" t="s">
        <v>82</v>
      </c>
      <c r="AV1640" s="13" t="s">
        <v>80</v>
      </c>
      <c r="AW1640" s="13" t="s">
        <v>33</v>
      </c>
      <c r="AX1640" s="13" t="s">
        <v>72</v>
      </c>
      <c r="AY1640" s="244" t="s">
        <v>176</v>
      </c>
    </row>
    <row r="1641" s="14" customFormat="1">
      <c r="A1641" s="14"/>
      <c r="B1641" s="245"/>
      <c r="C1641" s="246"/>
      <c r="D1641" s="236" t="s">
        <v>187</v>
      </c>
      <c r="E1641" s="247" t="s">
        <v>21</v>
      </c>
      <c r="F1641" s="248" t="s">
        <v>2678</v>
      </c>
      <c r="G1641" s="246"/>
      <c r="H1641" s="249">
        <v>7</v>
      </c>
      <c r="I1641" s="250"/>
      <c r="J1641" s="246"/>
      <c r="K1641" s="246"/>
      <c r="L1641" s="251"/>
      <c r="M1641" s="252"/>
      <c r="N1641" s="253"/>
      <c r="O1641" s="253"/>
      <c r="P1641" s="253"/>
      <c r="Q1641" s="253"/>
      <c r="R1641" s="253"/>
      <c r="S1641" s="253"/>
      <c r="T1641" s="254"/>
      <c r="U1641" s="14"/>
      <c r="V1641" s="14"/>
      <c r="W1641" s="14"/>
      <c r="X1641" s="14"/>
      <c r="Y1641" s="14"/>
      <c r="Z1641" s="14"/>
      <c r="AA1641" s="14"/>
      <c r="AB1641" s="14"/>
      <c r="AC1641" s="14"/>
      <c r="AD1641" s="14"/>
      <c r="AE1641" s="14"/>
      <c r="AT1641" s="255" t="s">
        <v>187</v>
      </c>
      <c r="AU1641" s="255" t="s">
        <v>82</v>
      </c>
      <c r="AV1641" s="14" t="s">
        <v>82</v>
      </c>
      <c r="AW1641" s="14" t="s">
        <v>33</v>
      </c>
      <c r="AX1641" s="14" t="s">
        <v>72</v>
      </c>
      <c r="AY1641" s="255" t="s">
        <v>176</v>
      </c>
    </row>
    <row r="1642" s="14" customFormat="1">
      <c r="A1642" s="14"/>
      <c r="B1642" s="245"/>
      <c r="C1642" s="246"/>
      <c r="D1642" s="236" t="s">
        <v>187</v>
      </c>
      <c r="E1642" s="247" t="s">
        <v>21</v>
      </c>
      <c r="F1642" s="248" t="s">
        <v>2679</v>
      </c>
      <c r="G1642" s="246"/>
      <c r="H1642" s="249">
        <v>5.0999999999999996</v>
      </c>
      <c r="I1642" s="250"/>
      <c r="J1642" s="246"/>
      <c r="K1642" s="246"/>
      <c r="L1642" s="251"/>
      <c r="M1642" s="252"/>
      <c r="N1642" s="253"/>
      <c r="O1642" s="253"/>
      <c r="P1642" s="253"/>
      <c r="Q1642" s="253"/>
      <c r="R1642" s="253"/>
      <c r="S1642" s="253"/>
      <c r="T1642" s="254"/>
      <c r="U1642" s="14"/>
      <c r="V1642" s="14"/>
      <c r="W1642" s="14"/>
      <c r="X1642" s="14"/>
      <c r="Y1642" s="14"/>
      <c r="Z1642" s="14"/>
      <c r="AA1642" s="14"/>
      <c r="AB1642" s="14"/>
      <c r="AC1642" s="14"/>
      <c r="AD1642" s="14"/>
      <c r="AE1642" s="14"/>
      <c r="AT1642" s="255" t="s">
        <v>187</v>
      </c>
      <c r="AU1642" s="255" t="s">
        <v>82</v>
      </c>
      <c r="AV1642" s="14" t="s">
        <v>82</v>
      </c>
      <c r="AW1642" s="14" t="s">
        <v>33</v>
      </c>
      <c r="AX1642" s="14" t="s">
        <v>72</v>
      </c>
      <c r="AY1642" s="255" t="s">
        <v>176</v>
      </c>
    </row>
    <row r="1643" s="14" customFormat="1">
      <c r="A1643" s="14"/>
      <c r="B1643" s="245"/>
      <c r="C1643" s="246"/>
      <c r="D1643" s="236" t="s">
        <v>187</v>
      </c>
      <c r="E1643" s="247" t="s">
        <v>21</v>
      </c>
      <c r="F1643" s="248" t="s">
        <v>444</v>
      </c>
      <c r="G1643" s="246"/>
      <c r="H1643" s="249">
        <v>7.4100000000000001</v>
      </c>
      <c r="I1643" s="250"/>
      <c r="J1643" s="246"/>
      <c r="K1643" s="246"/>
      <c r="L1643" s="251"/>
      <c r="M1643" s="252"/>
      <c r="N1643" s="253"/>
      <c r="O1643" s="253"/>
      <c r="P1643" s="253"/>
      <c r="Q1643" s="253"/>
      <c r="R1643" s="253"/>
      <c r="S1643" s="253"/>
      <c r="T1643" s="254"/>
      <c r="U1643" s="14"/>
      <c r="V1643" s="14"/>
      <c r="W1643" s="14"/>
      <c r="X1643" s="14"/>
      <c r="Y1643" s="14"/>
      <c r="Z1643" s="14"/>
      <c r="AA1643" s="14"/>
      <c r="AB1643" s="14"/>
      <c r="AC1643" s="14"/>
      <c r="AD1643" s="14"/>
      <c r="AE1643" s="14"/>
      <c r="AT1643" s="255" t="s">
        <v>187</v>
      </c>
      <c r="AU1643" s="255" t="s">
        <v>82</v>
      </c>
      <c r="AV1643" s="14" t="s">
        <v>82</v>
      </c>
      <c r="AW1643" s="14" t="s">
        <v>33</v>
      </c>
      <c r="AX1643" s="14" t="s">
        <v>72</v>
      </c>
      <c r="AY1643" s="255" t="s">
        <v>176</v>
      </c>
    </row>
    <row r="1644" s="15" customFormat="1">
      <c r="A1644" s="15"/>
      <c r="B1644" s="256"/>
      <c r="C1644" s="257"/>
      <c r="D1644" s="236" t="s">
        <v>187</v>
      </c>
      <c r="E1644" s="258" t="s">
        <v>21</v>
      </c>
      <c r="F1644" s="259" t="s">
        <v>192</v>
      </c>
      <c r="G1644" s="257"/>
      <c r="H1644" s="260">
        <v>19.510000000000002</v>
      </c>
      <c r="I1644" s="261"/>
      <c r="J1644" s="257"/>
      <c r="K1644" s="257"/>
      <c r="L1644" s="262"/>
      <c r="M1644" s="263"/>
      <c r="N1644" s="264"/>
      <c r="O1644" s="264"/>
      <c r="P1644" s="264"/>
      <c r="Q1644" s="264"/>
      <c r="R1644" s="264"/>
      <c r="S1644" s="264"/>
      <c r="T1644" s="265"/>
      <c r="U1644" s="15"/>
      <c r="V1644" s="15"/>
      <c r="W1644" s="15"/>
      <c r="X1644" s="15"/>
      <c r="Y1644" s="15"/>
      <c r="Z1644" s="15"/>
      <c r="AA1644" s="15"/>
      <c r="AB1644" s="15"/>
      <c r="AC1644" s="15"/>
      <c r="AD1644" s="15"/>
      <c r="AE1644" s="15"/>
      <c r="AT1644" s="266" t="s">
        <v>187</v>
      </c>
      <c r="AU1644" s="266" t="s">
        <v>82</v>
      </c>
      <c r="AV1644" s="15" t="s">
        <v>183</v>
      </c>
      <c r="AW1644" s="15" t="s">
        <v>33</v>
      </c>
      <c r="AX1644" s="15" t="s">
        <v>80</v>
      </c>
      <c r="AY1644" s="266" t="s">
        <v>176</v>
      </c>
    </row>
    <row r="1645" s="2" customFormat="1" ht="44.25" customHeight="1">
      <c r="A1645" s="41"/>
      <c r="B1645" s="42"/>
      <c r="C1645" s="216" t="s">
        <v>2685</v>
      </c>
      <c r="D1645" s="216" t="s">
        <v>178</v>
      </c>
      <c r="E1645" s="217" t="s">
        <v>2686</v>
      </c>
      <c r="F1645" s="218" t="s">
        <v>2687</v>
      </c>
      <c r="G1645" s="219" t="s">
        <v>181</v>
      </c>
      <c r="H1645" s="220">
        <v>300</v>
      </c>
      <c r="I1645" s="221"/>
      <c r="J1645" s="222">
        <f>ROUND(I1645*H1645,2)</f>
        <v>0</v>
      </c>
      <c r="K1645" s="218" t="s">
        <v>182</v>
      </c>
      <c r="L1645" s="47"/>
      <c r="M1645" s="223" t="s">
        <v>21</v>
      </c>
      <c r="N1645" s="224" t="s">
        <v>43</v>
      </c>
      <c r="O1645" s="87"/>
      <c r="P1645" s="225">
        <f>O1645*H1645</f>
        <v>0</v>
      </c>
      <c r="Q1645" s="225">
        <v>0</v>
      </c>
      <c r="R1645" s="225">
        <f>Q1645*H1645</f>
        <v>0</v>
      </c>
      <c r="S1645" s="225">
        <v>0</v>
      </c>
      <c r="T1645" s="226">
        <f>S1645*H1645</f>
        <v>0</v>
      </c>
      <c r="U1645" s="41"/>
      <c r="V1645" s="41"/>
      <c r="W1645" s="41"/>
      <c r="X1645" s="41"/>
      <c r="Y1645" s="41"/>
      <c r="Z1645" s="41"/>
      <c r="AA1645" s="41"/>
      <c r="AB1645" s="41"/>
      <c r="AC1645" s="41"/>
      <c r="AD1645" s="41"/>
      <c r="AE1645" s="41"/>
      <c r="AR1645" s="227" t="s">
        <v>308</v>
      </c>
      <c r="AT1645" s="227" t="s">
        <v>178</v>
      </c>
      <c r="AU1645" s="227" t="s">
        <v>82</v>
      </c>
      <c r="AY1645" s="20" t="s">
        <v>176</v>
      </c>
      <c r="BE1645" s="228">
        <f>IF(N1645="základní",J1645,0)</f>
        <v>0</v>
      </c>
      <c r="BF1645" s="228">
        <f>IF(N1645="snížená",J1645,0)</f>
        <v>0</v>
      </c>
      <c r="BG1645" s="228">
        <f>IF(N1645="zákl. přenesená",J1645,0)</f>
        <v>0</v>
      </c>
      <c r="BH1645" s="228">
        <f>IF(N1645="sníž. přenesená",J1645,0)</f>
        <v>0</v>
      </c>
      <c r="BI1645" s="228">
        <f>IF(N1645="nulová",J1645,0)</f>
        <v>0</v>
      </c>
      <c r="BJ1645" s="20" t="s">
        <v>80</v>
      </c>
      <c r="BK1645" s="228">
        <f>ROUND(I1645*H1645,2)</f>
        <v>0</v>
      </c>
      <c r="BL1645" s="20" t="s">
        <v>308</v>
      </c>
      <c r="BM1645" s="227" t="s">
        <v>2688</v>
      </c>
    </row>
    <row r="1646" s="2" customFormat="1">
      <c r="A1646" s="41"/>
      <c r="B1646" s="42"/>
      <c r="C1646" s="43"/>
      <c r="D1646" s="229" t="s">
        <v>185</v>
      </c>
      <c r="E1646" s="43"/>
      <c r="F1646" s="230" t="s">
        <v>2689</v>
      </c>
      <c r="G1646" s="43"/>
      <c r="H1646" s="43"/>
      <c r="I1646" s="231"/>
      <c r="J1646" s="43"/>
      <c r="K1646" s="43"/>
      <c r="L1646" s="47"/>
      <c r="M1646" s="232"/>
      <c r="N1646" s="233"/>
      <c r="O1646" s="87"/>
      <c r="P1646" s="87"/>
      <c r="Q1646" s="87"/>
      <c r="R1646" s="87"/>
      <c r="S1646" s="87"/>
      <c r="T1646" s="88"/>
      <c r="U1646" s="41"/>
      <c r="V1646" s="41"/>
      <c r="W1646" s="41"/>
      <c r="X1646" s="41"/>
      <c r="Y1646" s="41"/>
      <c r="Z1646" s="41"/>
      <c r="AA1646" s="41"/>
      <c r="AB1646" s="41"/>
      <c r="AC1646" s="41"/>
      <c r="AD1646" s="41"/>
      <c r="AE1646" s="41"/>
      <c r="AT1646" s="20" t="s">
        <v>185</v>
      </c>
      <c r="AU1646" s="20" t="s">
        <v>82</v>
      </c>
    </row>
    <row r="1647" s="2" customFormat="1" ht="16.5" customHeight="1">
      <c r="A1647" s="41"/>
      <c r="B1647" s="42"/>
      <c r="C1647" s="282" t="s">
        <v>2690</v>
      </c>
      <c r="D1647" s="282" t="s">
        <v>866</v>
      </c>
      <c r="E1647" s="283" t="s">
        <v>2691</v>
      </c>
      <c r="F1647" s="284" t="s">
        <v>2692</v>
      </c>
      <c r="G1647" s="285" t="s">
        <v>181</v>
      </c>
      <c r="H1647" s="286">
        <v>315</v>
      </c>
      <c r="I1647" s="287"/>
      <c r="J1647" s="288">
        <f>ROUND(I1647*H1647,2)</f>
        <v>0</v>
      </c>
      <c r="K1647" s="284" t="s">
        <v>182</v>
      </c>
      <c r="L1647" s="289"/>
      <c r="M1647" s="290" t="s">
        <v>21</v>
      </c>
      <c r="N1647" s="291" t="s">
        <v>43</v>
      </c>
      <c r="O1647" s="87"/>
      <c r="P1647" s="225">
        <f>O1647*H1647</f>
        <v>0</v>
      </c>
      <c r="Q1647" s="225">
        <v>1.0000000000000001E-05</v>
      </c>
      <c r="R1647" s="225">
        <f>Q1647*H1647</f>
        <v>0.0031500000000000005</v>
      </c>
      <c r="S1647" s="225">
        <v>0</v>
      </c>
      <c r="T1647" s="226">
        <f>S1647*H1647</f>
        <v>0</v>
      </c>
      <c r="U1647" s="41"/>
      <c r="V1647" s="41"/>
      <c r="W1647" s="41"/>
      <c r="X1647" s="41"/>
      <c r="Y1647" s="41"/>
      <c r="Z1647" s="41"/>
      <c r="AA1647" s="41"/>
      <c r="AB1647" s="41"/>
      <c r="AC1647" s="41"/>
      <c r="AD1647" s="41"/>
      <c r="AE1647" s="41"/>
      <c r="AR1647" s="227" t="s">
        <v>445</v>
      </c>
      <c r="AT1647" s="227" t="s">
        <v>866</v>
      </c>
      <c r="AU1647" s="227" t="s">
        <v>82</v>
      </c>
      <c r="AY1647" s="20" t="s">
        <v>176</v>
      </c>
      <c r="BE1647" s="228">
        <f>IF(N1647="základní",J1647,0)</f>
        <v>0</v>
      </c>
      <c r="BF1647" s="228">
        <f>IF(N1647="snížená",J1647,0)</f>
        <v>0</v>
      </c>
      <c r="BG1647" s="228">
        <f>IF(N1647="zákl. přenesená",J1647,0)</f>
        <v>0</v>
      </c>
      <c r="BH1647" s="228">
        <f>IF(N1647="sníž. přenesená",J1647,0)</f>
        <v>0</v>
      </c>
      <c r="BI1647" s="228">
        <f>IF(N1647="nulová",J1647,0)</f>
        <v>0</v>
      </c>
      <c r="BJ1647" s="20" t="s">
        <v>80</v>
      </c>
      <c r="BK1647" s="228">
        <f>ROUND(I1647*H1647,2)</f>
        <v>0</v>
      </c>
      <c r="BL1647" s="20" t="s">
        <v>308</v>
      </c>
      <c r="BM1647" s="227" t="s">
        <v>2693</v>
      </c>
    </row>
    <row r="1648" s="14" customFormat="1">
      <c r="A1648" s="14"/>
      <c r="B1648" s="245"/>
      <c r="C1648" s="246"/>
      <c r="D1648" s="236" t="s">
        <v>187</v>
      </c>
      <c r="E1648" s="246"/>
      <c r="F1648" s="248" t="s">
        <v>2694</v>
      </c>
      <c r="G1648" s="246"/>
      <c r="H1648" s="249">
        <v>315</v>
      </c>
      <c r="I1648" s="250"/>
      <c r="J1648" s="246"/>
      <c r="K1648" s="246"/>
      <c r="L1648" s="251"/>
      <c r="M1648" s="252"/>
      <c r="N1648" s="253"/>
      <c r="O1648" s="253"/>
      <c r="P1648" s="253"/>
      <c r="Q1648" s="253"/>
      <c r="R1648" s="253"/>
      <c r="S1648" s="253"/>
      <c r="T1648" s="254"/>
      <c r="U1648" s="14"/>
      <c r="V1648" s="14"/>
      <c r="W1648" s="14"/>
      <c r="X1648" s="14"/>
      <c r="Y1648" s="14"/>
      <c r="Z1648" s="14"/>
      <c r="AA1648" s="14"/>
      <c r="AB1648" s="14"/>
      <c r="AC1648" s="14"/>
      <c r="AD1648" s="14"/>
      <c r="AE1648" s="14"/>
      <c r="AT1648" s="255" t="s">
        <v>187</v>
      </c>
      <c r="AU1648" s="255" t="s">
        <v>82</v>
      </c>
      <c r="AV1648" s="14" t="s">
        <v>82</v>
      </c>
      <c r="AW1648" s="14" t="s">
        <v>4</v>
      </c>
      <c r="AX1648" s="14" t="s">
        <v>80</v>
      </c>
      <c r="AY1648" s="255" t="s">
        <v>176</v>
      </c>
    </row>
    <row r="1649" s="2" customFormat="1" ht="24.15" customHeight="1">
      <c r="A1649" s="41"/>
      <c r="B1649" s="42"/>
      <c r="C1649" s="216" t="s">
        <v>2695</v>
      </c>
      <c r="D1649" s="216" t="s">
        <v>178</v>
      </c>
      <c r="E1649" s="217" t="s">
        <v>2696</v>
      </c>
      <c r="F1649" s="218" t="s">
        <v>2697</v>
      </c>
      <c r="G1649" s="219" t="s">
        <v>181</v>
      </c>
      <c r="H1649" s="220">
        <v>203.779</v>
      </c>
      <c r="I1649" s="221"/>
      <c r="J1649" s="222">
        <f>ROUND(I1649*H1649,2)</f>
        <v>0</v>
      </c>
      <c r="K1649" s="218" t="s">
        <v>182</v>
      </c>
      <c r="L1649" s="47"/>
      <c r="M1649" s="223" t="s">
        <v>21</v>
      </c>
      <c r="N1649" s="224" t="s">
        <v>43</v>
      </c>
      <c r="O1649" s="87"/>
      <c r="P1649" s="225">
        <f>O1649*H1649</f>
        <v>0</v>
      </c>
      <c r="Q1649" s="225">
        <v>0.00044000000000000002</v>
      </c>
      <c r="R1649" s="225">
        <f>Q1649*H1649</f>
        <v>0.089662760000000008</v>
      </c>
      <c r="S1649" s="225">
        <v>0</v>
      </c>
      <c r="T1649" s="226">
        <f>S1649*H1649</f>
        <v>0</v>
      </c>
      <c r="U1649" s="41"/>
      <c r="V1649" s="41"/>
      <c r="W1649" s="41"/>
      <c r="X1649" s="41"/>
      <c r="Y1649" s="41"/>
      <c r="Z1649" s="41"/>
      <c r="AA1649" s="41"/>
      <c r="AB1649" s="41"/>
      <c r="AC1649" s="41"/>
      <c r="AD1649" s="41"/>
      <c r="AE1649" s="41"/>
      <c r="AR1649" s="227" t="s">
        <v>308</v>
      </c>
      <c r="AT1649" s="227" t="s">
        <v>178</v>
      </c>
      <c r="AU1649" s="227" t="s">
        <v>82</v>
      </c>
      <c r="AY1649" s="20" t="s">
        <v>176</v>
      </c>
      <c r="BE1649" s="228">
        <f>IF(N1649="základní",J1649,0)</f>
        <v>0</v>
      </c>
      <c r="BF1649" s="228">
        <f>IF(N1649="snížená",J1649,0)</f>
        <v>0</v>
      </c>
      <c r="BG1649" s="228">
        <f>IF(N1649="zákl. přenesená",J1649,0)</f>
        <v>0</v>
      </c>
      <c r="BH1649" s="228">
        <f>IF(N1649="sníž. přenesená",J1649,0)</f>
        <v>0</v>
      </c>
      <c r="BI1649" s="228">
        <f>IF(N1649="nulová",J1649,0)</f>
        <v>0</v>
      </c>
      <c r="BJ1649" s="20" t="s">
        <v>80</v>
      </c>
      <c r="BK1649" s="228">
        <f>ROUND(I1649*H1649,2)</f>
        <v>0</v>
      </c>
      <c r="BL1649" s="20" t="s">
        <v>308</v>
      </c>
      <c r="BM1649" s="227" t="s">
        <v>2698</v>
      </c>
    </row>
    <row r="1650" s="2" customFormat="1">
      <c r="A1650" s="41"/>
      <c r="B1650" s="42"/>
      <c r="C1650" s="43"/>
      <c r="D1650" s="229" t="s">
        <v>185</v>
      </c>
      <c r="E1650" s="43"/>
      <c r="F1650" s="230" t="s">
        <v>2699</v>
      </c>
      <c r="G1650" s="43"/>
      <c r="H1650" s="43"/>
      <c r="I1650" s="231"/>
      <c r="J1650" s="43"/>
      <c r="K1650" s="43"/>
      <c r="L1650" s="47"/>
      <c r="M1650" s="232"/>
      <c r="N1650" s="233"/>
      <c r="O1650" s="87"/>
      <c r="P1650" s="87"/>
      <c r="Q1650" s="87"/>
      <c r="R1650" s="87"/>
      <c r="S1650" s="87"/>
      <c r="T1650" s="88"/>
      <c r="U1650" s="41"/>
      <c r="V1650" s="41"/>
      <c r="W1650" s="41"/>
      <c r="X1650" s="41"/>
      <c r="Y1650" s="41"/>
      <c r="Z1650" s="41"/>
      <c r="AA1650" s="41"/>
      <c r="AB1650" s="41"/>
      <c r="AC1650" s="41"/>
      <c r="AD1650" s="41"/>
      <c r="AE1650" s="41"/>
      <c r="AT1650" s="20" t="s">
        <v>185</v>
      </c>
      <c r="AU1650" s="20" t="s">
        <v>82</v>
      </c>
    </row>
    <row r="1651" s="13" customFormat="1">
      <c r="A1651" s="13"/>
      <c r="B1651" s="234"/>
      <c r="C1651" s="235"/>
      <c r="D1651" s="236" t="s">
        <v>187</v>
      </c>
      <c r="E1651" s="237" t="s">
        <v>21</v>
      </c>
      <c r="F1651" s="238" t="s">
        <v>2677</v>
      </c>
      <c r="G1651" s="235"/>
      <c r="H1651" s="237" t="s">
        <v>21</v>
      </c>
      <c r="I1651" s="239"/>
      <c r="J1651" s="235"/>
      <c r="K1651" s="235"/>
      <c r="L1651" s="240"/>
      <c r="M1651" s="241"/>
      <c r="N1651" s="242"/>
      <c r="O1651" s="242"/>
      <c r="P1651" s="242"/>
      <c r="Q1651" s="242"/>
      <c r="R1651" s="242"/>
      <c r="S1651" s="242"/>
      <c r="T1651" s="243"/>
      <c r="U1651" s="13"/>
      <c r="V1651" s="13"/>
      <c r="W1651" s="13"/>
      <c r="X1651" s="13"/>
      <c r="Y1651" s="13"/>
      <c r="Z1651" s="13"/>
      <c r="AA1651" s="13"/>
      <c r="AB1651" s="13"/>
      <c r="AC1651" s="13"/>
      <c r="AD1651" s="13"/>
      <c r="AE1651" s="13"/>
      <c r="AT1651" s="244" t="s">
        <v>187</v>
      </c>
      <c r="AU1651" s="244" t="s">
        <v>82</v>
      </c>
      <c r="AV1651" s="13" t="s">
        <v>80</v>
      </c>
      <c r="AW1651" s="13" t="s">
        <v>33</v>
      </c>
      <c r="AX1651" s="13" t="s">
        <v>72</v>
      </c>
      <c r="AY1651" s="244" t="s">
        <v>176</v>
      </c>
    </row>
    <row r="1652" s="14" customFormat="1">
      <c r="A1652" s="14"/>
      <c r="B1652" s="245"/>
      <c r="C1652" s="246"/>
      <c r="D1652" s="236" t="s">
        <v>187</v>
      </c>
      <c r="E1652" s="247" t="s">
        <v>21</v>
      </c>
      <c r="F1652" s="248" t="s">
        <v>295</v>
      </c>
      <c r="G1652" s="246"/>
      <c r="H1652" s="249">
        <v>9.3200000000000003</v>
      </c>
      <c r="I1652" s="250"/>
      <c r="J1652" s="246"/>
      <c r="K1652" s="246"/>
      <c r="L1652" s="251"/>
      <c r="M1652" s="252"/>
      <c r="N1652" s="253"/>
      <c r="O1652" s="253"/>
      <c r="P1652" s="253"/>
      <c r="Q1652" s="253"/>
      <c r="R1652" s="253"/>
      <c r="S1652" s="253"/>
      <c r="T1652" s="254"/>
      <c r="U1652" s="14"/>
      <c r="V1652" s="14"/>
      <c r="W1652" s="14"/>
      <c r="X1652" s="14"/>
      <c r="Y1652" s="14"/>
      <c r="Z1652" s="14"/>
      <c r="AA1652" s="14"/>
      <c r="AB1652" s="14"/>
      <c r="AC1652" s="14"/>
      <c r="AD1652" s="14"/>
      <c r="AE1652" s="14"/>
      <c r="AT1652" s="255" t="s">
        <v>187</v>
      </c>
      <c r="AU1652" s="255" t="s">
        <v>82</v>
      </c>
      <c r="AV1652" s="14" t="s">
        <v>82</v>
      </c>
      <c r="AW1652" s="14" t="s">
        <v>33</v>
      </c>
      <c r="AX1652" s="14" t="s">
        <v>72</v>
      </c>
      <c r="AY1652" s="255" t="s">
        <v>176</v>
      </c>
    </row>
    <row r="1653" s="14" customFormat="1">
      <c r="A1653" s="14"/>
      <c r="B1653" s="245"/>
      <c r="C1653" s="246"/>
      <c r="D1653" s="236" t="s">
        <v>187</v>
      </c>
      <c r="E1653" s="247" t="s">
        <v>21</v>
      </c>
      <c r="F1653" s="248" t="s">
        <v>2678</v>
      </c>
      <c r="G1653" s="246"/>
      <c r="H1653" s="249">
        <v>7</v>
      </c>
      <c r="I1653" s="250"/>
      <c r="J1653" s="246"/>
      <c r="K1653" s="246"/>
      <c r="L1653" s="251"/>
      <c r="M1653" s="252"/>
      <c r="N1653" s="253"/>
      <c r="O1653" s="253"/>
      <c r="P1653" s="253"/>
      <c r="Q1653" s="253"/>
      <c r="R1653" s="253"/>
      <c r="S1653" s="253"/>
      <c r="T1653" s="254"/>
      <c r="U1653" s="14"/>
      <c r="V1653" s="14"/>
      <c r="W1653" s="14"/>
      <c r="X1653" s="14"/>
      <c r="Y1653" s="14"/>
      <c r="Z1653" s="14"/>
      <c r="AA1653" s="14"/>
      <c r="AB1653" s="14"/>
      <c r="AC1653" s="14"/>
      <c r="AD1653" s="14"/>
      <c r="AE1653" s="14"/>
      <c r="AT1653" s="255" t="s">
        <v>187</v>
      </c>
      <c r="AU1653" s="255" t="s">
        <v>82</v>
      </c>
      <c r="AV1653" s="14" t="s">
        <v>82</v>
      </c>
      <c r="AW1653" s="14" t="s">
        <v>33</v>
      </c>
      <c r="AX1653" s="14" t="s">
        <v>72</v>
      </c>
      <c r="AY1653" s="255" t="s">
        <v>176</v>
      </c>
    </row>
    <row r="1654" s="14" customFormat="1">
      <c r="A1654" s="14"/>
      <c r="B1654" s="245"/>
      <c r="C1654" s="246"/>
      <c r="D1654" s="236" t="s">
        <v>187</v>
      </c>
      <c r="E1654" s="247" t="s">
        <v>21</v>
      </c>
      <c r="F1654" s="248" t="s">
        <v>2679</v>
      </c>
      <c r="G1654" s="246"/>
      <c r="H1654" s="249">
        <v>5.0999999999999996</v>
      </c>
      <c r="I1654" s="250"/>
      <c r="J1654" s="246"/>
      <c r="K1654" s="246"/>
      <c r="L1654" s="251"/>
      <c r="M1654" s="252"/>
      <c r="N1654" s="253"/>
      <c r="O1654" s="253"/>
      <c r="P1654" s="253"/>
      <c r="Q1654" s="253"/>
      <c r="R1654" s="253"/>
      <c r="S1654" s="253"/>
      <c r="T1654" s="254"/>
      <c r="U1654" s="14"/>
      <c r="V1654" s="14"/>
      <c r="W1654" s="14"/>
      <c r="X1654" s="14"/>
      <c r="Y1654" s="14"/>
      <c r="Z1654" s="14"/>
      <c r="AA1654" s="14"/>
      <c r="AB1654" s="14"/>
      <c r="AC1654" s="14"/>
      <c r="AD1654" s="14"/>
      <c r="AE1654" s="14"/>
      <c r="AT1654" s="255" t="s">
        <v>187</v>
      </c>
      <c r="AU1654" s="255" t="s">
        <v>82</v>
      </c>
      <c r="AV1654" s="14" t="s">
        <v>82</v>
      </c>
      <c r="AW1654" s="14" t="s">
        <v>33</v>
      </c>
      <c r="AX1654" s="14" t="s">
        <v>72</v>
      </c>
      <c r="AY1654" s="255" t="s">
        <v>176</v>
      </c>
    </row>
    <row r="1655" s="14" customFormat="1">
      <c r="A1655" s="14"/>
      <c r="B1655" s="245"/>
      <c r="C1655" s="246"/>
      <c r="D1655" s="236" t="s">
        <v>187</v>
      </c>
      <c r="E1655" s="247" t="s">
        <v>21</v>
      </c>
      <c r="F1655" s="248" t="s">
        <v>444</v>
      </c>
      <c r="G1655" s="246"/>
      <c r="H1655" s="249">
        <v>7.4100000000000001</v>
      </c>
      <c r="I1655" s="250"/>
      <c r="J1655" s="246"/>
      <c r="K1655" s="246"/>
      <c r="L1655" s="251"/>
      <c r="M1655" s="252"/>
      <c r="N1655" s="253"/>
      <c r="O1655" s="253"/>
      <c r="P1655" s="253"/>
      <c r="Q1655" s="253"/>
      <c r="R1655" s="253"/>
      <c r="S1655" s="253"/>
      <c r="T1655" s="254"/>
      <c r="U1655" s="14"/>
      <c r="V1655" s="14"/>
      <c r="W1655" s="14"/>
      <c r="X1655" s="14"/>
      <c r="Y1655" s="14"/>
      <c r="Z1655" s="14"/>
      <c r="AA1655" s="14"/>
      <c r="AB1655" s="14"/>
      <c r="AC1655" s="14"/>
      <c r="AD1655" s="14"/>
      <c r="AE1655" s="14"/>
      <c r="AT1655" s="255" t="s">
        <v>187</v>
      </c>
      <c r="AU1655" s="255" t="s">
        <v>82</v>
      </c>
      <c r="AV1655" s="14" t="s">
        <v>82</v>
      </c>
      <c r="AW1655" s="14" t="s">
        <v>33</v>
      </c>
      <c r="AX1655" s="14" t="s">
        <v>72</v>
      </c>
      <c r="AY1655" s="255" t="s">
        <v>176</v>
      </c>
    </row>
    <row r="1656" s="16" customFormat="1">
      <c r="A1656" s="16"/>
      <c r="B1656" s="267"/>
      <c r="C1656" s="268"/>
      <c r="D1656" s="236" t="s">
        <v>187</v>
      </c>
      <c r="E1656" s="269" t="s">
        <v>21</v>
      </c>
      <c r="F1656" s="270" t="s">
        <v>319</v>
      </c>
      <c r="G1656" s="268"/>
      <c r="H1656" s="271">
        <v>28.829999999999998</v>
      </c>
      <c r="I1656" s="272"/>
      <c r="J1656" s="268"/>
      <c r="K1656" s="268"/>
      <c r="L1656" s="273"/>
      <c r="M1656" s="274"/>
      <c r="N1656" s="275"/>
      <c r="O1656" s="275"/>
      <c r="P1656" s="275"/>
      <c r="Q1656" s="275"/>
      <c r="R1656" s="275"/>
      <c r="S1656" s="275"/>
      <c r="T1656" s="276"/>
      <c r="U1656" s="16"/>
      <c r="V1656" s="16"/>
      <c r="W1656" s="16"/>
      <c r="X1656" s="16"/>
      <c r="Y1656" s="16"/>
      <c r="Z1656" s="16"/>
      <c r="AA1656" s="16"/>
      <c r="AB1656" s="16"/>
      <c r="AC1656" s="16"/>
      <c r="AD1656" s="16"/>
      <c r="AE1656" s="16"/>
      <c r="AT1656" s="277" t="s">
        <v>187</v>
      </c>
      <c r="AU1656" s="277" t="s">
        <v>82</v>
      </c>
      <c r="AV1656" s="16" t="s">
        <v>198</v>
      </c>
      <c r="AW1656" s="16" t="s">
        <v>33</v>
      </c>
      <c r="AX1656" s="16" t="s">
        <v>72</v>
      </c>
      <c r="AY1656" s="277" t="s">
        <v>176</v>
      </c>
    </row>
    <row r="1657" s="13" customFormat="1">
      <c r="A1657" s="13"/>
      <c r="B1657" s="234"/>
      <c r="C1657" s="235"/>
      <c r="D1657" s="236" t="s">
        <v>187</v>
      </c>
      <c r="E1657" s="237" t="s">
        <v>21</v>
      </c>
      <c r="F1657" s="238" t="s">
        <v>2700</v>
      </c>
      <c r="G1657" s="235"/>
      <c r="H1657" s="237" t="s">
        <v>21</v>
      </c>
      <c r="I1657" s="239"/>
      <c r="J1657" s="235"/>
      <c r="K1657" s="235"/>
      <c r="L1657" s="240"/>
      <c r="M1657" s="241"/>
      <c r="N1657" s="242"/>
      <c r="O1657" s="242"/>
      <c r="P1657" s="242"/>
      <c r="Q1657" s="242"/>
      <c r="R1657" s="242"/>
      <c r="S1657" s="242"/>
      <c r="T1657" s="243"/>
      <c r="U1657" s="13"/>
      <c r="V1657" s="13"/>
      <c r="W1657" s="13"/>
      <c r="X1657" s="13"/>
      <c r="Y1657" s="13"/>
      <c r="Z1657" s="13"/>
      <c r="AA1657" s="13"/>
      <c r="AB1657" s="13"/>
      <c r="AC1657" s="13"/>
      <c r="AD1657" s="13"/>
      <c r="AE1657" s="13"/>
      <c r="AT1657" s="244" t="s">
        <v>187</v>
      </c>
      <c r="AU1657" s="244" t="s">
        <v>82</v>
      </c>
      <c r="AV1657" s="13" t="s">
        <v>80</v>
      </c>
      <c r="AW1657" s="13" t="s">
        <v>33</v>
      </c>
      <c r="AX1657" s="13" t="s">
        <v>72</v>
      </c>
      <c r="AY1657" s="244" t="s">
        <v>176</v>
      </c>
    </row>
    <row r="1658" s="14" customFormat="1">
      <c r="A1658" s="14"/>
      <c r="B1658" s="245"/>
      <c r="C1658" s="246"/>
      <c r="D1658" s="236" t="s">
        <v>187</v>
      </c>
      <c r="E1658" s="247" t="s">
        <v>21</v>
      </c>
      <c r="F1658" s="248" t="s">
        <v>1051</v>
      </c>
      <c r="G1658" s="246"/>
      <c r="H1658" s="249">
        <v>18.684000000000001</v>
      </c>
      <c r="I1658" s="250"/>
      <c r="J1658" s="246"/>
      <c r="K1658" s="246"/>
      <c r="L1658" s="251"/>
      <c r="M1658" s="252"/>
      <c r="N1658" s="253"/>
      <c r="O1658" s="253"/>
      <c r="P1658" s="253"/>
      <c r="Q1658" s="253"/>
      <c r="R1658" s="253"/>
      <c r="S1658" s="253"/>
      <c r="T1658" s="254"/>
      <c r="U1658" s="14"/>
      <c r="V1658" s="14"/>
      <c r="W1658" s="14"/>
      <c r="X1658" s="14"/>
      <c r="Y1658" s="14"/>
      <c r="Z1658" s="14"/>
      <c r="AA1658" s="14"/>
      <c r="AB1658" s="14"/>
      <c r="AC1658" s="14"/>
      <c r="AD1658" s="14"/>
      <c r="AE1658" s="14"/>
      <c r="AT1658" s="255" t="s">
        <v>187</v>
      </c>
      <c r="AU1658" s="255" t="s">
        <v>82</v>
      </c>
      <c r="AV1658" s="14" t="s">
        <v>82</v>
      </c>
      <c r="AW1658" s="14" t="s">
        <v>33</v>
      </c>
      <c r="AX1658" s="14" t="s">
        <v>72</v>
      </c>
      <c r="AY1658" s="255" t="s">
        <v>176</v>
      </c>
    </row>
    <row r="1659" s="14" customFormat="1">
      <c r="A1659" s="14"/>
      <c r="B1659" s="245"/>
      <c r="C1659" s="246"/>
      <c r="D1659" s="236" t="s">
        <v>187</v>
      </c>
      <c r="E1659" s="247" t="s">
        <v>21</v>
      </c>
      <c r="F1659" s="248" t="s">
        <v>493</v>
      </c>
      <c r="G1659" s="246"/>
      <c r="H1659" s="249">
        <v>63.225000000000001</v>
      </c>
      <c r="I1659" s="250"/>
      <c r="J1659" s="246"/>
      <c r="K1659" s="246"/>
      <c r="L1659" s="251"/>
      <c r="M1659" s="252"/>
      <c r="N1659" s="253"/>
      <c r="O1659" s="253"/>
      <c r="P1659" s="253"/>
      <c r="Q1659" s="253"/>
      <c r="R1659" s="253"/>
      <c r="S1659" s="253"/>
      <c r="T1659" s="254"/>
      <c r="U1659" s="14"/>
      <c r="V1659" s="14"/>
      <c r="W1659" s="14"/>
      <c r="X1659" s="14"/>
      <c r="Y1659" s="14"/>
      <c r="Z1659" s="14"/>
      <c r="AA1659" s="14"/>
      <c r="AB1659" s="14"/>
      <c r="AC1659" s="14"/>
      <c r="AD1659" s="14"/>
      <c r="AE1659" s="14"/>
      <c r="AT1659" s="255" t="s">
        <v>187</v>
      </c>
      <c r="AU1659" s="255" t="s">
        <v>82</v>
      </c>
      <c r="AV1659" s="14" t="s">
        <v>82</v>
      </c>
      <c r="AW1659" s="14" t="s">
        <v>33</v>
      </c>
      <c r="AX1659" s="14" t="s">
        <v>72</v>
      </c>
      <c r="AY1659" s="255" t="s">
        <v>176</v>
      </c>
    </row>
    <row r="1660" s="14" customFormat="1">
      <c r="A1660" s="14"/>
      <c r="B1660" s="245"/>
      <c r="C1660" s="246"/>
      <c r="D1660" s="236" t="s">
        <v>187</v>
      </c>
      <c r="E1660" s="247" t="s">
        <v>21</v>
      </c>
      <c r="F1660" s="248" t="s">
        <v>1052</v>
      </c>
      <c r="G1660" s="246"/>
      <c r="H1660" s="249">
        <v>43.200000000000003</v>
      </c>
      <c r="I1660" s="250"/>
      <c r="J1660" s="246"/>
      <c r="K1660" s="246"/>
      <c r="L1660" s="251"/>
      <c r="M1660" s="252"/>
      <c r="N1660" s="253"/>
      <c r="O1660" s="253"/>
      <c r="P1660" s="253"/>
      <c r="Q1660" s="253"/>
      <c r="R1660" s="253"/>
      <c r="S1660" s="253"/>
      <c r="T1660" s="254"/>
      <c r="U1660" s="14"/>
      <c r="V1660" s="14"/>
      <c r="W1660" s="14"/>
      <c r="X1660" s="14"/>
      <c r="Y1660" s="14"/>
      <c r="Z1660" s="14"/>
      <c r="AA1660" s="14"/>
      <c r="AB1660" s="14"/>
      <c r="AC1660" s="14"/>
      <c r="AD1660" s="14"/>
      <c r="AE1660" s="14"/>
      <c r="AT1660" s="255" t="s">
        <v>187</v>
      </c>
      <c r="AU1660" s="255" t="s">
        <v>82</v>
      </c>
      <c r="AV1660" s="14" t="s">
        <v>82</v>
      </c>
      <c r="AW1660" s="14" t="s">
        <v>33</v>
      </c>
      <c r="AX1660" s="14" t="s">
        <v>72</v>
      </c>
      <c r="AY1660" s="255" t="s">
        <v>176</v>
      </c>
    </row>
    <row r="1661" s="14" customFormat="1">
      <c r="A1661" s="14"/>
      <c r="B1661" s="245"/>
      <c r="C1661" s="246"/>
      <c r="D1661" s="236" t="s">
        <v>187</v>
      </c>
      <c r="E1661" s="247" t="s">
        <v>21</v>
      </c>
      <c r="F1661" s="248" t="s">
        <v>1053</v>
      </c>
      <c r="G1661" s="246"/>
      <c r="H1661" s="249">
        <v>49.840000000000003</v>
      </c>
      <c r="I1661" s="250"/>
      <c r="J1661" s="246"/>
      <c r="K1661" s="246"/>
      <c r="L1661" s="251"/>
      <c r="M1661" s="252"/>
      <c r="N1661" s="253"/>
      <c r="O1661" s="253"/>
      <c r="P1661" s="253"/>
      <c r="Q1661" s="253"/>
      <c r="R1661" s="253"/>
      <c r="S1661" s="253"/>
      <c r="T1661" s="254"/>
      <c r="U1661" s="14"/>
      <c r="V1661" s="14"/>
      <c r="W1661" s="14"/>
      <c r="X1661" s="14"/>
      <c r="Y1661" s="14"/>
      <c r="Z1661" s="14"/>
      <c r="AA1661" s="14"/>
      <c r="AB1661" s="14"/>
      <c r="AC1661" s="14"/>
      <c r="AD1661" s="14"/>
      <c r="AE1661" s="14"/>
      <c r="AT1661" s="255" t="s">
        <v>187</v>
      </c>
      <c r="AU1661" s="255" t="s">
        <v>82</v>
      </c>
      <c r="AV1661" s="14" t="s">
        <v>82</v>
      </c>
      <c r="AW1661" s="14" t="s">
        <v>33</v>
      </c>
      <c r="AX1661" s="14" t="s">
        <v>72</v>
      </c>
      <c r="AY1661" s="255" t="s">
        <v>176</v>
      </c>
    </row>
    <row r="1662" s="16" customFormat="1">
      <c r="A1662" s="16"/>
      <c r="B1662" s="267"/>
      <c r="C1662" s="268"/>
      <c r="D1662" s="236" t="s">
        <v>187</v>
      </c>
      <c r="E1662" s="269" t="s">
        <v>21</v>
      </c>
      <c r="F1662" s="270" t="s">
        <v>319</v>
      </c>
      <c r="G1662" s="268"/>
      <c r="H1662" s="271">
        <v>174.94900000000001</v>
      </c>
      <c r="I1662" s="272"/>
      <c r="J1662" s="268"/>
      <c r="K1662" s="268"/>
      <c r="L1662" s="273"/>
      <c r="M1662" s="274"/>
      <c r="N1662" s="275"/>
      <c r="O1662" s="275"/>
      <c r="P1662" s="275"/>
      <c r="Q1662" s="275"/>
      <c r="R1662" s="275"/>
      <c r="S1662" s="275"/>
      <c r="T1662" s="276"/>
      <c r="U1662" s="16"/>
      <c r="V1662" s="16"/>
      <c r="W1662" s="16"/>
      <c r="X1662" s="16"/>
      <c r="Y1662" s="16"/>
      <c r="Z1662" s="16"/>
      <c r="AA1662" s="16"/>
      <c r="AB1662" s="16"/>
      <c r="AC1662" s="16"/>
      <c r="AD1662" s="16"/>
      <c r="AE1662" s="16"/>
      <c r="AT1662" s="277" t="s">
        <v>187</v>
      </c>
      <c r="AU1662" s="277" t="s">
        <v>82</v>
      </c>
      <c r="AV1662" s="16" t="s">
        <v>198</v>
      </c>
      <c r="AW1662" s="16" t="s">
        <v>33</v>
      </c>
      <c r="AX1662" s="16" t="s">
        <v>72</v>
      </c>
      <c r="AY1662" s="277" t="s">
        <v>176</v>
      </c>
    </row>
    <row r="1663" s="15" customFormat="1">
      <c r="A1663" s="15"/>
      <c r="B1663" s="256"/>
      <c r="C1663" s="257"/>
      <c r="D1663" s="236" t="s">
        <v>187</v>
      </c>
      <c r="E1663" s="258" t="s">
        <v>21</v>
      </c>
      <c r="F1663" s="259" t="s">
        <v>192</v>
      </c>
      <c r="G1663" s="257"/>
      <c r="H1663" s="260">
        <v>203.779</v>
      </c>
      <c r="I1663" s="261"/>
      <c r="J1663" s="257"/>
      <c r="K1663" s="257"/>
      <c r="L1663" s="262"/>
      <c r="M1663" s="263"/>
      <c r="N1663" s="264"/>
      <c r="O1663" s="264"/>
      <c r="P1663" s="264"/>
      <c r="Q1663" s="264"/>
      <c r="R1663" s="264"/>
      <c r="S1663" s="264"/>
      <c r="T1663" s="265"/>
      <c r="U1663" s="15"/>
      <c r="V1663" s="15"/>
      <c r="W1663" s="15"/>
      <c r="X1663" s="15"/>
      <c r="Y1663" s="15"/>
      <c r="Z1663" s="15"/>
      <c r="AA1663" s="15"/>
      <c r="AB1663" s="15"/>
      <c r="AC1663" s="15"/>
      <c r="AD1663" s="15"/>
      <c r="AE1663" s="15"/>
      <c r="AT1663" s="266" t="s">
        <v>187</v>
      </c>
      <c r="AU1663" s="266" t="s">
        <v>82</v>
      </c>
      <c r="AV1663" s="15" t="s">
        <v>183</v>
      </c>
      <c r="AW1663" s="15" t="s">
        <v>33</v>
      </c>
      <c r="AX1663" s="15" t="s">
        <v>80</v>
      </c>
      <c r="AY1663" s="266" t="s">
        <v>176</v>
      </c>
    </row>
    <row r="1664" s="2" customFormat="1" ht="24.15" customHeight="1">
      <c r="A1664" s="41"/>
      <c r="B1664" s="42"/>
      <c r="C1664" s="216" t="s">
        <v>2701</v>
      </c>
      <c r="D1664" s="216" t="s">
        <v>178</v>
      </c>
      <c r="E1664" s="217" t="s">
        <v>2702</v>
      </c>
      <c r="F1664" s="218" t="s">
        <v>2703</v>
      </c>
      <c r="G1664" s="219" t="s">
        <v>181</v>
      </c>
      <c r="H1664" s="220">
        <v>203.779</v>
      </c>
      <c r="I1664" s="221"/>
      <c r="J1664" s="222">
        <f>ROUND(I1664*H1664,2)</f>
        <v>0</v>
      </c>
      <c r="K1664" s="218" t="s">
        <v>182</v>
      </c>
      <c r="L1664" s="47"/>
      <c r="M1664" s="223" t="s">
        <v>21</v>
      </c>
      <c r="N1664" s="224" t="s">
        <v>43</v>
      </c>
      <c r="O1664" s="87"/>
      <c r="P1664" s="225">
        <f>O1664*H1664</f>
        <v>0</v>
      </c>
      <c r="Q1664" s="225">
        <v>0.00040000000000000002</v>
      </c>
      <c r="R1664" s="225">
        <f>Q1664*H1664</f>
        <v>0.081511600000000004</v>
      </c>
      <c r="S1664" s="225">
        <v>0</v>
      </c>
      <c r="T1664" s="226">
        <f>S1664*H1664</f>
        <v>0</v>
      </c>
      <c r="U1664" s="41"/>
      <c r="V1664" s="41"/>
      <c r="W1664" s="41"/>
      <c r="X1664" s="41"/>
      <c r="Y1664" s="41"/>
      <c r="Z1664" s="41"/>
      <c r="AA1664" s="41"/>
      <c r="AB1664" s="41"/>
      <c r="AC1664" s="41"/>
      <c r="AD1664" s="41"/>
      <c r="AE1664" s="41"/>
      <c r="AR1664" s="227" t="s">
        <v>308</v>
      </c>
      <c r="AT1664" s="227" t="s">
        <v>178</v>
      </c>
      <c r="AU1664" s="227" t="s">
        <v>82</v>
      </c>
      <c r="AY1664" s="20" t="s">
        <v>176</v>
      </c>
      <c r="BE1664" s="228">
        <f>IF(N1664="základní",J1664,0)</f>
        <v>0</v>
      </c>
      <c r="BF1664" s="228">
        <f>IF(N1664="snížená",J1664,0)</f>
        <v>0</v>
      </c>
      <c r="BG1664" s="228">
        <f>IF(N1664="zákl. přenesená",J1664,0)</f>
        <v>0</v>
      </c>
      <c r="BH1664" s="228">
        <f>IF(N1664="sníž. přenesená",J1664,0)</f>
        <v>0</v>
      </c>
      <c r="BI1664" s="228">
        <f>IF(N1664="nulová",J1664,0)</f>
        <v>0</v>
      </c>
      <c r="BJ1664" s="20" t="s">
        <v>80</v>
      </c>
      <c r="BK1664" s="228">
        <f>ROUND(I1664*H1664,2)</f>
        <v>0</v>
      </c>
      <c r="BL1664" s="20" t="s">
        <v>308</v>
      </c>
      <c r="BM1664" s="227" t="s">
        <v>2704</v>
      </c>
    </row>
    <row r="1665" s="2" customFormat="1">
      <c r="A1665" s="41"/>
      <c r="B1665" s="42"/>
      <c r="C1665" s="43"/>
      <c r="D1665" s="229" t="s">
        <v>185</v>
      </c>
      <c r="E1665" s="43"/>
      <c r="F1665" s="230" t="s">
        <v>2705</v>
      </c>
      <c r="G1665" s="43"/>
      <c r="H1665" s="43"/>
      <c r="I1665" s="231"/>
      <c r="J1665" s="43"/>
      <c r="K1665" s="43"/>
      <c r="L1665" s="47"/>
      <c r="M1665" s="232"/>
      <c r="N1665" s="233"/>
      <c r="O1665" s="87"/>
      <c r="P1665" s="87"/>
      <c r="Q1665" s="87"/>
      <c r="R1665" s="87"/>
      <c r="S1665" s="87"/>
      <c r="T1665" s="88"/>
      <c r="U1665" s="41"/>
      <c r="V1665" s="41"/>
      <c r="W1665" s="41"/>
      <c r="X1665" s="41"/>
      <c r="Y1665" s="41"/>
      <c r="Z1665" s="41"/>
      <c r="AA1665" s="41"/>
      <c r="AB1665" s="41"/>
      <c r="AC1665" s="41"/>
      <c r="AD1665" s="41"/>
      <c r="AE1665" s="41"/>
      <c r="AT1665" s="20" t="s">
        <v>185</v>
      </c>
      <c r="AU1665" s="20" t="s">
        <v>82</v>
      </c>
    </row>
    <row r="1666" s="13" customFormat="1">
      <c r="A1666" s="13"/>
      <c r="B1666" s="234"/>
      <c r="C1666" s="235"/>
      <c r="D1666" s="236" t="s">
        <v>187</v>
      </c>
      <c r="E1666" s="237" t="s">
        <v>21</v>
      </c>
      <c r="F1666" s="238" t="s">
        <v>2677</v>
      </c>
      <c r="G1666" s="235"/>
      <c r="H1666" s="237" t="s">
        <v>21</v>
      </c>
      <c r="I1666" s="239"/>
      <c r="J1666" s="235"/>
      <c r="K1666" s="235"/>
      <c r="L1666" s="240"/>
      <c r="M1666" s="241"/>
      <c r="N1666" s="242"/>
      <c r="O1666" s="242"/>
      <c r="P1666" s="242"/>
      <c r="Q1666" s="242"/>
      <c r="R1666" s="242"/>
      <c r="S1666" s="242"/>
      <c r="T1666" s="243"/>
      <c r="U1666" s="13"/>
      <c r="V1666" s="13"/>
      <c r="W1666" s="13"/>
      <c r="X1666" s="13"/>
      <c r="Y1666" s="13"/>
      <c r="Z1666" s="13"/>
      <c r="AA1666" s="13"/>
      <c r="AB1666" s="13"/>
      <c r="AC1666" s="13"/>
      <c r="AD1666" s="13"/>
      <c r="AE1666" s="13"/>
      <c r="AT1666" s="244" t="s">
        <v>187</v>
      </c>
      <c r="AU1666" s="244" t="s">
        <v>82</v>
      </c>
      <c r="AV1666" s="13" t="s">
        <v>80</v>
      </c>
      <c r="AW1666" s="13" t="s">
        <v>33</v>
      </c>
      <c r="AX1666" s="13" t="s">
        <v>72</v>
      </c>
      <c r="AY1666" s="244" t="s">
        <v>176</v>
      </c>
    </row>
    <row r="1667" s="14" customFormat="1">
      <c r="A1667" s="14"/>
      <c r="B1667" s="245"/>
      <c r="C1667" s="246"/>
      <c r="D1667" s="236" t="s">
        <v>187</v>
      </c>
      <c r="E1667" s="247" t="s">
        <v>21</v>
      </c>
      <c r="F1667" s="248" t="s">
        <v>295</v>
      </c>
      <c r="G1667" s="246"/>
      <c r="H1667" s="249">
        <v>9.3200000000000003</v>
      </c>
      <c r="I1667" s="250"/>
      <c r="J1667" s="246"/>
      <c r="K1667" s="246"/>
      <c r="L1667" s="251"/>
      <c r="M1667" s="252"/>
      <c r="N1667" s="253"/>
      <c r="O1667" s="253"/>
      <c r="P1667" s="253"/>
      <c r="Q1667" s="253"/>
      <c r="R1667" s="253"/>
      <c r="S1667" s="253"/>
      <c r="T1667" s="254"/>
      <c r="U1667" s="14"/>
      <c r="V1667" s="14"/>
      <c r="W1667" s="14"/>
      <c r="X1667" s="14"/>
      <c r="Y1667" s="14"/>
      <c r="Z1667" s="14"/>
      <c r="AA1667" s="14"/>
      <c r="AB1667" s="14"/>
      <c r="AC1667" s="14"/>
      <c r="AD1667" s="14"/>
      <c r="AE1667" s="14"/>
      <c r="AT1667" s="255" t="s">
        <v>187</v>
      </c>
      <c r="AU1667" s="255" t="s">
        <v>82</v>
      </c>
      <c r="AV1667" s="14" t="s">
        <v>82</v>
      </c>
      <c r="AW1667" s="14" t="s">
        <v>33</v>
      </c>
      <c r="AX1667" s="14" t="s">
        <v>72</v>
      </c>
      <c r="AY1667" s="255" t="s">
        <v>176</v>
      </c>
    </row>
    <row r="1668" s="14" customFormat="1">
      <c r="A1668" s="14"/>
      <c r="B1668" s="245"/>
      <c r="C1668" s="246"/>
      <c r="D1668" s="236" t="s">
        <v>187</v>
      </c>
      <c r="E1668" s="247" t="s">
        <v>21</v>
      </c>
      <c r="F1668" s="248" t="s">
        <v>2678</v>
      </c>
      <c r="G1668" s="246"/>
      <c r="H1668" s="249">
        <v>7</v>
      </c>
      <c r="I1668" s="250"/>
      <c r="J1668" s="246"/>
      <c r="K1668" s="246"/>
      <c r="L1668" s="251"/>
      <c r="M1668" s="252"/>
      <c r="N1668" s="253"/>
      <c r="O1668" s="253"/>
      <c r="P1668" s="253"/>
      <c r="Q1668" s="253"/>
      <c r="R1668" s="253"/>
      <c r="S1668" s="253"/>
      <c r="T1668" s="254"/>
      <c r="U1668" s="14"/>
      <c r="V1668" s="14"/>
      <c r="W1668" s="14"/>
      <c r="X1668" s="14"/>
      <c r="Y1668" s="14"/>
      <c r="Z1668" s="14"/>
      <c r="AA1668" s="14"/>
      <c r="AB1668" s="14"/>
      <c r="AC1668" s="14"/>
      <c r="AD1668" s="14"/>
      <c r="AE1668" s="14"/>
      <c r="AT1668" s="255" t="s">
        <v>187</v>
      </c>
      <c r="AU1668" s="255" t="s">
        <v>82</v>
      </c>
      <c r="AV1668" s="14" t="s">
        <v>82</v>
      </c>
      <c r="AW1668" s="14" t="s">
        <v>33</v>
      </c>
      <c r="AX1668" s="14" t="s">
        <v>72</v>
      </c>
      <c r="AY1668" s="255" t="s">
        <v>176</v>
      </c>
    </row>
    <row r="1669" s="14" customFormat="1">
      <c r="A1669" s="14"/>
      <c r="B1669" s="245"/>
      <c r="C1669" s="246"/>
      <c r="D1669" s="236" t="s">
        <v>187</v>
      </c>
      <c r="E1669" s="247" t="s">
        <v>21</v>
      </c>
      <c r="F1669" s="248" t="s">
        <v>2679</v>
      </c>
      <c r="G1669" s="246"/>
      <c r="H1669" s="249">
        <v>5.0999999999999996</v>
      </c>
      <c r="I1669" s="250"/>
      <c r="J1669" s="246"/>
      <c r="K1669" s="246"/>
      <c r="L1669" s="251"/>
      <c r="M1669" s="252"/>
      <c r="N1669" s="253"/>
      <c r="O1669" s="253"/>
      <c r="P1669" s="253"/>
      <c r="Q1669" s="253"/>
      <c r="R1669" s="253"/>
      <c r="S1669" s="253"/>
      <c r="T1669" s="254"/>
      <c r="U1669" s="14"/>
      <c r="V1669" s="14"/>
      <c r="W1669" s="14"/>
      <c r="X1669" s="14"/>
      <c r="Y1669" s="14"/>
      <c r="Z1669" s="14"/>
      <c r="AA1669" s="14"/>
      <c r="AB1669" s="14"/>
      <c r="AC1669" s="14"/>
      <c r="AD1669" s="14"/>
      <c r="AE1669" s="14"/>
      <c r="AT1669" s="255" t="s">
        <v>187</v>
      </c>
      <c r="AU1669" s="255" t="s">
        <v>82</v>
      </c>
      <c r="AV1669" s="14" t="s">
        <v>82</v>
      </c>
      <c r="AW1669" s="14" t="s">
        <v>33</v>
      </c>
      <c r="AX1669" s="14" t="s">
        <v>72</v>
      </c>
      <c r="AY1669" s="255" t="s">
        <v>176</v>
      </c>
    </row>
    <row r="1670" s="14" customFormat="1">
      <c r="A1670" s="14"/>
      <c r="B1670" s="245"/>
      <c r="C1670" s="246"/>
      <c r="D1670" s="236" t="s">
        <v>187</v>
      </c>
      <c r="E1670" s="247" t="s">
        <v>21</v>
      </c>
      <c r="F1670" s="248" t="s">
        <v>444</v>
      </c>
      <c r="G1670" s="246"/>
      <c r="H1670" s="249">
        <v>7.4100000000000001</v>
      </c>
      <c r="I1670" s="250"/>
      <c r="J1670" s="246"/>
      <c r="K1670" s="246"/>
      <c r="L1670" s="251"/>
      <c r="M1670" s="252"/>
      <c r="N1670" s="253"/>
      <c r="O1670" s="253"/>
      <c r="P1670" s="253"/>
      <c r="Q1670" s="253"/>
      <c r="R1670" s="253"/>
      <c r="S1670" s="253"/>
      <c r="T1670" s="254"/>
      <c r="U1670" s="14"/>
      <c r="V1670" s="14"/>
      <c r="W1670" s="14"/>
      <c r="X1670" s="14"/>
      <c r="Y1670" s="14"/>
      <c r="Z1670" s="14"/>
      <c r="AA1670" s="14"/>
      <c r="AB1670" s="14"/>
      <c r="AC1670" s="14"/>
      <c r="AD1670" s="14"/>
      <c r="AE1670" s="14"/>
      <c r="AT1670" s="255" t="s">
        <v>187</v>
      </c>
      <c r="AU1670" s="255" t="s">
        <v>82</v>
      </c>
      <c r="AV1670" s="14" t="s">
        <v>82</v>
      </c>
      <c r="AW1670" s="14" t="s">
        <v>33</v>
      </c>
      <c r="AX1670" s="14" t="s">
        <v>72</v>
      </c>
      <c r="AY1670" s="255" t="s">
        <v>176</v>
      </c>
    </row>
    <row r="1671" s="16" customFormat="1">
      <c r="A1671" s="16"/>
      <c r="B1671" s="267"/>
      <c r="C1671" s="268"/>
      <c r="D1671" s="236" t="s">
        <v>187</v>
      </c>
      <c r="E1671" s="269" t="s">
        <v>21</v>
      </c>
      <c r="F1671" s="270" t="s">
        <v>319</v>
      </c>
      <c r="G1671" s="268"/>
      <c r="H1671" s="271">
        <v>28.829999999999998</v>
      </c>
      <c r="I1671" s="272"/>
      <c r="J1671" s="268"/>
      <c r="K1671" s="268"/>
      <c r="L1671" s="273"/>
      <c r="M1671" s="274"/>
      <c r="N1671" s="275"/>
      <c r="O1671" s="275"/>
      <c r="P1671" s="275"/>
      <c r="Q1671" s="275"/>
      <c r="R1671" s="275"/>
      <c r="S1671" s="275"/>
      <c r="T1671" s="276"/>
      <c r="U1671" s="16"/>
      <c r="V1671" s="16"/>
      <c r="W1671" s="16"/>
      <c r="X1671" s="16"/>
      <c r="Y1671" s="16"/>
      <c r="Z1671" s="16"/>
      <c r="AA1671" s="16"/>
      <c r="AB1671" s="16"/>
      <c r="AC1671" s="16"/>
      <c r="AD1671" s="16"/>
      <c r="AE1671" s="16"/>
      <c r="AT1671" s="277" t="s">
        <v>187</v>
      </c>
      <c r="AU1671" s="277" t="s">
        <v>82</v>
      </c>
      <c r="AV1671" s="16" t="s">
        <v>198</v>
      </c>
      <c r="AW1671" s="16" t="s">
        <v>33</v>
      </c>
      <c r="AX1671" s="16" t="s">
        <v>72</v>
      </c>
      <c r="AY1671" s="277" t="s">
        <v>176</v>
      </c>
    </row>
    <row r="1672" s="13" customFormat="1">
      <c r="A1672" s="13"/>
      <c r="B1672" s="234"/>
      <c r="C1672" s="235"/>
      <c r="D1672" s="236" t="s">
        <v>187</v>
      </c>
      <c r="E1672" s="237" t="s">
        <v>21</v>
      </c>
      <c r="F1672" s="238" t="s">
        <v>2700</v>
      </c>
      <c r="G1672" s="235"/>
      <c r="H1672" s="237" t="s">
        <v>21</v>
      </c>
      <c r="I1672" s="239"/>
      <c r="J1672" s="235"/>
      <c r="K1672" s="235"/>
      <c r="L1672" s="240"/>
      <c r="M1672" s="241"/>
      <c r="N1672" s="242"/>
      <c r="O1672" s="242"/>
      <c r="P1672" s="242"/>
      <c r="Q1672" s="242"/>
      <c r="R1672" s="242"/>
      <c r="S1672" s="242"/>
      <c r="T1672" s="243"/>
      <c r="U1672" s="13"/>
      <c r="V1672" s="13"/>
      <c r="W1672" s="13"/>
      <c r="X1672" s="13"/>
      <c r="Y1672" s="13"/>
      <c r="Z1672" s="13"/>
      <c r="AA1672" s="13"/>
      <c r="AB1672" s="13"/>
      <c r="AC1672" s="13"/>
      <c r="AD1672" s="13"/>
      <c r="AE1672" s="13"/>
      <c r="AT1672" s="244" t="s">
        <v>187</v>
      </c>
      <c r="AU1672" s="244" t="s">
        <v>82</v>
      </c>
      <c r="AV1672" s="13" t="s">
        <v>80</v>
      </c>
      <c r="AW1672" s="13" t="s">
        <v>33</v>
      </c>
      <c r="AX1672" s="13" t="s">
        <v>72</v>
      </c>
      <c r="AY1672" s="244" t="s">
        <v>176</v>
      </c>
    </row>
    <row r="1673" s="14" customFormat="1">
      <c r="A1673" s="14"/>
      <c r="B1673" s="245"/>
      <c r="C1673" s="246"/>
      <c r="D1673" s="236" t="s">
        <v>187</v>
      </c>
      <c r="E1673" s="247" t="s">
        <v>21</v>
      </c>
      <c r="F1673" s="248" t="s">
        <v>1051</v>
      </c>
      <c r="G1673" s="246"/>
      <c r="H1673" s="249">
        <v>18.684000000000001</v>
      </c>
      <c r="I1673" s="250"/>
      <c r="J1673" s="246"/>
      <c r="K1673" s="246"/>
      <c r="L1673" s="251"/>
      <c r="M1673" s="252"/>
      <c r="N1673" s="253"/>
      <c r="O1673" s="253"/>
      <c r="P1673" s="253"/>
      <c r="Q1673" s="253"/>
      <c r="R1673" s="253"/>
      <c r="S1673" s="253"/>
      <c r="T1673" s="254"/>
      <c r="U1673" s="14"/>
      <c r="V1673" s="14"/>
      <c r="W1673" s="14"/>
      <c r="X1673" s="14"/>
      <c r="Y1673" s="14"/>
      <c r="Z1673" s="14"/>
      <c r="AA1673" s="14"/>
      <c r="AB1673" s="14"/>
      <c r="AC1673" s="14"/>
      <c r="AD1673" s="14"/>
      <c r="AE1673" s="14"/>
      <c r="AT1673" s="255" t="s">
        <v>187</v>
      </c>
      <c r="AU1673" s="255" t="s">
        <v>82</v>
      </c>
      <c r="AV1673" s="14" t="s">
        <v>82</v>
      </c>
      <c r="AW1673" s="14" t="s">
        <v>33</v>
      </c>
      <c r="AX1673" s="14" t="s">
        <v>72</v>
      </c>
      <c r="AY1673" s="255" t="s">
        <v>176</v>
      </c>
    </row>
    <row r="1674" s="14" customFormat="1">
      <c r="A1674" s="14"/>
      <c r="B1674" s="245"/>
      <c r="C1674" s="246"/>
      <c r="D1674" s="236" t="s">
        <v>187</v>
      </c>
      <c r="E1674" s="247" t="s">
        <v>21</v>
      </c>
      <c r="F1674" s="248" t="s">
        <v>493</v>
      </c>
      <c r="G1674" s="246"/>
      <c r="H1674" s="249">
        <v>63.225000000000001</v>
      </c>
      <c r="I1674" s="250"/>
      <c r="J1674" s="246"/>
      <c r="K1674" s="246"/>
      <c r="L1674" s="251"/>
      <c r="M1674" s="252"/>
      <c r="N1674" s="253"/>
      <c r="O1674" s="253"/>
      <c r="P1674" s="253"/>
      <c r="Q1674" s="253"/>
      <c r="R1674" s="253"/>
      <c r="S1674" s="253"/>
      <c r="T1674" s="254"/>
      <c r="U1674" s="14"/>
      <c r="V1674" s="14"/>
      <c r="W1674" s="14"/>
      <c r="X1674" s="14"/>
      <c r="Y1674" s="14"/>
      <c r="Z1674" s="14"/>
      <c r="AA1674" s="14"/>
      <c r="AB1674" s="14"/>
      <c r="AC1674" s="14"/>
      <c r="AD1674" s="14"/>
      <c r="AE1674" s="14"/>
      <c r="AT1674" s="255" t="s">
        <v>187</v>
      </c>
      <c r="AU1674" s="255" t="s">
        <v>82</v>
      </c>
      <c r="AV1674" s="14" t="s">
        <v>82</v>
      </c>
      <c r="AW1674" s="14" t="s">
        <v>33</v>
      </c>
      <c r="AX1674" s="14" t="s">
        <v>72</v>
      </c>
      <c r="AY1674" s="255" t="s">
        <v>176</v>
      </c>
    </row>
    <row r="1675" s="14" customFormat="1">
      <c r="A1675" s="14"/>
      <c r="B1675" s="245"/>
      <c r="C1675" s="246"/>
      <c r="D1675" s="236" t="s">
        <v>187</v>
      </c>
      <c r="E1675" s="247" t="s">
        <v>21</v>
      </c>
      <c r="F1675" s="248" t="s">
        <v>1052</v>
      </c>
      <c r="G1675" s="246"/>
      <c r="H1675" s="249">
        <v>43.200000000000003</v>
      </c>
      <c r="I1675" s="250"/>
      <c r="J1675" s="246"/>
      <c r="K1675" s="246"/>
      <c r="L1675" s="251"/>
      <c r="M1675" s="252"/>
      <c r="N1675" s="253"/>
      <c r="O1675" s="253"/>
      <c r="P1675" s="253"/>
      <c r="Q1675" s="253"/>
      <c r="R1675" s="253"/>
      <c r="S1675" s="253"/>
      <c r="T1675" s="254"/>
      <c r="U1675" s="14"/>
      <c r="V1675" s="14"/>
      <c r="W1675" s="14"/>
      <c r="X1675" s="14"/>
      <c r="Y1675" s="14"/>
      <c r="Z1675" s="14"/>
      <c r="AA1675" s="14"/>
      <c r="AB1675" s="14"/>
      <c r="AC1675" s="14"/>
      <c r="AD1675" s="14"/>
      <c r="AE1675" s="14"/>
      <c r="AT1675" s="255" t="s">
        <v>187</v>
      </c>
      <c r="AU1675" s="255" t="s">
        <v>82</v>
      </c>
      <c r="AV1675" s="14" t="s">
        <v>82</v>
      </c>
      <c r="AW1675" s="14" t="s">
        <v>33</v>
      </c>
      <c r="AX1675" s="14" t="s">
        <v>72</v>
      </c>
      <c r="AY1675" s="255" t="s">
        <v>176</v>
      </c>
    </row>
    <row r="1676" s="14" customFormat="1">
      <c r="A1676" s="14"/>
      <c r="B1676" s="245"/>
      <c r="C1676" s="246"/>
      <c r="D1676" s="236" t="s">
        <v>187</v>
      </c>
      <c r="E1676" s="247" t="s">
        <v>21</v>
      </c>
      <c r="F1676" s="248" t="s">
        <v>1053</v>
      </c>
      <c r="G1676" s="246"/>
      <c r="H1676" s="249">
        <v>49.840000000000003</v>
      </c>
      <c r="I1676" s="250"/>
      <c r="J1676" s="246"/>
      <c r="K1676" s="246"/>
      <c r="L1676" s="251"/>
      <c r="M1676" s="252"/>
      <c r="N1676" s="253"/>
      <c r="O1676" s="253"/>
      <c r="P1676" s="253"/>
      <c r="Q1676" s="253"/>
      <c r="R1676" s="253"/>
      <c r="S1676" s="253"/>
      <c r="T1676" s="254"/>
      <c r="U1676" s="14"/>
      <c r="V1676" s="14"/>
      <c r="W1676" s="14"/>
      <c r="X1676" s="14"/>
      <c r="Y1676" s="14"/>
      <c r="Z1676" s="14"/>
      <c r="AA1676" s="14"/>
      <c r="AB1676" s="14"/>
      <c r="AC1676" s="14"/>
      <c r="AD1676" s="14"/>
      <c r="AE1676" s="14"/>
      <c r="AT1676" s="255" t="s">
        <v>187</v>
      </c>
      <c r="AU1676" s="255" t="s">
        <v>82</v>
      </c>
      <c r="AV1676" s="14" t="s">
        <v>82</v>
      </c>
      <c r="AW1676" s="14" t="s">
        <v>33</v>
      </c>
      <c r="AX1676" s="14" t="s">
        <v>72</v>
      </c>
      <c r="AY1676" s="255" t="s">
        <v>176</v>
      </c>
    </row>
    <row r="1677" s="16" customFormat="1">
      <c r="A1677" s="16"/>
      <c r="B1677" s="267"/>
      <c r="C1677" s="268"/>
      <c r="D1677" s="236" t="s">
        <v>187</v>
      </c>
      <c r="E1677" s="269" t="s">
        <v>21</v>
      </c>
      <c r="F1677" s="270" t="s">
        <v>319</v>
      </c>
      <c r="G1677" s="268"/>
      <c r="H1677" s="271">
        <v>174.94900000000001</v>
      </c>
      <c r="I1677" s="272"/>
      <c r="J1677" s="268"/>
      <c r="K1677" s="268"/>
      <c r="L1677" s="273"/>
      <c r="M1677" s="274"/>
      <c r="N1677" s="275"/>
      <c r="O1677" s="275"/>
      <c r="P1677" s="275"/>
      <c r="Q1677" s="275"/>
      <c r="R1677" s="275"/>
      <c r="S1677" s="275"/>
      <c r="T1677" s="276"/>
      <c r="U1677" s="16"/>
      <c r="V1677" s="16"/>
      <c r="W1677" s="16"/>
      <c r="X1677" s="16"/>
      <c r="Y1677" s="16"/>
      <c r="Z1677" s="16"/>
      <c r="AA1677" s="16"/>
      <c r="AB1677" s="16"/>
      <c r="AC1677" s="16"/>
      <c r="AD1677" s="16"/>
      <c r="AE1677" s="16"/>
      <c r="AT1677" s="277" t="s">
        <v>187</v>
      </c>
      <c r="AU1677" s="277" t="s">
        <v>82</v>
      </c>
      <c r="AV1677" s="16" t="s">
        <v>198</v>
      </c>
      <c r="AW1677" s="16" t="s">
        <v>33</v>
      </c>
      <c r="AX1677" s="16" t="s">
        <v>72</v>
      </c>
      <c r="AY1677" s="277" t="s">
        <v>176</v>
      </c>
    </row>
    <row r="1678" s="15" customFormat="1">
      <c r="A1678" s="15"/>
      <c r="B1678" s="256"/>
      <c r="C1678" s="257"/>
      <c r="D1678" s="236" t="s">
        <v>187</v>
      </c>
      <c r="E1678" s="258" t="s">
        <v>21</v>
      </c>
      <c r="F1678" s="259" t="s">
        <v>192</v>
      </c>
      <c r="G1678" s="257"/>
      <c r="H1678" s="260">
        <v>203.779</v>
      </c>
      <c r="I1678" s="261"/>
      <c r="J1678" s="257"/>
      <c r="K1678" s="257"/>
      <c r="L1678" s="262"/>
      <c r="M1678" s="263"/>
      <c r="N1678" s="264"/>
      <c r="O1678" s="264"/>
      <c r="P1678" s="264"/>
      <c r="Q1678" s="264"/>
      <c r="R1678" s="264"/>
      <c r="S1678" s="264"/>
      <c r="T1678" s="265"/>
      <c r="U1678" s="15"/>
      <c r="V1678" s="15"/>
      <c r="W1678" s="15"/>
      <c r="X1678" s="15"/>
      <c r="Y1678" s="15"/>
      <c r="Z1678" s="15"/>
      <c r="AA1678" s="15"/>
      <c r="AB1678" s="15"/>
      <c r="AC1678" s="15"/>
      <c r="AD1678" s="15"/>
      <c r="AE1678" s="15"/>
      <c r="AT1678" s="266" t="s">
        <v>187</v>
      </c>
      <c r="AU1678" s="266" t="s">
        <v>82</v>
      </c>
      <c r="AV1678" s="15" t="s">
        <v>183</v>
      </c>
      <c r="AW1678" s="15" t="s">
        <v>33</v>
      </c>
      <c r="AX1678" s="15" t="s">
        <v>80</v>
      </c>
      <c r="AY1678" s="266" t="s">
        <v>176</v>
      </c>
    </row>
    <row r="1679" s="2" customFormat="1" ht="16.5" customHeight="1">
      <c r="A1679" s="41"/>
      <c r="B1679" s="42"/>
      <c r="C1679" s="216" t="s">
        <v>2706</v>
      </c>
      <c r="D1679" s="278" t="s">
        <v>178</v>
      </c>
      <c r="E1679" s="217" t="s">
        <v>2707</v>
      </c>
      <c r="F1679" s="218" t="s">
        <v>2708</v>
      </c>
      <c r="G1679" s="219" t="s">
        <v>181</v>
      </c>
      <c r="H1679" s="220">
        <v>372.62</v>
      </c>
      <c r="I1679" s="221"/>
      <c r="J1679" s="222">
        <f>ROUND(I1679*H1679,2)</f>
        <v>0</v>
      </c>
      <c r="K1679" s="218" t="s">
        <v>280</v>
      </c>
      <c r="L1679" s="47"/>
      <c r="M1679" s="223" t="s">
        <v>21</v>
      </c>
      <c r="N1679" s="224" t="s">
        <v>43</v>
      </c>
      <c r="O1679" s="87"/>
      <c r="P1679" s="225">
        <f>O1679*H1679</f>
        <v>0</v>
      </c>
      <c r="Q1679" s="225">
        <v>0</v>
      </c>
      <c r="R1679" s="225">
        <f>Q1679*H1679</f>
        <v>0</v>
      </c>
      <c r="S1679" s="225">
        <v>0</v>
      </c>
      <c r="T1679" s="226">
        <f>S1679*H1679</f>
        <v>0</v>
      </c>
      <c r="U1679" s="41"/>
      <c r="V1679" s="41"/>
      <c r="W1679" s="41"/>
      <c r="X1679" s="41"/>
      <c r="Y1679" s="41"/>
      <c r="Z1679" s="41"/>
      <c r="AA1679" s="41"/>
      <c r="AB1679" s="41"/>
      <c r="AC1679" s="41"/>
      <c r="AD1679" s="41"/>
      <c r="AE1679" s="41"/>
      <c r="AR1679" s="227" t="s">
        <v>308</v>
      </c>
      <c r="AT1679" s="227" t="s">
        <v>178</v>
      </c>
      <c r="AU1679" s="227" t="s">
        <v>82</v>
      </c>
      <c r="AY1679" s="20" t="s">
        <v>176</v>
      </c>
      <c r="BE1679" s="228">
        <f>IF(N1679="základní",J1679,0)</f>
        <v>0</v>
      </c>
      <c r="BF1679" s="228">
        <f>IF(N1679="snížená",J1679,0)</f>
        <v>0</v>
      </c>
      <c r="BG1679" s="228">
        <f>IF(N1679="zákl. přenesená",J1679,0)</f>
        <v>0</v>
      </c>
      <c r="BH1679" s="228">
        <f>IF(N1679="sníž. přenesená",J1679,0)</f>
        <v>0</v>
      </c>
      <c r="BI1679" s="228">
        <f>IF(N1679="nulová",J1679,0)</f>
        <v>0</v>
      </c>
      <c r="BJ1679" s="20" t="s">
        <v>80</v>
      </c>
      <c r="BK1679" s="228">
        <f>ROUND(I1679*H1679,2)</f>
        <v>0</v>
      </c>
      <c r="BL1679" s="20" t="s">
        <v>308</v>
      </c>
      <c r="BM1679" s="227" t="s">
        <v>2709</v>
      </c>
    </row>
    <row r="1680" s="13" customFormat="1">
      <c r="A1680" s="13"/>
      <c r="B1680" s="234"/>
      <c r="C1680" s="235"/>
      <c r="D1680" s="236" t="s">
        <v>187</v>
      </c>
      <c r="E1680" s="237" t="s">
        <v>21</v>
      </c>
      <c r="F1680" s="238" t="s">
        <v>2710</v>
      </c>
      <c r="G1680" s="235"/>
      <c r="H1680" s="237" t="s">
        <v>21</v>
      </c>
      <c r="I1680" s="239"/>
      <c r="J1680" s="235"/>
      <c r="K1680" s="235"/>
      <c r="L1680" s="240"/>
      <c r="M1680" s="241"/>
      <c r="N1680" s="242"/>
      <c r="O1680" s="242"/>
      <c r="P1680" s="242"/>
      <c r="Q1680" s="242"/>
      <c r="R1680" s="242"/>
      <c r="S1680" s="242"/>
      <c r="T1680" s="243"/>
      <c r="U1680" s="13"/>
      <c r="V1680" s="13"/>
      <c r="W1680" s="13"/>
      <c r="X1680" s="13"/>
      <c r="Y1680" s="13"/>
      <c r="Z1680" s="13"/>
      <c r="AA1680" s="13"/>
      <c r="AB1680" s="13"/>
      <c r="AC1680" s="13"/>
      <c r="AD1680" s="13"/>
      <c r="AE1680" s="13"/>
      <c r="AT1680" s="244" t="s">
        <v>187</v>
      </c>
      <c r="AU1680" s="244" t="s">
        <v>82</v>
      </c>
      <c r="AV1680" s="13" t="s">
        <v>80</v>
      </c>
      <c r="AW1680" s="13" t="s">
        <v>33</v>
      </c>
      <c r="AX1680" s="13" t="s">
        <v>72</v>
      </c>
      <c r="AY1680" s="244" t="s">
        <v>176</v>
      </c>
    </row>
    <row r="1681" s="13" customFormat="1">
      <c r="A1681" s="13"/>
      <c r="B1681" s="234"/>
      <c r="C1681" s="235"/>
      <c r="D1681" s="236" t="s">
        <v>187</v>
      </c>
      <c r="E1681" s="237" t="s">
        <v>21</v>
      </c>
      <c r="F1681" s="238" t="s">
        <v>2711</v>
      </c>
      <c r="G1681" s="235"/>
      <c r="H1681" s="237" t="s">
        <v>21</v>
      </c>
      <c r="I1681" s="239"/>
      <c r="J1681" s="235"/>
      <c r="K1681" s="235"/>
      <c r="L1681" s="240"/>
      <c r="M1681" s="241"/>
      <c r="N1681" s="242"/>
      <c r="O1681" s="242"/>
      <c r="P1681" s="242"/>
      <c r="Q1681" s="242"/>
      <c r="R1681" s="242"/>
      <c r="S1681" s="242"/>
      <c r="T1681" s="243"/>
      <c r="U1681" s="13"/>
      <c r="V1681" s="13"/>
      <c r="W1681" s="13"/>
      <c r="X1681" s="13"/>
      <c r="Y1681" s="13"/>
      <c r="Z1681" s="13"/>
      <c r="AA1681" s="13"/>
      <c r="AB1681" s="13"/>
      <c r="AC1681" s="13"/>
      <c r="AD1681" s="13"/>
      <c r="AE1681" s="13"/>
      <c r="AT1681" s="244" t="s">
        <v>187</v>
      </c>
      <c r="AU1681" s="244" t="s">
        <v>82</v>
      </c>
      <c r="AV1681" s="13" t="s">
        <v>80</v>
      </c>
      <c r="AW1681" s="13" t="s">
        <v>33</v>
      </c>
      <c r="AX1681" s="13" t="s">
        <v>72</v>
      </c>
      <c r="AY1681" s="244" t="s">
        <v>176</v>
      </c>
    </row>
    <row r="1682" s="14" customFormat="1">
      <c r="A1682" s="14"/>
      <c r="B1682" s="245"/>
      <c r="C1682" s="246"/>
      <c r="D1682" s="236" t="s">
        <v>187</v>
      </c>
      <c r="E1682" s="247" t="s">
        <v>21</v>
      </c>
      <c r="F1682" s="248" t="s">
        <v>2712</v>
      </c>
      <c r="G1682" s="246"/>
      <c r="H1682" s="249">
        <v>45.5</v>
      </c>
      <c r="I1682" s="250"/>
      <c r="J1682" s="246"/>
      <c r="K1682" s="246"/>
      <c r="L1682" s="251"/>
      <c r="M1682" s="252"/>
      <c r="N1682" s="253"/>
      <c r="O1682" s="253"/>
      <c r="P1682" s="253"/>
      <c r="Q1682" s="253"/>
      <c r="R1682" s="253"/>
      <c r="S1682" s="253"/>
      <c r="T1682" s="254"/>
      <c r="U1682" s="14"/>
      <c r="V1682" s="14"/>
      <c r="W1682" s="14"/>
      <c r="X1682" s="14"/>
      <c r="Y1682" s="14"/>
      <c r="Z1682" s="14"/>
      <c r="AA1682" s="14"/>
      <c r="AB1682" s="14"/>
      <c r="AC1682" s="14"/>
      <c r="AD1682" s="14"/>
      <c r="AE1682" s="14"/>
      <c r="AT1682" s="255" t="s">
        <v>187</v>
      </c>
      <c r="AU1682" s="255" t="s">
        <v>82</v>
      </c>
      <c r="AV1682" s="14" t="s">
        <v>82</v>
      </c>
      <c r="AW1682" s="14" t="s">
        <v>33</v>
      </c>
      <c r="AX1682" s="14" t="s">
        <v>72</v>
      </c>
      <c r="AY1682" s="255" t="s">
        <v>176</v>
      </c>
    </row>
    <row r="1683" s="13" customFormat="1">
      <c r="A1683" s="13"/>
      <c r="B1683" s="234"/>
      <c r="C1683" s="235"/>
      <c r="D1683" s="236" t="s">
        <v>187</v>
      </c>
      <c r="E1683" s="237" t="s">
        <v>21</v>
      </c>
      <c r="F1683" s="238" t="s">
        <v>2700</v>
      </c>
      <c r="G1683" s="235"/>
      <c r="H1683" s="237" t="s">
        <v>21</v>
      </c>
      <c r="I1683" s="239"/>
      <c r="J1683" s="235"/>
      <c r="K1683" s="235"/>
      <c r="L1683" s="240"/>
      <c r="M1683" s="241"/>
      <c r="N1683" s="242"/>
      <c r="O1683" s="242"/>
      <c r="P1683" s="242"/>
      <c r="Q1683" s="242"/>
      <c r="R1683" s="242"/>
      <c r="S1683" s="242"/>
      <c r="T1683" s="243"/>
      <c r="U1683" s="13"/>
      <c r="V1683" s="13"/>
      <c r="W1683" s="13"/>
      <c r="X1683" s="13"/>
      <c r="Y1683" s="13"/>
      <c r="Z1683" s="13"/>
      <c r="AA1683" s="13"/>
      <c r="AB1683" s="13"/>
      <c r="AC1683" s="13"/>
      <c r="AD1683" s="13"/>
      <c r="AE1683" s="13"/>
      <c r="AT1683" s="244" t="s">
        <v>187</v>
      </c>
      <c r="AU1683" s="244" t="s">
        <v>82</v>
      </c>
      <c r="AV1683" s="13" t="s">
        <v>80</v>
      </c>
      <c r="AW1683" s="13" t="s">
        <v>33</v>
      </c>
      <c r="AX1683" s="13" t="s">
        <v>72</v>
      </c>
      <c r="AY1683" s="244" t="s">
        <v>176</v>
      </c>
    </row>
    <row r="1684" s="14" customFormat="1">
      <c r="A1684" s="14"/>
      <c r="B1684" s="245"/>
      <c r="C1684" s="246"/>
      <c r="D1684" s="236" t="s">
        <v>187</v>
      </c>
      <c r="E1684" s="247" t="s">
        <v>21</v>
      </c>
      <c r="F1684" s="248" t="s">
        <v>2713</v>
      </c>
      <c r="G1684" s="246"/>
      <c r="H1684" s="249">
        <v>117.31999999999999</v>
      </c>
      <c r="I1684" s="250"/>
      <c r="J1684" s="246"/>
      <c r="K1684" s="246"/>
      <c r="L1684" s="251"/>
      <c r="M1684" s="252"/>
      <c r="N1684" s="253"/>
      <c r="O1684" s="253"/>
      <c r="P1684" s="253"/>
      <c r="Q1684" s="253"/>
      <c r="R1684" s="253"/>
      <c r="S1684" s="253"/>
      <c r="T1684" s="254"/>
      <c r="U1684" s="14"/>
      <c r="V1684" s="14"/>
      <c r="W1684" s="14"/>
      <c r="X1684" s="14"/>
      <c r="Y1684" s="14"/>
      <c r="Z1684" s="14"/>
      <c r="AA1684" s="14"/>
      <c r="AB1684" s="14"/>
      <c r="AC1684" s="14"/>
      <c r="AD1684" s="14"/>
      <c r="AE1684" s="14"/>
      <c r="AT1684" s="255" t="s">
        <v>187</v>
      </c>
      <c r="AU1684" s="255" t="s">
        <v>82</v>
      </c>
      <c r="AV1684" s="14" t="s">
        <v>82</v>
      </c>
      <c r="AW1684" s="14" t="s">
        <v>33</v>
      </c>
      <c r="AX1684" s="14" t="s">
        <v>72</v>
      </c>
      <c r="AY1684" s="255" t="s">
        <v>176</v>
      </c>
    </row>
    <row r="1685" s="16" customFormat="1">
      <c r="A1685" s="16"/>
      <c r="B1685" s="267"/>
      <c r="C1685" s="268"/>
      <c r="D1685" s="236" t="s">
        <v>187</v>
      </c>
      <c r="E1685" s="269" t="s">
        <v>21</v>
      </c>
      <c r="F1685" s="270" t="s">
        <v>319</v>
      </c>
      <c r="G1685" s="268"/>
      <c r="H1685" s="271">
        <v>162.81999999999999</v>
      </c>
      <c r="I1685" s="272"/>
      <c r="J1685" s="268"/>
      <c r="K1685" s="268"/>
      <c r="L1685" s="273"/>
      <c r="M1685" s="274"/>
      <c r="N1685" s="275"/>
      <c r="O1685" s="275"/>
      <c r="P1685" s="275"/>
      <c r="Q1685" s="275"/>
      <c r="R1685" s="275"/>
      <c r="S1685" s="275"/>
      <c r="T1685" s="276"/>
      <c r="U1685" s="16"/>
      <c r="V1685" s="16"/>
      <c r="W1685" s="16"/>
      <c r="X1685" s="16"/>
      <c r="Y1685" s="16"/>
      <c r="Z1685" s="16"/>
      <c r="AA1685" s="16"/>
      <c r="AB1685" s="16"/>
      <c r="AC1685" s="16"/>
      <c r="AD1685" s="16"/>
      <c r="AE1685" s="16"/>
      <c r="AT1685" s="277" t="s">
        <v>187</v>
      </c>
      <c r="AU1685" s="277" t="s">
        <v>82</v>
      </c>
      <c r="AV1685" s="16" t="s">
        <v>198</v>
      </c>
      <c r="AW1685" s="16" t="s">
        <v>33</v>
      </c>
      <c r="AX1685" s="16" t="s">
        <v>72</v>
      </c>
      <c r="AY1685" s="277" t="s">
        <v>176</v>
      </c>
    </row>
    <row r="1686" s="13" customFormat="1">
      <c r="A1686" s="13"/>
      <c r="B1686" s="234"/>
      <c r="C1686" s="235"/>
      <c r="D1686" s="236" t="s">
        <v>187</v>
      </c>
      <c r="E1686" s="237" t="s">
        <v>21</v>
      </c>
      <c r="F1686" s="238" t="s">
        <v>2714</v>
      </c>
      <c r="G1686" s="235"/>
      <c r="H1686" s="237" t="s">
        <v>21</v>
      </c>
      <c r="I1686" s="239"/>
      <c r="J1686" s="235"/>
      <c r="K1686" s="235"/>
      <c r="L1686" s="240"/>
      <c r="M1686" s="241"/>
      <c r="N1686" s="242"/>
      <c r="O1686" s="242"/>
      <c r="P1686" s="242"/>
      <c r="Q1686" s="242"/>
      <c r="R1686" s="242"/>
      <c r="S1686" s="242"/>
      <c r="T1686" s="243"/>
      <c r="U1686" s="13"/>
      <c r="V1686" s="13"/>
      <c r="W1686" s="13"/>
      <c r="X1686" s="13"/>
      <c r="Y1686" s="13"/>
      <c r="Z1686" s="13"/>
      <c r="AA1686" s="13"/>
      <c r="AB1686" s="13"/>
      <c r="AC1686" s="13"/>
      <c r="AD1686" s="13"/>
      <c r="AE1686" s="13"/>
      <c r="AT1686" s="244" t="s">
        <v>187</v>
      </c>
      <c r="AU1686" s="244" t="s">
        <v>82</v>
      </c>
      <c r="AV1686" s="13" t="s">
        <v>80</v>
      </c>
      <c r="AW1686" s="13" t="s">
        <v>33</v>
      </c>
      <c r="AX1686" s="13" t="s">
        <v>72</v>
      </c>
      <c r="AY1686" s="244" t="s">
        <v>176</v>
      </c>
    </row>
    <row r="1687" s="13" customFormat="1">
      <c r="A1687" s="13"/>
      <c r="B1687" s="234"/>
      <c r="C1687" s="235"/>
      <c r="D1687" s="236" t="s">
        <v>187</v>
      </c>
      <c r="E1687" s="237" t="s">
        <v>21</v>
      </c>
      <c r="F1687" s="238" t="s">
        <v>2711</v>
      </c>
      <c r="G1687" s="235"/>
      <c r="H1687" s="237" t="s">
        <v>21</v>
      </c>
      <c r="I1687" s="239"/>
      <c r="J1687" s="235"/>
      <c r="K1687" s="235"/>
      <c r="L1687" s="240"/>
      <c r="M1687" s="241"/>
      <c r="N1687" s="242"/>
      <c r="O1687" s="242"/>
      <c r="P1687" s="242"/>
      <c r="Q1687" s="242"/>
      <c r="R1687" s="242"/>
      <c r="S1687" s="242"/>
      <c r="T1687" s="243"/>
      <c r="U1687" s="13"/>
      <c r="V1687" s="13"/>
      <c r="W1687" s="13"/>
      <c r="X1687" s="13"/>
      <c r="Y1687" s="13"/>
      <c r="Z1687" s="13"/>
      <c r="AA1687" s="13"/>
      <c r="AB1687" s="13"/>
      <c r="AC1687" s="13"/>
      <c r="AD1687" s="13"/>
      <c r="AE1687" s="13"/>
      <c r="AT1687" s="244" t="s">
        <v>187</v>
      </c>
      <c r="AU1687" s="244" t="s">
        <v>82</v>
      </c>
      <c r="AV1687" s="13" t="s">
        <v>80</v>
      </c>
      <c r="AW1687" s="13" t="s">
        <v>33</v>
      </c>
      <c r="AX1687" s="13" t="s">
        <v>72</v>
      </c>
      <c r="AY1687" s="244" t="s">
        <v>176</v>
      </c>
    </row>
    <row r="1688" s="14" customFormat="1">
      <c r="A1688" s="14"/>
      <c r="B1688" s="245"/>
      <c r="C1688" s="246"/>
      <c r="D1688" s="236" t="s">
        <v>187</v>
      </c>
      <c r="E1688" s="247" t="s">
        <v>21</v>
      </c>
      <c r="F1688" s="248" t="s">
        <v>2715</v>
      </c>
      <c r="G1688" s="246"/>
      <c r="H1688" s="249">
        <v>27.600000000000001</v>
      </c>
      <c r="I1688" s="250"/>
      <c r="J1688" s="246"/>
      <c r="K1688" s="246"/>
      <c r="L1688" s="251"/>
      <c r="M1688" s="252"/>
      <c r="N1688" s="253"/>
      <c r="O1688" s="253"/>
      <c r="P1688" s="253"/>
      <c r="Q1688" s="253"/>
      <c r="R1688" s="253"/>
      <c r="S1688" s="253"/>
      <c r="T1688" s="254"/>
      <c r="U1688" s="14"/>
      <c r="V1688" s="14"/>
      <c r="W1688" s="14"/>
      <c r="X1688" s="14"/>
      <c r="Y1688" s="14"/>
      <c r="Z1688" s="14"/>
      <c r="AA1688" s="14"/>
      <c r="AB1688" s="14"/>
      <c r="AC1688" s="14"/>
      <c r="AD1688" s="14"/>
      <c r="AE1688" s="14"/>
      <c r="AT1688" s="255" t="s">
        <v>187</v>
      </c>
      <c r="AU1688" s="255" t="s">
        <v>82</v>
      </c>
      <c r="AV1688" s="14" t="s">
        <v>82</v>
      </c>
      <c r="AW1688" s="14" t="s">
        <v>33</v>
      </c>
      <c r="AX1688" s="14" t="s">
        <v>72</v>
      </c>
      <c r="AY1688" s="255" t="s">
        <v>176</v>
      </c>
    </row>
    <row r="1689" s="13" customFormat="1">
      <c r="A1689" s="13"/>
      <c r="B1689" s="234"/>
      <c r="C1689" s="235"/>
      <c r="D1689" s="236" t="s">
        <v>187</v>
      </c>
      <c r="E1689" s="237" t="s">
        <v>21</v>
      </c>
      <c r="F1689" s="238" t="s">
        <v>2700</v>
      </c>
      <c r="G1689" s="235"/>
      <c r="H1689" s="237" t="s">
        <v>21</v>
      </c>
      <c r="I1689" s="239"/>
      <c r="J1689" s="235"/>
      <c r="K1689" s="235"/>
      <c r="L1689" s="240"/>
      <c r="M1689" s="241"/>
      <c r="N1689" s="242"/>
      <c r="O1689" s="242"/>
      <c r="P1689" s="242"/>
      <c r="Q1689" s="242"/>
      <c r="R1689" s="242"/>
      <c r="S1689" s="242"/>
      <c r="T1689" s="243"/>
      <c r="U1689" s="13"/>
      <c r="V1689" s="13"/>
      <c r="W1689" s="13"/>
      <c r="X1689" s="13"/>
      <c r="Y1689" s="13"/>
      <c r="Z1689" s="13"/>
      <c r="AA1689" s="13"/>
      <c r="AB1689" s="13"/>
      <c r="AC1689" s="13"/>
      <c r="AD1689" s="13"/>
      <c r="AE1689" s="13"/>
      <c r="AT1689" s="244" t="s">
        <v>187</v>
      </c>
      <c r="AU1689" s="244" t="s">
        <v>82</v>
      </c>
      <c r="AV1689" s="13" t="s">
        <v>80</v>
      </c>
      <c r="AW1689" s="13" t="s">
        <v>33</v>
      </c>
      <c r="AX1689" s="13" t="s">
        <v>72</v>
      </c>
      <c r="AY1689" s="244" t="s">
        <v>176</v>
      </c>
    </row>
    <row r="1690" s="14" customFormat="1">
      <c r="A1690" s="14"/>
      <c r="B1690" s="245"/>
      <c r="C1690" s="246"/>
      <c r="D1690" s="236" t="s">
        <v>187</v>
      </c>
      <c r="E1690" s="247" t="s">
        <v>21</v>
      </c>
      <c r="F1690" s="248" t="s">
        <v>2716</v>
      </c>
      <c r="G1690" s="246"/>
      <c r="H1690" s="249">
        <v>97.519999999999996</v>
      </c>
      <c r="I1690" s="250"/>
      <c r="J1690" s="246"/>
      <c r="K1690" s="246"/>
      <c r="L1690" s="251"/>
      <c r="M1690" s="252"/>
      <c r="N1690" s="253"/>
      <c r="O1690" s="253"/>
      <c r="P1690" s="253"/>
      <c r="Q1690" s="253"/>
      <c r="R1690" s="253"/>
      <c r="S1690" s="253"/>
      <c r="T1690" s="254"/>
      <c r="U1690" s="14"/>
      <c r="V1690" s="14"/>
      <c r="W1690" s="14"/>
      <c r="X1690" s="14"/>
      <c r="Y1690" s="14"/>
      <c r="Z1690" s="14"/>
      <c r="AA1690" s="14"/>
      <c r="AB1690" s="14"/>
      <c r="AC1690" s="14"/>
      <c r="AD1690" s="14"/>
      <c r="AE1690" s="14"/>
      <c r="AT1690" s="255" t="s">
        <v>187</v>
      </c>
      <c r="AU1690" s="255" t="s">
        <v>82</v>
      </c>
      <c r="AV1690" s="14" t="s">
        <v>82</v>
      </c>
      <c r="AW1690" s="14" t="s">
        <v>33</v>
      </c>
      <c r="AX1690" s="14" t="s">
        <v>72</v>
      </c>
      <c r="AY1690" s="255" t="s">
        <v>176</v>
      </c>
    </row>
    <row r="1691" s="16" customFormat="1">
      <c r="A1691" s="16"/>
      <c r="B1691" s="267"/>
      <c r="C1691" s="268"/>
      <c r="D1691" s="236" t="s">
        <v>187</v>
      </c>
      <c r="E1691" s="269" t="s">
        <v>21</v>
      </c>
      <c r="F1691" s="270" t="s">
        <v>319</v>
      </c>
      <c r="G1691" s="268"/>
      <c r="H1691" s="271">
        <v>125.12000000000001</v>
      </c>
      <c r="I1691" s="272"/>
      <c r="J1691" s="268"/>
      <c r="K1691" s="268"/>
      <c r="L1691" s="273"/>
      <c r="M1691" s="274"/>
      <c r="N1691" s="275"/>
      <c r="O1691" s="275"/>
      <c r="P1691" s="275"/>
      <c r="Q1691" s="275"/>
      <c r="R1691" s="275"/>
      <c r="S1691" s="275"/>
      <c r="T1691" s="276"/>
      <c r="U1691" s="16"/>
      <c r="V1691" s="16"/>
      <c r="W1691" s="16"/>
      <c r="X1691" s="16"/>
      <c r="Y1691" s="16"/>
      <c r="Z1691" s="16"/>
      <c r="AA1691" s="16"/>
      <c r="AB1691" s="16"/>
      <c r="AC1691" s="16"/>
      <c r="AD1691" s="16"/>
      <c r="AE1691" s="16"/>
      <c r="AT1691" s="277" t="s">
        <v>187</v>
      </c>
      <c r="AU1691" s="277" t="s">
        <v>82</v>
      </c>
      <c r="AV1691" s="16" t="s">
        <v>198</v>
      </c>
      <c r="AW1691" s="16" t="s">
        <v>33</v>
      </c>
      <c r="AX1691" s="16" t="s">
        <v>72</v>
      </c>
      <c r="AY1691" s="277" t="s">
        <v>176</v>
      </c>
    </row>
    <row r="1692" s="13" customFormat="1">
      <c r="A1692" s="13"/>
      <c r="B1692" s="234"/>
      <c r="C1692" s="235"/>
      <c r="D1692" s="236" t="s">
        <v>187</v>
      </c>
      <c r="E1692" s="237" t="s">
        <v>21</v>
      </c>
      <c r="F1692" s="238" t="s">
        <v>2717</v>
      </c>
      <c r="G1692" s="235"/>
      <c r="H1692" s="237" t="s">
        <v>21</v>
      </c>
      <c r="I1692" s="239"/>
      <c r="J1692" s="235"/>
      <c r="K1692" s="235"/>
      <c r="L1692" s="240"/>
      <c r="M1692" s="241"/>
      <c r="N1692" s="242"/>
      <c r="O1692" s="242"/>
      <c r="P1692" s="242"/>
      <c r="Q1692" s="242"/>
      <c r="R1692" s="242"/>
      <c r="S1692" s="242"/>
      <c r="T1692" s="243"/>
      <c r="U1692" s="13"/>
      <c r="V1692" s="13"/>
      <c r="W1692" s="13"/>
      <c r="X1692" s="13"/>
      <c r="Y1692" s="13"/>
      <c r="Z1692" s="13"/>
      <c r="AA1692" s="13"/>
      <c r="AB1692" s="13"/>
      <c r="AC1692" s="13"/>
      <c r="AD1692" s="13"/>
      <c r="AE1692" s="13"/>
      <c r="AT1692" s="244" t="s">
        <v>187</v>
      </c>
      <c r="AU1692" s="244" t="s">
        <v>82</v>
      </c>
      <c r="AV1692" s="13" t="s">
        <v>80</v>
      </c>
      <c r="AW1692" s="13" t="s">
        <v>33</v>
      </c>
      <c r="AX1692" s="13" t="s">
        <v>72</v>
      </c>
      <c r="AY1692" s="244" t="s">
        <v>176</v>
      </c>
    </row>
    <row r="1693" s="13" customFormat="1">
      <c r="A1693" s="13"/>
      <c r="B1693" s="234"/>
      <c r="C1693" s="235"/>
      <c r="D1693" s="236" t="s">
        <v>187</v>
      </c>
      <c r="E1693" s="237" t="s">
        <v>21</v>
      </c>
      <c r="F1693" s="238" t="s">
        <v>2711</v>
      </c>
      <c r="G1693" s="235"/>
      <c r="H1693" s="237" t="s">
        <v>21</v>
      </c>
      <c r="I1693" s="239"/>
      <c r="J1693" s="235"/>
      <c r="K1693" s="235"/>
      <c r="L1693" s="240"/>
      <c r="M1693" s="241"/>
      <c r="N1693" s="242"/>
      <c r="O1693" s="242"/>
      <c r="P1693" s="242"/>
      <c r="Q1693" s="242"/>
      <c r="R1693" s="242"/>
      <c r="S1693" s="242"/>
      <c r="T1693" s="243"/>
      <c r="U1693" s="13"/>
      <c r="V1693" s="13"/>
      <c r="W1693" s="13"/>
      <c r="X1693" s="13"/>
      <c r="Y1693" s="13"/>
      <c r="Z1693" s="13"/>
      <c r="AA1693" s="13"/>
      <c r="AB1693" s="13"/>
      <c r="AC1693" s="13"/>
      <c r="AD1693" s="13"/>
      <c r="AE1693" s="13"/>
      <c r="AT1693" s="244" t="s">
        <v>187</v>
      </c>
      <c r="AU1693" s="244" t="s">
        <v>82</v>
      </c>
      <c r="AV1693" s="13" t="s">
        <v>80</v>
      </c>
      <c r="AW1693" s="13" t="s">
        <v>33</v>
      </c>
      <c r="AX1693" s="13" t="s">
        <v>72</v>
      </c>
      <c r="AY1693" s="244" t="s">
        <v>176</v>
      </c>
    </row>
    <row r="1694" s="14" customFormat="1">
      <c r="A1694" s="14"/>
      <c r="B1694" s="245"/>
      <c r="C1694" s="246"/>
      <c r="D1694" s="236" t="s">
        <v>187</v>
      </c>
      <c r="E1694" s="247" t="s">
        <v>21</v>
      </c>
      <c r="F1694" s="248" t="s">
        <v>2718</v>
      </c>
      <c r="G1694" s="246"/>
      <c r="H1694" s="249">
        <v>14.800000000000001</v>
      </c>
      <c r="I1694" s="250"/>
      <c r="J1694" s="246"/>
      <c r="K1694" s="246"/>
      <c r="L1694" s="251"/>
      <c r="M1694" s="252"/>
      <c r="N1694" s="253"/>
      <c r="O1694" s="253"/>
      <c r="P1694" s="253"/>
      <c r="Q1694" s="253"/>
      <c r="R1694" s="253"/>
      <c r="S1694" s="253"/>
      <c r="T1694" s="254"/>
      <c r="U1694" s="14"/>
      <c r="V1694" s="14"/>
      <c r="W1694" s="14"/>
      <c r="X1694" s="14"/>
      <c r="Y1694" s="14"/>
      <c r="Z1694" s="14"/>
      <c r="AA1694" s="14"/>
      <c r="AB1694" s="14"/>
      <c r="AC1694" s="14"/>
      <c r="AD1694" s="14"/>
      <c r="AE1694" s="14"/>
      <c r="AT1694" s="255" t="s">
        <v>187</v>
      </c>
      <c r="AU1694" s="255" t="s">
        <v>82</v>
      </c>
      <c r="AV1694" s="14" t="s">
        <v>82</v>
      </c>
      <c r="AW1694" s="14" t="s">
        <v>33</v>
      </c>
      <c r="AX1694" s="14" t="s">
        <v>72</v>
      </c>
      <c r="AY1694" s="255" t="s">
        <v>176</v>
      </c>
    </row>
    <row r="1695" s="13" customFormat="1">
      <c r="A1695" s="13"/>
      <c r="B1695" s="234"/>
      <c r="C1695" s="235"/>
      <c r="D1695" s="236" t="s">
        <v>187</v>
      </c>
      <c r="E1695" s="237" t="s">
        <v>21</v>
      </c>
      <c r="F1695" s="238" t="s">
        <v>2700</v>
      </c>
      <c r="G1695" s="235"/>
      <c r="H1695" s="237" t="s">
        <v>21</v>
      </c>
      <c r="I1695" s="239"/>
      <c r="J1695" s="235"/>
      <c r="K1695" s="235"/>
      <c r="L1695" s="240"/>
      <c r="M1695" s="241"/>
      <c r="N1695" s="242"/>
      <c r="O1695" s="242"/>
      <c r="P1695" s="242"/>
      <c r="Q1695" s="242"/>
      <c r="R1695" s="242"/>
      <c r="S1695" s="242"/>
      <c r="T1695" s="243"/>
      <c r="U1695" s="13"/>
      <c r="V1695" s="13"/>
      <c r="W1695" s="13"/>
      <c r="X1695" s="13"/>
      <c r="Y1695" s="13"/>
      <c r="Z1695" s="13"/>
      <c r="AA1695" s="13"/>
      <c r="AB1695" s="13"/>
      <c r="AC1695" s="13"/>
      <c r="AD1695" s="13"/>
      <c r="AE1695" s="13"/>
      <c r="AT1695" s="244" t="s">
        <v>187</v>
      </c>
      <c r="AU1695" s="244" t="s">
        <v>82</v>
      </c>
      <c r="AV1695" s="13" t="s">
        <v>80</v>
      </c>
      <c r="AW1695" s="13" t="s">
        <v>33</v>
      </c>
      <c r="AX1695" s="13" t="s">
        <v>72</v>
      </c>
      <c r="AY1695" s="244" t="s">
        <v>176</v>
      </c>
    </row>
    <row r="1696" s="14" customFormat="1">
      <c r="A1696" s="14"/>
      <c r="B1696" s="245"/>
      <c r="C1696" s="246"/>
      <c r="D1696" s="236" t="s">
        <v>187</v>
      </c>
      <c r="E1696" s="247" t="s">
        <v>21</v>
      </c>
      <c r="F1696" s="248" t="s">
        <v>2719</v>
      </c>
      <c r="G1696" s="246"/>
      <c r="H1696" s="249">
        <v>69.879999999999995</v>
      </c>
      <c r="I1696" s="250"/>
      <c r="J1696" s="246"/>
      <c r="K1696" s="246"/>
      <c r="L1696" s="251"/>
      <c r="M1696" s="252"/>
      <c r="N1696" s="253"/>
      <c r="O1696" s="253"/>
      <c r="P1696" s="253"/>
      <c r="Q1696" s="253"/>
      <c r="R1696" s="253"/>
      <c r="S1696" s="253"/>
      <c r="T1696" s="254"/>
      <c r="U1696" s="14"/>
      <c r="V1696" s="14"/>
      <c r="W1696" s="14"/>
      <c r="X1696" s="14"/>
      <c r="Y1696" s="14"/>
      <c r="Z1696" s="14"/>
      <c r="AA1696" s="14"/>
      <c r="AB1696" s="14"/>
      <c r="AC1696" s="14"/>
      <c r="AD1696" s="14"/>
      <c r="AE1696" s="14"/>
      <c r="AT1696" s="255" t="s">
        <v>187</v>
      </c>
      <c r="AU1696" s="255" t="s">
        <v>82</v>
      </c>
      <c r="AV1696" s="14" t="s">
        <v>82</v>
      </c>
      <c r="AW1696" s="14" t="s">
        <v>33</v>
      </c>
      <c r="AX1696" s="14" t="s">
        <v>72</v>
      </c>
      <c r="AY1696" s="255" t="s">
        <v>176</v>
      </c>
    </row>
    <row r="1697" s="16" customFormat="1">
      <c r="A1697" s="16"/>
      <c r="B1697" s="267"/>
      <c r="C1697" s="268"/>
      <c r="D1697" s="236" t="s">
        <v>187</v>
      </c>
      <c r="E1697" s="269" t="s">
        <v>21</v>
      </c>
      <c r="F1697" s="270" t="s">
        <v>319</v>
      </c>
      <c r="G1697" s="268"/>
      <c r="H1697" s="271">
        <v>84.680000000000007</v>
      </c>
      <c r="I1697" s="272"/>
      <c r="J1697" s="268"/>
      <c r="K1697" s="268"/>
      <c r="L1697" s="273"/>
      <c r="M1697" s="274"/>
      <c r="N1697" s="275"/>
      <c r="O1697" s="275"/>
      <c r="P1697" s="275"/>
      <c r="Q1697" s="275"/>
      <c r="R1697" s="275"/>
      <c r="S1697" s="275"/>
      <c r="T1697" s="276"/>
      <c r="U1697" s="16"/>
      <c r="V1697" s="16"/>
      <c r="W1697" s="16"/>
      <c r="X1697" s="16"/>
      <c r="Y1697" s="16"/>
      <c r="Z1697" s="16"/>
      <c r="AA1697" s="16"/>
      <c r="AB1697" s="16"/>
      <c r="AC1697" s="16"/>
      <c r="AD1697" s="16"/>
      <c r="AE1697" s="16"/>
      <c r="AT1697" s="277" t="s">
        <v>187</v>
      </c>
      <c r="AU1697" s="277" t="s">
        <v>82</v>
      </c>
      <c r="AV1697" s="16" t="s">
        <v>198</v>
      </c>
      <c r="AW1697" s="16" t="s">
        <v>33</v>
      </c>
      <c r="AX1697" s="16" t="s">
        <v>72</v>
      </c>
      <c r="AY1697" s="277" t="s">
        <v>176</v>
      </c>
    </row>
    <row r="1698" s="15" customFormat="1">
      <c r="A1698" s="15"/>
      <c r="B1698" s="256"/>
      <c r="C1698" s="257"/>
      <c r="D1698" s="236" t="s">
        <v>187</v>
      </c>
      <c r="E1698" s="258" t="s">
        <v>21</v>
      </c>
      <c r="F1698" s="259" t="s">
        <v>192</v>
      </c>
      <c r="G1698" s="257"/>
      <c r="H1698" s="260">
        <v>372.62</v>
      </c>
      <c r="I1698" s="261"/>
      <c r="J1698" s="257"/>
      <c r="K1698" s="257"/>
      <c r="L1698" s="262"/>
      <c r="M1698" s="263"/>
      <c r="N1698" s="264"/>
      <c r="O1698" s="264"/>
      <c r="P1698" s="264"/>
      <c r="Q1698" s="264"/>
      <c r="R1698" s="264"/>
      <c r="S1698" s="264"/>
      <c r="T1698" s="265"/>
      <c r="U1698" s="15"/>
      <c r="V1698" s="15"/>
      <c r="W1698" s="15"/>
      <c r="X1698" s="15"/>
      <c r="Y1698" s="15"/>
      <c r="Z1698" s="15"/>
      <c r="AA1698" s="15"/>
      <c r="AB1698" s="15"/>
      <c r="AC1698" s="15"/>
      <c r="AD1698" s="15"/>
      <c r="AE1698" s="15"/>
      <c r="AT1698" s="266" t="s">
        <v>187</v>
      </c>
      <c r="AU1698" s="266" t="s">
        <v>82</v>
      </c>
      <c r="AV1698" s="15" t="s">
        <v>183</v>
      </c>
      <c r="AW1698" s="15" t="s">
        <v>33</v>
      </c>
      <c r="AX1698" s="15" t="s">
        <v>80</v>
      </c>
      <c r="AY1698" s="266" t="s">
        <v>176</v>
      </c>
    </row>
    <row r="1699" s="2" customFormat="1" ht="16.5" customHeight="1">
      <c r="A1699" s="41"/>
      <c r="B1699" s="42"/>
      <c r="C1699" s="216" t="s">
        <v>2720</v>
      </c>
      <c r="D1699" s="278" t="s">
        <v>178</v>
      </c>
      <c r="E1699" s="217" t="s">
        <v>2721</v>
      </c>
      <c r="F1699" s="218" t="s">
        <v>2722</v>
      </c>
      <c r="G1699" s="219" t="s">
        <v>181</v>
      </c>
      <c r="H1699" s="220">
        <v>1443.4110000000001</v>
      </c>
      <c r="I1699" s="221"/>
      <c r="J1699" s="222">
        <f>ROUND(I1699*H1699,2)</f>
        <v>0</v>
      </c>
      <c r="K1699" s="218" t="s">
        <v>280</v>
      </c>
      <c r="L1699" s="47"/>
      <c r="M1699" s="223" t="s">
        <v>21</v>
      </c>
      <c r="N1699" s="224" t="s">
        <v>43</v>
      </c>
      <c r="O1699" s="87"/>
      <c r="P1699" s="225">
        <f>O1699*H1699</f>
        <v>0</v>
      </c>
      <c r="Q1699" s="225">
        <v>0</v>
      </c>
      <c r="R1699" s="225">
        <f>Q1699*H1699</f>
        <v>0</v>
      </c>
      <c r="S1699" s="225">
        <v>0</v>
      </c>
      <c r="T1699" s="226">
        <f>S1699*H1699</f>
        <v>0</v>
      </c>
      <c r="U1699" s="41"/>
      <c r="V1699" s="41"/>
      <c r="W1699" s="41"/>
      <c r="X1699" s="41"/>
      <c r="Y1699" s="41"/>
      <c r="Z1699" s="41"/>
      <c r="AA1699" s="41"/>
      <c r="AB1699" s="41"/>
      <c r="AC1699" s="41"/>
      <c r="AD1699" s="41"/>
      <c r="AE1699" s="41"/>
      <c r="AR1699" s="227" t="s">
        <v>308</v>
      </c>
      <c r="AT1699" s="227" t="s">
        <v>178</v>
      </c>
      <c r="AU1699" s="227" t="s">
        <v>82</v>
      </c>
      <c r="AY1699" s="20" t="s">
        <v>176</v>
      </c>
      <c r="BE1699" s="228">
        <f>IF(N1699="základní",J1699,0)</f>
        <v>0</v>
      </c>
      <c r="BF1699" s="228">
        <f>IF(N1699="snížená",J1699,0)</f>
        <v>0</v>
      </c>
      <c r="BG1699" s="228">
        <f>IF(N1699="zákl. přenesená",J1699,0)</f>
        <v>0</v>
      </c>
      <c r="BH1699" s="228">
        <f>IF(N1699="sníž. přenesená",J1699,0)</f>
        <v>0</v>
      </c>
      <c r="BI1699" s="228">
        <f>IF(N1699="nulová",J1699,0)</f>
        <v>0</v>
      </c>
      <c r="BJ1699" s="20" t="s">
        <v>80</v>
      </c>
      <c r="BK1699" s="228">
        <f>ROUND(I1699*H1699,2)</f>
        <v>0</v>
      </c>
      <c r="BL1699" s="20" t="s">
        <v>308</v>
      </c>
      <c r="BM1699" s="227" t="s">
        <v>2723</v>
      </c>
    </row>
    <row r="1700" s="13" customFormat="1">
      <c r="A1700" s="13"/>
      <c r="B1700" s="234"/>
      <c r="C1700" s="235"/>
      <c r="D1700" s="236" t="s">
        <v>187</v>
      </c>
      <c r="E1700" s="237" t="s">
        <v>21</v>
      </c>
      <c r="F1700" s="238" t="s">
        <v>2724</v>
      </c>
      <c r="G1700" s="235"/>
      <c r="H1700" s="237" t="s">
        <v>21</v>
      </c>
      <c r="I1700" s="239"/>
      <c r="J1700" s="235"/>
      <c r="K1700" s="235"/>
      <c r="L1700" s="240"/>
      <c r="M1700" s="241"/>
      <c r="N1700" s="242"/>
      <c r="O1700" s="242"/>
      <c r="P1700" s="242"/>
      <c r="Q1700" s="242"/>
      <c r="R1700" s="242"/>
      <c r="S1700" s="242"/>
      <c r="T1700" s="243"/>
      <c r="U1700" s="13"/>
      <c r="V1700" s="13"/>
      <c r="W1700" s="13"/>
      <c r="X1700" s="13"/>
      <c r="Y1700" s="13"/>
      <c r="Z1700" s="13"/>
      <c r="AA1700" s="13"/>
      <c r="AB1700" s="13"/>
      <c r="AC1700" s="13"/>
      <c r="AD1700" s="13"/>
      <c r="AE1700" s="13"/>
      <c r="AT1700" s="244" t="s">
        <v>187</v>
      </c>
      <c r="AU1700" s="244" t="s">
        <v>82</v>
      </c>
      <c r="AV1700" s="13" t="s">
        <v>80</v>
      </c>
      <c r="AW1700" s="13" t="s">
        <v>33</v>
      </c>
      <c r="AX1700" s="13" t="s">
        <v>72</v>
      </c>
      <c r="AY1700" s="244" t="s">
        <v>176</v>
      </c>
    </row>
    <row r="1701" s="13" customFormat="1">
      <c r="A1701" s="13"/>
      <c r="B1701" s="234"/>
      <c r="C1701" s="235"/>
      <c r="D1701" s="236" t="s">
        <v>187</v>
      </c>
      <c r="E1701" s="237" t="s">
        <v>21</v>
      </c>
      <c r="F1701" s="238" t="s">
        <v>2711</v>
      </c>
      <c r="G1701" s="235"/>
      <c r="H1701" s="237" t="s">
        <v>21</v>
      </c>
      <c r="I1701" s="239"/>
      <c r="J1701" s="235"/>
      <c r="K1701" s="235"/>
      <c r="L1701" s="240"/>
      <c r="M1701" s="241"/>
      <c r="N1701" s="242"/>
      <c r="O1701" s="242"/>
      <c r="P1701" s="242"/>
      <c r="Q1701" s="242"/>
      <c r="R1701" s="242"/>
      <c r="S1701" s="242"/>
      <c r="T1701" s="243"/>
      <c r="U1701" s="13"/>
      <c r="V1701" s="13"/>
      <c r="W1701" s="13"/>
      <c r="X1701" s="13"/>
      <c r="Y1701" s="13"/>
      <c r="Z1701" s="13"/>
      <c r="AA1701" s="13"/>
      <c r="AB1701" s="13"/>
      <c r="AC1701" s="13"/>
      <c r="AD1701" s="13"/>
      <c r="AE1701" s="13"/>
      <c r="AT1701" s="244" t="s">
        <v>187</v>
      </c>
      <c r="AU1701" s="244" t="s">
        <v>82</v>
      </c>
      <c r="AV1701" s="13" t="s">
        <v>80</v>
      </c>
      <c r="AW1701" s="13" t="s">
        <v>33</v>
      </c>
      <c r="AX1701" s="13" t="s">
        <v>72</v>
      </c>
      <c r="AY1701" s="244" t="s">
        <v>176</v>
      </c>
    </row>
    <row r="1702" s="14" customFormat="1">
      <c r="A1702" s="14"/>
      <c r="B1702" s="245"/>
      <c r="C1702" s="246"/>
      <c r="D1702" s="236" t="s">
        <v>187</v>
      </c>
      <c r="E1702" s="247" t="s">
        <v>21</v>
      </c>
      <c r="F1702" s="248" t="s">
        <v>2725</v>
      </c>
      <c r="G1702" s="246"/>
      <c r="H1702" s="249">
        <v>27.57</v>
      </c>
      <c r="I1702" s="250"/>
      <c r="J1702" s="246"/>
      <c r="K1702" s="246"/>
      <c r="L1702" s="251"/>
      <c r="M1702" s="252"/>
      <c r="N1702" s="253"/>
      <c r="O1702" s="253"/>
      <c r="P1702" s="253"/>
      <c r="Q1702" s="253"/>
      <c r="R1702" s="253"/>
      <c r="S1702" s="253"/>
      <c r="T1702" s="254"/>
      <c r="U1702" s="14"/>
      <c r="V1702" s="14"/>
      <c r="W1702" s="14"/>
      <c r="X1702" s="14"/>
      <c r="Y1702" s="14"/>
      <c r="Z1702" s="14"/>
      <c r="AA1702" s="14"/>
      <c r="AB1702" s="14"/>
      <c r="AC1702" s="14"/>
      <c r="AD1702" s="14"/>
      <c r="AE1702" s="14"/>
      <c r="AT1702" s="255" t="s">
        <v>187</v>
      </c>
      <c r="AU1702" s="255" t="s">
        <v>82</v>
      </c>
      <c r="AV1702" s="14" t="s">
        <v>82</v>
      </c>
      <c r="AW1702" s="14" t="s">
        <v>33</v>
      </c>
      <c r="AX1702" s="14" t="s">
        <v>72</v>
      </c>
      <c r="AY1702" s="255" t="s">
        <v>176</v>
      </c>
    </row>
    <row r="1703" s="13" customFormat="1">
      <c r="A1703" s="13"/>
      <c r="B1703" s="234"/>
      <c r="C1703" s="235"/>
      <c r="D1703" s="236" t="s">
        <v>187</v>
      </c>
      <c r="E1703" s="237" t="s">
        <v>21</v>
      </c>
      <c r="F1703" s="238" t="s">
        <v>2700</v>
      </c>
      <c r="G1703" s="235"/>
      <c r="H1703" s="237" t="s">
        <v>21</v>
      </c>
      <c r="I1703" s="239"/>
      <c r="J1703" s="235"/>
      <c r="K1703" s="235"/>
      <c r="L1703" s="240"/>
      <c r="M1703" s="241"/>
      <c r="N1703" s="242"/>
      <c r="O1703" s="242"/>
      <c r="P1703" s="242"/>
      <c r="Q1703" s="242"/>
      <c r="R1703" s="242"/>
      <c r="S1703" s="242"/>
      <c r="T1703" s="243"/>
      <c r="U1703" s="13"/>
      <c r="V1703" s="13"/>
      <c r="W1703" s="13"/>
      <c r="X1703" s="13"/>
      <c r="Y1703" s="13"/>
      <c r="Z1703" s="13"/>
      <c r="AA1703" s="13"/>
      <c r="AB1703" s="13"/>
      <c r="AC1703" s="13"/>
      <c r="AD1703" s="13"/>
      <c r="AE1703" s="13"/>
      <c r="AT1703" s="244" t="s">
        <v>187</v>
      </c>
      <c r="AU1703" s="244" t="s">
        <v>82</v>
      </c>
      <c r="AV1703" s="13" t="s">
        <v>80</v>
      </c>
      <c r="AW1703" s="13" t="s">
        <v>33</v>
      </c>
      <c r="AX1703" s="13" t="s">
        <v>72</v>
      </c>
      <c r="AY1703" s="244" t="s">
        <v>176</v>
      </c>
    </row>
    <row r="1704" s="14" customFormat="1">
      <c r="A1704" s="14"/>
      <c r="B1704" s="245"/>
      <c r="C1704" s="246"/>
      <c r="D1704" s="236" t="s">
        <v>187</v>
      </c>
      <c r="E1704" s="247" t="s">
        <v>21</v>
      </c>
      <c r="F1704" s="248" t="s">
        <v>2726</v>
      </c>
      <c r="G1704" s="246"/>
      <c r="H1704" s="249">
        <v>56.728999999999999</v>
      </c>
      <c r="I1704" s="250"/>
      <c r="J1704" s="246"/>
      <c r="K1704" s="246"/>
      <c r="L1704" s="251"/>
      <c r="M1704" s="252"/>
      <c r="N1704" s="253"/>
      <c r="O1704" s="253"/>
      <c r="P1704" s="253"/>
      <c r="Q1704" s="253"/>
      <c r="R1704" s="253"/>
      <c r="S1704" s="253"/>
      <c r="T1704" s="254"/>
      <c r="U1704" s="14"/>
      <c r="V1704" s="14"/>
      <c r="W1704" s="14"/>
      <c r="X1704" s="14"/>
      <c r="Y1704" s="14"/>
      <c r="Z1704" s="14"/>
      <c r="AA1704" s="14"/>
      <c r="AB1704" s="14"/>
      <c r="AC1704" s="14"/>
      <c r="AD1704" s="14"/>
      <c r="AE1704" s="14"/>
      <c r="AT1704" s="255" t="s">
        <v>187</v>
      </c>
      <c r="AU1704" s="255" t="s">
        <v>82</v>
      </c>
      <c r="AV1704" s="14" t="s">
        <v>82</v>
      </c>
      <c r="AW1704" s="14" t="s">
        <v>33</v>
      </c>
      <c r="AX1704" s="14" t="s">
        <v>72</v>
      </c>
      <c r="AY1704" s="255" t="s">
        <v>176</v>
      </c>
    </row>
    <row r="1705" s="16" customFormat="1">
      <c r="A1705" s="16"/>
      <c r="B1705" s="267"/>
      <c r="C1705" s="268"/>
      <c r="D1705" s="236" t="s">
        <v>187</v>
      </c>
      <c r="E1705" s="269" t="s">
        <v>21</v>
      </c>
      <c r="F1705" s="270" t="s">
        <v>319</v>
      </c>
      <c r="G1705" s="268"/>
      <c r="H1705" s="271">
        <v>84.299000000000007</v>
      </c>
      <c r="I1705" s="272"/>
      <c r="J1705" s="268"/>
      <c r="K1705" s="268"/>
      <c r="L1705" s="273"/>
      <c r="M1705" s="274"/>
      <c r="N1705" s="275"/>
      <c r="O1705" s="275"/>
      <c r="P1705" s="275"/>
      <c r="Q1705" s="275"/>
      <c r="R1705" s="275"/>
      <c r="S1705" s="275"/>
      <c r="T1705" s="276"/>
      <c r="U1705" s="16"/>
      <c r="V1705" s="16"/>
      <c r="W1705" s="16"/>
      <c r="X1705" s="16"/>
      <c r="Y1705" s="16"/>
      <c r="Z1705" s="16"/>
      <c r="AA1705" s="16"/>
      <c r="AB1705" s="16"/>
      <c r="AC1705" s="16"/>
      <c r="AD1705" s="16"/>
      <c r="AE1705" s="16"/>
      <c r="AT1705" s="277" t="s">
        <v>187</v>
      </c>
      <c r="AU1705" s="277" t="s">
        <v>82</v>
      </c>
      <c r="AV1705" s="16" t="s">
        <v>198</v>
      </c>
      <c r="AW1705" s="16" t="s">
        <v>33</v>
      </c>
      <c r="AX1705" s="16" t="s">
        <v>72</v>
      </c>
      <c r="AY1705" s="277" t="s">
        <v>176</v>
      </c>
    </row>
    <row r="1706" s="13" customFormat="1">
      <c r="A1706" s="13"/>
      <c r="B1706" s="234"/>
      <c r="C1706" s="235"/>
      <c r="D1706" s="236" t="s">
        <v>187</v>
      </c>
      <c r="E1706" s="237" t="s">
        <v>21</v>
      </c>
      <c r="F1706" s="238" t="s">
        <v>2727</v>
      </c>
      <c r="G1706" s="235"/>
      <c r="H1706" s="237" t="s">
        <v>21</v>
      </c>
      <c r="I1706" s="239"/>
      <c r="J1706" s="235"/>
      <c r="K1706" s="235"/>
      <c r="L1706" s="240"/>
      <c r="M1706" s="241"/>
      <c r="N1706" s="242"/>
      <c r="O1706" s="242"/>
      <c r="P1706" s="242"/>
      <c r="Q1706" s="242"/>
      <c r="R1706" s="242"/>
      <c r="S1706" s="242"/>
      <c r="T1706" s="243"/>
      <c r="U1706" s="13"/>
      <c r="V1706" s="13"/>
      <c r="W1706" s="13"/>
      <c r="X1706" s="13"/>
      <c r="Y1706" s="13"/>
      <c r="Z1706" s="13"/>
      <c r="AA1706" s="13"/>
      <c r="AB1706" s="13"/>
      <c r="AC1706" s="13"/>
      <c r="AD1706" s="13"/>
      <c r="AE1706" s="13"/>
      <c r="AT1706" s="244" t="s">
        <v>187</v>
      </c>
      <c r="AU1706" s="244" t="s">
        <v>82</v>
      </c>
      <c r="AV1706" s="13" t="s">
        <v>80</v>
      </c>
      <c r="AW1706" s="13" t="s">
        <v>33</v>
      </c>
      <c r="AX1706" s="13" t="s">
        <v>72</v>
      </c>
      <c r="AY1706" s="244" t="s">
        <v>176</v>
      </c>
    </row>
    <row r="1707" s="13" customFormat="1">
      <c r="A1707" s="13"/>
      <c r="B1707" s="234"/>
      <c r="C1707" s="235"/>
      <c r="D1707" s="236" t="s">
        <v>187</v>
      </c>
      <c r="E1707" s="237" t="s">
        <v>21</v>
      </c>
      <c r="F1707" s="238" t="s">
        <v>2711</v>
      </c>
      <c r="G1707" s="235"/>
      <c r="H1707" s="237" t="s">
        <v>21</v>
      </c>
      <c r="I1707" s="239"/>
      <c r="J1707" s="235"/>
      <c r="K1707" s="235"/>
      <c r="L1707" s="240"/>
      <c r="M1707" s="241"/>
      <c r="N1707" s="242"/>
      <c r="O1707" s="242"/>
      <c r="P1707" s="242"/>
      <c r="Q1707" s="242"/>
      <c r="R1707" s="242"/>
      <c r="S1707" s="242"/>
      <c r="T1707" s="243"/>
      <c r="U1707" s="13"/>
      <c r="V1707" s="13"/>
      <c r="W1707" s="13"/>
      <c r="X1707" s="13"/>
      <c r="Y1707" s="13"/>
      <c r="Z1707" s="13"/>
      <c r="AA1707" s="13"/>
      <c r="AB1707" s="13"/>
      <c r="AC1707" s="13"/>
      <c r="AD1707" s="13"/>
      <c r="AE1707" s="13"/>
      <c r="AT1707" s="244" t="s">
        <v>187</v>
      </c>
      <c r="AU1707" s="244" t="s">
        <v>82</v>
      </c>
      <c r="AV1707" s="13" t="s">
        <v>80</v>
      </c>
      <c r="AW1707" s="13" t="s">
        <v>33</v>
      </c>
      <c r="AX1707" s="13" t="s">
        <v>72</v>
      </c>
      <c r="AY1707" s="244" t="s">
        <v>176</v>
      </c>
    </row>
    <row r="1708" s="14" customFormat="1">
      <c r="A1708" s="14"/>
      <c r="B1708" s="245"/>
      <c r="C1708" s="246"/>
      <c r="D1708" s="236" t="s">
        <v>187</v>
      </c>
      <c r="E1708" s="247" t="s">
        <v>21</v>
      </c>
      <c r="F1708" s="248" t="s">
        <v>2728</v>
      </c>
      <c r="G1708" s="246"/>
      <c r="H1708" s="249">
        <v>62.200000000000003</v>
      </c>
      <c r="I1708" s="250"/>
      <c r="J1708" s="246"/>
      <c r="K1708" s="246"/>
      <c r="L1708" s="251"/>
      <c r="M1708" s="252"/>
      <c r="N1708" s="253"/>
      <c r="O1708" s="253"/>
      <c r="P1708" s="253"/>
      <c r="Q1708" s="253"/>
      <c r="R1708" s="253"/>
      <c r="S1708" s="253"/>
      <c r="T1708" s="254"/>
      <c r="U1708" s="14"/>
      <c r="V1708" s="14"/>
      <c r="W1708" s="14"/>
      <c r="X1708" s="14"/>
      <c r="Y1708" s="14"/>
      <c r="Z1708" s="14"/>
      <c r="AA1708" s="14"/>
      <c r="AB1708" s="14"/>
      <c r="AC1708" s="14"/>
      <c r="AD1708" s="14"/>
      <c r="AE1708" s="14"/>
      <c r="AT1708" s="255" t="s">
        <v>187</v>
      </c>
      <c r="AU1708" s="255" t="s">
        <v>82</v>
      </c>
      <c r="AV1708" s="14" t="s">
        <v>82</v>
      </c>
      <c r="AW1708" s="14" t="s">
        <v>33</v>
      </c>
      <c r="AX1708" s="14" t="s">
        <v>72</v>
      </c>
      <c r="AY1708" s="255" t="s">
        <v>176</v>
      </c>
    </row>
    <row r="1709" s="13" customFormat="1">
      <c r="A1709" s="13"/>
      <c r="B1709" s="234"/>
      <c r="C1709" s="235"/>
      <c r="D1709" s="236" t="s">
        <v>187</v>
      </c>
      <c r="E1709" s="237" t="s">
        <v>21</v>
      </c>
      <c r="F1709" s="238" t="s">
        <v>2700</v>
      </c>
      <c r="G1709" s="235"/>
      <c r="H1709" s="237" t="s">
        <v>21</v>
      </c>
      <c r="I1709" s="239"/>
      <c r="J1709" s="235"/>
      <c r="K1709" s="235"/>
      <c r="L1709" s="240"/>
      <c r="M1709" s="241"/>
      <c r="N1709" s="242"/>
      <c r="O1709" s="242"/>
      <c r="P1709" s="242"/>
      <c r="Q1709" s="242"/>
      <c r="R1709" s="242"/>
      <c r="S1709" s="242"/>
      <c r="T1709" s="243"/>
      <c r="U1709" s="13"/>
      <c r="V1709" s="13"/>
      <c r="W1709" s="13"/>
      <c r="X1709" s="13"/>
      <c r="Y1709" s="13"/>
      <c r="Z1709" s="13"/>
      <c r="AA1709" s="13"/>
      <c r="AB1709" s="13"/>
      <c r="AC1709" s="13"/>
      <c r="AD1709" s="13"/>
      <c r="AE1709" s="13"/>
      <c r="AT1709" s="244" t="s">
        <v>187</v>
      </c>
      <c r="AU1709" s="244" t="s">
        <v>82</v>
      </c>
      <c r="AV1709" s="13" t="s">
        <v>80</v>
      </c>
      <c r="AW1709" s="13" t="s">
        <v>33</v>
      </c>
      <c r="AX1709" s="13" t="s">
        <v>72</v>
      </c>
      <c r="AY1709" s="244" t="s">
        <v>176</v>
      </c>
    </row>
    <row r="1710" s="14" customFormat="1">
      <c r="A1710" s="14"/>
      <c r="B1710" s="245"/>
      <c r="C1710" s="246"/>
      <c r="D1710" s="236" t="s">
        <v>187</v>
      </c>
      <c r="E1710" s="247" t="s">
        <v>21</v>
      </c>
      <c r="F1710" s="248" t="s">
        <v>2729</v>
      </c>
      <c r="G1710" s="246"/>
      <c r="H1710" s="249">
        <v>145.02099999999999</v>
      </c>
      <c r="I1710" s="250"/>
      <c r="J1710" s="246"/>
      <c r="K1710" s="246"/>
      <c r="L1710" s="251"/>
      <c r="M1710" s="252"/>
      <c r="N1710" s="253"/>
      <c r="O1710" s="253"/>
      <c r="P1710" s="253"/>
      <c r="Q1710" s="253"/>
      <c r="R1710" s="253"/>
      <c r="S1710" s="253"/>
      <c r="T1710" s="254"/>
      <c r="U1710" s="14"/>
      <c r="V1710" s="14"/>
      <c r="W1710" s="14"/>
      <c r="X1710" s="14"/>
      <c r="Y1710" s="14"/>
      <c r="Z1710" s="14"/>
      <c r="AA1710" s="14"/>
      <c r="AB1710" s="14"/>
      <c r="AC1710" s="14"/>
      <c r="AD1710" s="14"/>
      <c r="AE1710" s="14"/>
      <c r="AT1710" s="255" t="s">
        <v>187</v>
      </c>
      <c r="AU1710" s="255" t="s">
        <v>82</v>
      </c>
      <c r="AV1710" s="14" t="s">
        <v>82</v>
      </c>
      <c r="AW1710" s="14" t="s">
        <v>33</v>
      </c>
      <c r="AX1710" s="14" t="s">
        <v>72</v>
      </c>
      <c r="AY1710" s="255" t="s">
        <v>176</v>
      </c>
    </row>
    <row r="1711" s="16" customFormat="1">
      <c r="A1711" s="16"/>
      <c r="B1711" s="267"/>
      <c r="C1711" s="268"/>
      <c r="D1711" s="236" t="s">
        <v>187</v>
      </c>
      <c r="E1711" s="269" t="s">
        <v>21</v>
      </c>
      <c r="F1711" s="270" t="s">
        <v>319</v>
      </c>
      <c r="G1711" s="268"/>
      <c r="H1711" s="271">
        <v>207.221</v>
      </c>
      <c r="I1711" s="272"/>
      <c r="J1711" s="268"/>
      <c r="K1711" s="268"/>
      <c r="L1711" s="273"/>
      <c r="M1711" s="274"/>
      <c r="N1711" s="275"/>
      <c r="O1711" s="275"/>
      <c r="P1711" s="275"/>
      <c r="Q1711" s="275"/>
      <c r="R1711" s="275"/>
      <c r="S1711" s="275"/>
      <c r="T1711" s="276"/>
      <c r="U1711" s="16"/>
      <c r="V1711" s="16"/>
      <c r="W1711" s="16"/>
      <c r="X1711" s="16"/>
      <c r="Y1711" s="16"/>
      <c r="Z1711" s="16"/>
      <c r="AA1711" s="16"/>
      <c r="AB1711" s="16"/>
      <c r="AC1711" s="16"/>
      <c r="AD1711" s="16"/>
      <c r="AE1711" s="16"/>
      <c r="AT1711" s="277" t="s">
        <v>187</v>
      </c>
      <c r="AU1711" s="277" t="s">
        <v>82</v>
      </c>
      <c r="AV1711" s="16" t="s">
        <v>198</v>
      </c>
      <c r="AW1711" s="16" t="s">
        <v>33</v>
      </c>
      <c r="AX1711" s="16" t="s">
        <v>72</v>
      </c>
      <c r="AY1711" s="277" t="s">
        <v>176</v>
      </c>
    </row>
    <row r="1712" s="13" customFormat="1">
      <c r="A1712" s="13"/>
      <c r="B1712" s="234"/>
      <c r="C1712" s="235"/>
      <c r="D1712" s="236" t="s">
        <v>187</v>
      </c>
      <c r="E1712" s="237" t="s">
        <v>21</v>
      </c>
      <c r="F1712" s="238" t="s">
        <v>2730</v>
      </c>
      <c r="G1712" s="235"/>
      <c r="H1712" s="237" t="s">
        <v>21</v>
      </c>
      <c r="I1712" s="239"/>
      <c r="J1712" s="235"/>
      <c r="K1712" s="235"/>
      <c r="L1712" s="240"/>
      <c r="M1712" s="241"/>
      <c r="N1712" s="242"/>
      <c r="O1712" s="242"/>
      <c r="P1712" s="242"/>
      <c r="Q1712" s="242"/>
      <c r="R1712" s="242"/>
      <c r="S1712" s="242"/>
      <c r="T1712" s="243"/>
      <c r="U1712" s="13"/>
      <c r="V1712" s="13"/>
      <c r="W1712" s="13"/>
      <c r="X1712" s="13"/>
      <c r="Y1712" s="13"/>
      <c r="Z1712" s="13"/>
      <c r="AA1712" s="13"/>
      <c r="AB1712" s="13"/>
      <c r="AC1712" s="13"/>
      <c r="AD1712" s="13"/>
      <c r="AE1712" s="13"/>
      <c r="AT1712" s="244" t="s">
        <v>187</v>
      </c>
      <c r="AU1712" s="244" t="s">
        <v>82</v>
      </c>
      <c r="AV1712" s="13" t="s">
        <v>80</v>
      </c>
      <c r="AW1712" s="13" t="s">
        <v>33</v>
      </c>
      <c r="AX1712" s="13" t="s">
        <v>72</v>
      </c>
      <c r="AY1712" s="244" t="s">
        <v>176</v>
      </c>
    </row>
    <row r="1713" s="13" customFormat="1">
      <c r="A1713" s="13"/>
      <c r="B1713" s="234"/>
      <c r="C1713" s="235"/>
      <c r="D1713" s="236" t="s">
        <v>187</v>
      </c>
      <c r="E1713" s="237" t="s">
        <v>21</v>
      </c>
      <c r="F1713" s="238" t="s">
        <v>2711</v>
      </c>
      <c r="G1713" s="235"/>
      <c r="H1713" s="237" t="s">
        <v>21</v>
      </c>
      <c r="I1713" s="239"/>
      <c r="J1713" s="235"/>
      <c r="K1713" s="235"/>
      <c r="L1713" s="240"/>
      <c r="M1713" s="241"/>
      <c r="N1713" s="242"/>
      <c r="O1713" s="242"/>
      <c r="P1713" s="242"/>
      <c r="Q1713" s="242"/>
      <c r="R1713" s="242"/>
      <c r="S1713" s="242"/>
      <c r="T1713" s="243"/>
      <c r="U1713" s="13"/>
      <c r="V1713" s="13"/>
      <c r="W1713" s="13"/>
      <c r="X1713" s="13"/>
      <c r="Y1713" s="13"/>
      <c r="Z1713" s="13"/>
      <c r="AA1713" s="13"/>
      <c r="AB1713" s="13"/>
      <c r="AC1713" s="13"/>
      <c r="AD1713" s="13"/>
      <c r="AE1713" s="13"/>
      <c r="AT1713" s="244" t="s">
        <v>187</v>
      </c>
      <c r="AU1713" s="244" t="s">
        <v>82</v>
      </c>
      <c r="AV1713" s="13" t="s">
        <v>80</v>
      </c>
      <c r="AW1713" s="13" t="s">
        <v>33</v>
      </c>
      <c r="AX1713" s="13" t="s">
        <v>72</v>
      </c>
      <c r="AY1713" s="244" t="s">
        <v>176</v>
      </c>
    </row>
    <row r="1714" s="14" customFormat="1">
      <c r="A1714" s="14"/>
      <c r="B1714" s="245"/>
      <c r="C1714" s="246"/>
      <c r="D1714" s="236" t="s">
        <v>187</v>
      </c>
      <c r="E1714" s="247" t="s">
        <v>21</v>
      </c>
      <c r="F1714" s="248" t="s">
        <v>2731</v>
      </c>
      <c r="G1714" s="246"/>
      <c r="H1714" s="249">
        <v>30.199999999999999</v>
      </c>
      <c r="I1714" s="250"/>
      <c r="J1714" s="246"/>
      <c r="K1714" s="246"/>
      <c r="L1714" s="251"/>
      <c r="M1714" s="252"/>
      <c r="N1714" s="253"/>
      <c r="O1714" s="253"/>
      <c r="P1714" s="253"/>
      <c r="Q1714" s="253"/>
      <c r="R1714" s="253"/>
      <c r="S1714" s="253"/>
      <c r="T1714" s="254"/>
      <c r="U1714" s="14"/>
      <c r="V1714" s="14"/>
      <c r="W1714" s="14"/>
      <c r="X1714" s="14"/>
      <c r="Y1714" s="14"/>
      <c r="Z1714" s="14"/>
      <c r="AA1714" s="14"/>
      <c r="AB1714" s="14"/>
      <c r="AC1714" s="14"/>
      <c r="AD1714" s="14"/>
      <c r="AE1714" s="14"/>
      <c r="AT1714" s="255" t="s">
        <v>187</v>
      </c>
      <c r="AU1714" s="255" t="s">
        <v>82</v>
      </c>
      <c r="AV1714" s="14" t="s">
        <v>82</v>
      </c>
      <c r="AW1714" s="14" t="s">
        <v>33</v>
      </c>
      <c r="AX1714" s="14" t="s">
        <v>72</v>
      </c>
      <c r="AY1714" s="255" t="s">
        <v>176</v>
      </c>
    </row>
    <row r="1715" s="13" customFormat="1">
      <c r="A1715" s="13"/>
      <c r="B1715" s="234"/>
      <c r="C1715" s="235"/>
      <c r="D1715" s="236" t="s">
        <v>187</v>
      </c>
      <c r="E1715" s="237" t="s">
        <v>21</v>
      </c>
      <c r="F1715" s="238" t="s">
        <v>2700</v>
      </c>
      <c r="G1715" s="235"/>
      <c r="H1715" s="237" t="s">
        <v>21</v>
      </c>
      <c r="I1715" s="239"/>
      <c r="J1715" s="235"/>
      <c r="K1715" s="235"/>
      <c r="L1715" s="240"/>
      <c r="M1715" s="241"/>
      <c r="N1715" s="242"/>
      <c r="O1715" s="242"/>
      <c r="P1715" s="242"/>
      <c r="Q1715" s="242"/>
      <c r="R1715" s="242"/>
      <c r="S1715" s="242"/>
      <c r="T1715" s="243"/>
      <c r="U1715" s="13"/>
      <c r="V1715" s="13"/>
      <c r="W1715" s="13"/>
      <c r="X1715" s="13"/>
      <c r="Y1715" s="13"/>
      <c r="Z1715" s="13"/>
      <c r="AA1715" s="13"/>
      <c r="AB1715" s="13"/>
      <c r="AC1715" s="13"/>
      <c r="AD1715" s="13"/>
      <c r="AE1715" s="13"/>
      <c r="AT1715" s="244" t="s">
        <v>187</v>
      </c>
      <c r="AU1715" s="244" t="s">
        <v>82</v>
      </c>
      <c r="AV1715" s="13" t="s">
        <v>80</v>
      </c>
      <c r="AW1715" s="13" t="s">
        <v>33</v>
      </c>
      <c r="AX1715" s="13" t="s">
        <v>72</v>
      </c>
      <c r="AY1715" s="244" t="s">
        <v>176</v>
      </c>
    </row>
    <row r="1716" s="14" customFormat="1">
      <c r="A1716" s="14"/>
      <c r="B1716" s="245"/>
      <c r="C1716" s="246"/>
      <c r="D1716" s="236" t="s">
        <v>187</v>
      </c>
      <c r="E1716" s="247" t="s">
        <v>21</v>
      </c>
      <c r="F1716" s="248" t="s">
        <v>2732</v>
      </c>
      <c r="G1716" s="246"/>
      <c r="H1716" s="249">
        <v>80.180999999999997</v>
      </c>
      <c r="I1716" s="250"/>
      <c r="J1716" s="246"/>
      <c r="K1716" s="246"/>
      <c r="L1716" s="251"/>
      <c r="M1716" s="252"/>
      <c r="N1716" s="253"/>
      <c r="O1716" s="253"/>
      <c r="P1716" s="253"/>
      <c r="Q1716" s="253"/>
      <c r="R1716" s="253"/>
      <c r="S1716" s="253"/>
      <c r="T1716" s="254"/>
      <c r="U1716" s="14"/>
      <c r="V1716" s="14"/>
      <c r="W1716" s="14"/>
      <c r="X1716" s="14"/>
      <c r="Y1716" s="14"/>
      <c r="Z1716" s="14"/>
      <c r="AA1716" s="14"/>
      <c r="AB1716" s="14"/>
      <c r="AC1716" s="14"/>
      <c r="AD1716" s="14"/>
      <c r="AE1716" s="14"/>
      <c r="AT1716" s="255" t="s">
        <v>187</v>
      </c>
      <c r="AU1716" s="255" t="s">
        <v>82</v>
      </c>
      <c r="AV1716" s="14" t="s">
        <v>82</v>
      </c>
      <c r="AW1716" s="14" t="s">
        <v>33</v>
      </c>
      <c r="AX1716" s="14" t="s">
        <v>72</v>
      </c>
      <c r="AY1716" s="255" t="s">
        <v>176</v>
      </c>
    </row>
    <row r="1717" s="16" customFormat="1">
      <c r="A1717" s="16"/>
      <c r="B1717" s="267"/>
      <c r="C1717" s="268"/>
      <c r="D1717" s="236" t="s">
        <v>187</v>
      </c>
      <c r="E1717" s="269" t="s">
        <v>21</v>
      </c>
      <c r="F1717" s="270" t="s">
        <v>319</v>
      </c>
      <c r="G1717" s="268"/>
      <c r="H1717" s="271">
        <v>110.381</v>
      </c>
      <c r="I1717" s="272"/>
      <c r="J1717" s="268"/>
      <c r="K1717" s="268"/>
      <c r="L1717" s="273"/>
      <c r="M1717" s="274"/>
      <c r="N1717" s="275"/>
      <c r="O1717" s="275"/>
      <c r="P1717" s="275"/>
      <c r="Q1717" s="275"/>
      <c r="R1717" s="275"/>
      <c r="S1717" s="275"/>
      <c r="T1717" s="276"/>
      <c r="U1717" s="16"/>
      <c r="V1717" s="16"/>
      <c r="W1717" s="16"/>
      <c r="X1717" s="16"/>
      <c r="Y1717" s="16"/>
      <c r="Z1717" s="16"/>
      <c r="AA1717" s="16"/>
      <c r="AB1717" s="16"/>
      <c r="AC1717" s="16"/>
      <c r="AD1717" s="16"/>
      <c r="AE1717" s="16"/>
      <c r="AT1717" s="277" t="s">
        <v>187</v>
      </c>
      <c r="AU1717" s="277" t="s">
        <v>82</v>
      </c>
      <c r="AV1717" s="16" t="s">
        <v>198</v>
      </c>
      <c r="AW1717" s="16" t="s">
        <v>33</v>
      </c>
      <c r="AX1717" s="16" t="s">
        <v>72</v>
      </c>
      <c r="AY1717" s="277" t="s">
        <v>176</v>
      </c>
    </row>
    <row r="1718" s="13" customFormat="1">
      <c r="A1718" s="13"/>
      <c r="B1718" s="234"/>
      <c r="C1718" s="235"/>
      <c r="D1718" s="236" t="s">
        <v>187</v>
      </c>
      <c r="E1718" s="237" t="s">
        <v>21</v>
      </c>
      <c r="F1718" s="238" t="s">
        <v>2733</v>
      </c>
      <c r="G1718" s="235"/>
      <c r="H1718" s="237" t="s">
        <v>21</v>
      </c>
      <c r="I1718" s="239"/>
      <c r="J1718" s="235"/>
      <c r="K1718" s="235"/>
      <c r="L1718" s="240"/>
      <c r="M1718" s="241"/>
      <c r="N1718" s="242"/>
      <c r="O1718" s="242"/>
      <c r="P1718" s="242"/>
      <c r="Q1718" s="242"/>
      <c r="R1718" s="242"/>
      <c r="S1718" s="242"/>
      <c r="T1718" s="243"/>
      <c r="U1718" s="13"/>
      <c r="V1718" s="13"/>
      <c r="W1718" s="13"/>
      <c r="X1718" s="13"/>
      <c r="Y1718" s="13"/>
      <c r="Z1718" s="13"/>
      <c r="AA1718" s="13"/>
      <c r="AB1718" s="13"/>
      <c r="AC1718" s="13"/>
      <c r="AD1718" s="13"/>
      <c r="AE1718" s="13"/>
      <c r="AT1718" s="244" t="s">
        <v>187</v>
      </c>
      <c r="AU1718" s="244" t="s">
        <v>82</v>
      </c>
      <c r="AV1718" s="13" t="s">
        <v>80</v>
      </c>
      <c r="AW1718" s="13" t="s">
        <v>33</v>
      </c>
      <c r="AX1718" s="13" t="s">
        <v>72</v>
      </c>
      <c r="AY1718" s="244" t="s">
        <v>176</v>
      </c>
    </row>
    <row r="1719" s="13" customFormat="1">
      <c r="A1719" s="13"/>
      <c r="B1719" s="234"/>
      <c r="C1719" s="235"/>
      <c r="D1719" s="236" t="s">
        <v>187</v>
      </c>
      <c r="E1719" s="237" t="s">
        <v>21</v>
      </c>
      <c r="F1719" s="238" t="s">
        <v>2711</v>
      </c>
      <c r="G1719" s="235"/>
      <c r="H1719" s="237" t="s">
        <v>21</v>
      </c>
      <c r="I1719" s="239"/>
      <c r="J1719" s="235"/>
      <c r="K1719" s="235"/>
      <c r="L1719" s="240"/>
      <c r="M1719" s="241"/>
      <c r="N1719" s="242"/>
      <c r="O1719" s="242"/>
      <c r="P1719" s="242"/>
      <c r="Q1719" s="242"/>
      <c r="R1719" s="242"/>
      <c r="S1719" s="242"/>
      <c r="T1719" s="243"/>
      <c r="U1719" s="13"/>
      <c r="V1719" s="13"/>
      <c r="W1719" s="13"/>
      <c r="X1719" s="13"/>
      <c r="Y1719" s="13"/>
      <c r="Z1719" s="13"/>
      <c r="AA1719" s="13"/>
      <c r="AB1719" s="13"/>
      <c r="AC1719" s="13"/>
      <c r="AD1719" s="13"/>
      <c r="AE1719" s="13"/>
      <c r="AT1719" s="244" t="s">
        <v>187</v>
      </c>
      <c r="AU1719" s="244" t="s">
        <v>82</v>
      </c>
      <c r="AV1719" s="13" t="s">
        <v>80</v>
      </c>
      <c r="AW1719" s="13" t="s">
        <v>33</v>
      </c>
      <c r="AX1719" s="13" t="s">
        <v>72</v>
      </c>
      <c r="AY1719" s="244" t="s">
        <v>176</v>
      </c>
    </row>
    <row r="1720" s="14" customFormat="1">
      <c r="A1720" s="14"/>
      <c r="B1720" s="245"/>
      <c r="C1720" s="246"/>
      <c r="D1720" s="236" t="s">
        <v>187</v>
      </c>
      <c r="E1720" s="247" t="s">
        <v>21</v>
      </c>
      <c r="F1720" s="248" t="s">
        <v>2734</v>
      </c>
      <c r="G1720" s="246"/>
      <c r="H1720" s="249">
        <v>27.57</v>
      </c>
      <c r="I1720" s="250"/>
      <c r="J1720" s="246"/>
      <c r="K1720" s="246"/>
      <c r="L1720" s="251"/>
      <c r="M1720" s="252"/>
      <c r="N1720" s="253"/>
      <c r="O1720" s="253"/>
      <c r="P1720" s="253"/>
      <c r="Q1720" s="253"/>
      <c r="R1720" s="253"/>
      <c r="S1720" s="253"/>
      <c r="T1720" s="254"/>
      <c r="U1720" s="14"/>
      <c r="V1720" s="14"/>
      <c r="W1720" s="14"/>
      <c r="X1720" s="14"/>
      <c r="Y1720" s="14"/>
      <c r="Z1720" s="14"/>
      <c r="AA1720" s="14"/>
      <c r="AB1720" s="14"/>
      <c r="AC1720" s="14"/>
      <c r="AD1720" s="14"/>
      <c r="AE1720" s="14"/>
      <c r="AT1720" s="255" t="s">
        <v>187</v>
      </c>
      <c r="AU1720" s="255" t="s">
        <v>82</v>
      </c>
      <c r="AV1720" s="14" t="s">
        <v>82</v>
      </c>
      <c r="AW1720" s="14" t="s">
        <v>33</v>
      </c>
      <c r="AX1720" s="14" t="s">
        <v>72</v>
      </c>
      <c r="AY1720" s="255" t="s">
        <v>176</v>
      </c>
    </row>
    <row r="1721" s="13" customFormat="1">
      <c r="A1721" s="13"/>
      <c r="B1721" s="234"/>
      <c r="C1721" s="235"/>
      <c r="D1721" s="236" t="s">
        <v>187</v>
      </c>
      <c r="E1721" s="237" t="s">
        <v>21</v>
      </c>
      <c r="F1721" s="238" t="s">
        <v>2700</v>
      </c>
      <c r="G1721" s="235"/>
      <c r="H1721" s="237" t="s">
        <v>21</v>
      </c>
      <c r="I1721" s="239"/>
      <c r="J1721" s="235"/>
      <c r="K1721" s="235"/>
      <c r="L1721" s="240"/>
      <c r="M1721" s="241"/>
      <c r="N1721" s="242"/>
      <c r="O1721" s="242"/>
      <c r="P1721" s="242"/>
      <c r="Q1721" s="242"/>
      <c r="R1721" s="242"/>
      <c r="S1721" s="242"/>
      <c r="T1721" s="243"/>
      <c r="U1721" s="13"/>
      <c r="V1721" s="13"/>
      <c r="W1721" s="13"/>
      <c r="X1721" s="13"/>
      <c r="Y1721" s="13"/>
      <c r="Z1721" s="13"/>
      <c r="AA1721" s="13"/>
      <c r="AB1721" s="13"/>
      <c r="AC1721" s="13"/>
      <c r="AD1721" s="13"/>
      <c r="AE1721" s="13"/>
      <c r="AT1721" s="244" t="s">
        <v>187</v>
      </c>
      <c r="AU1721" s="244" t="s">
        <v>82</v>
      </c>
      <c r="AV1721" s="13" t="s">
        <v>80</v>
      </c>
      <c r="AW1721" s="13" t="s">
        <v>33</v>
      </c>
      <c r="AX1721" s="13" t="s">
        <v>72</v>
      </c>
      <c r="AY1721" s="244" t="s">
        <v>176</v>
      </c>
    </row>
    <row r="1722" s="14" customFormat="1">
      <c r="A1722" s="14"/>
      <c r="B1722" s="245"/>
      <c r="C1722" s="246"/>
      <c r="D1722" s="236" t="s">
        <v>187</v>
      </c>
      <c r="E1722" s="247" t="s">
        <v>21</v>
      </c>
      <c r="F1722" s="248" t="s">
        <v>2735</v>
      </c>
      <c r="G1722" s="246"/>
      <c r="H1722" s="249">
        <v>77.153999999999996</v>
      </c>
      <c r="I1722" s="250"/>
      <c r="J1722" s="246"/>
      <c r="K1722" s="246"/>
      <c r="L1722" s="251"/>
      <c r="M1722" s="252"/>
      <c r="N1722" s="253"/>
      <c r="O1722" s="253"/>
      <c r="P1722" s="253"/>
      <c r="Q1722" s="253"/>
      <c r="R1722" s="253"/>
      <c r="S1722" s="253"/>
      <c r="T1722" s="254"/>
      <c r="U1722" s="14"/>
      <c r="V1722" s="14"/>
      <c r="W1722" s="14"/>
      <c r="X1722" s="14"/>
      <c r="Y1722" s="14"/>
      <c r="Z1722" s="14"/>
      <c r="AA1722" s="14"/>
      <c r="AB1722" s="14"/>
      <c r="AC1722" s="14"/>
      <c r="AD1722" s="14"/>
      <c r="AE1722" s="14"/>
      <c r="AT1722" s="255" t="s">
        <v>187</v>
      </c>
      <c r="AU1722" s="255" t="s">
        <v>82</v>
      </c>
      <c r="AV1722" s="14" t="s">
        <v>82</v>
      </c>
      <c r="AW1722" s="14" t="s">
        <v>33</v>
      </c>
      <c r="AX1722" s="14" t="s">
        <v>72</v>
      </c>
      <c r="AY1722" s="255" t="s">
        <v>176</v>
      </c>
    </row>
    <row r="1723" s="16" customFormat="1">
      <c r="A1723" s="16"/>
      <c r="B1723" s="267"/>
      <c r="C1723" s="268"/>
      <c r="D1723" s="236" t="s">
        <v>187</v>
      </c>
      <c r="E1723" s="269" t="s">
        <v>21</v>
      </c>
      <c r="F1723" s="270" t="s">
        <v>319</v>
      </c>
      <c r="G1723" s="268"/>
      <c r="H1723" s="271">
        <v>104.724</v>
      </c>
      <c r="I1723" s="272"/>
      <c r="J1723" s="268"/>
      <c r="K1723" s="268"/>
      <c r="L1723" s="273"/>
      <c r="M1723" s="274"/>
      <c r="N1723" s="275"/>
      <c r="O1723" s="275"/>
      <c r="P1723" s="275"/>
      <c r="Q1723" s="275"/>
      <c r="R1723" s="275"/>
      <c r="S1723" s="275"/>
      <c r="T1723" s="276"/>
      <c r="U1723" s="16"/>
      <c r="V1723" s="16"/>
      <c r="W1723" s="16"/>
      <c r="X1723" s="16"/>
      <c r="Y1723" s="16"/>
      <c r="Z1723" s="16"/>
      <c r="AA1723" s="16"/>
      <c r="AB1723" s="16"/>
      <c r="AC1723" s="16"/>
      <c r="AD1723" s="16"/>
      <c r="AE1723" s="16"/>
      <c r="AT1723" s="277" t="s">
        <v>187</v>
      </c>
      <c r="AU1723" s="277" t="s">
        <v>82</v>
      </c>
      <c r="AV1723" s="16" t="s">
        <v>198</v>
      </c>
      <c r="AW1723" s="16" t="s">
        <v>33</v>
      </c>
      <c r="AX1723" s="16" t="s">
        <v>72</v>
      </c>
      <c r="AY1723" s="277" t="s">
        <v>176</v>
      </c>
    </row>
    <row r="1724" s="13" customFormat="1">
      <c r="A1724" s="13"/>
      <c r="B1724" s="234"/>
      <c r="C1724" s="235"/>
      <c r="D1724" s="236" t="s">
        <v>187</v>
      </c>
      <c r="E1724" s="237" t="s">
        <v>21</v>
      </c>
      <c r="F1724" s="238" t="s">
        <v>2736</v>
      </c>
      <c r="G1724" s="235"/>
      <c r="H1724" s="237" t="s">
        <v>21</v>
      </c>
      <c r="I1724" s="239"/>
      <c r="J1724" s="235"/>
      <c r="K1724" s="235"/>
      <c r="L1724" s="240"/>
      <c r="M1724" s="241"/>
      <c r="N1724" s="242"/>
      <c r="O1724" s="242"/>
      <c r="P1724" s="242"/>
      <c r="Q1724" s="242"/>
      <c r="R1724" s="242"/>
      <c r="S1724" s="242"/>
      <c r="T1724" s="243"/>
      <c r="U1724" s="13"/>
      <c r="V1724" s="13"/>
      <c r="W1724" s="13"/>
      <c r="X1724" s="13"/>
      <c r="Y1724" s="13"/>
      <c r="Z1724" s="13"/>
      <c r="AA1724" s="13"/>
      <c r="AB1724" s="13"/>
      <c r="AC1724" s="13"/>
      <c r="AD1724" s="13"/>
      <c r="AE1724" s="13"/>
      <c r="AT1724" s="244" t="s">
        <v>187</v>
      </c>
      <c r="AU1724" s="244" t="s">
        <v>82</v>
      </c>
      <c r="AV1724" s="13" t="s">
        <v>80</v>
      </c>
      <c r="AW1724" s="13" t="s">
        <v>33</v>
      </c>
      <c r="AX1724" s="13" t="s">
        <v>72</v>
      </c>
      <c r="AY1724" s="244" t="s">
        <v>176</v>
      </c>
    </row>
    <row r="1725" s="13" customFormat="1">
      <c r="A1725" s="13"/>
      <c r="B1725" s="234"/>
      <c r="C1725" s="235"/>
      <c r="D1725" s="236" t="s">
        <v>187</v>
      </c>
      <c r="E1725" s="237" t="s">
        <v>21</v>
      </c>
      <c r="F1725" s="238" t="s">
        <v>2711</v>
      </c>
      <c r="G1725" s="235"/>
      <c r="H1725" s="237" t="s">
        <v>21</v>
      </c>
      <c r="I1725" s="239"/>
      <c r="J1725" s="235"/>
      <c r="K1725" s="235"/>
      <c r="L1725" s="240"/>
      <c r="M1725" s="241"/>
      <c r="N1725" s="242"/>
      <c r="O1725" s="242"/>
      <c r="P1725" s="242"/>
      <c r="Q1725" s="242"/>
      <c r="R1725" s="242"/>
      <c r="S1725" s="242"/>
      <c r="T1725" s="243"/>
      <c r="U1725" s="13"/>
      <c r="V1725" s="13"/>
      <c r="W1725" s="13"/>
      <c r="X1725" s="13"/>
      <c r="Y1725" s="13"/>
      <c r="Z1725" s="13"/>
      <c r="AA1725" s="13"/>
      <c r="AB1725" s="13"/>
      <c r="AC1725" s="13"/>
      <c r="AD1725" s="13"/>
      <c r="AE1725" s="13"/>
      <c r="AT1725" s="244" t="s">
        <v>187</v>
      </c>
      <c r="AU1725" s="244" t="s">
        <v>82</v>
      </c>
      <c r="AV1725" s="13" t="s">
        <v>80</v>
      </c>
      <c r="AW1725" s="13" t="s">
        <v>33</v>
      </c>
      <c r="AX1725" s="13" t="s">
        <v>72</v>
      </c>
      <c r="AY1725" s="244" t="s">
        <v>176</v>
      </c>
    </row>
    <row r="1726" s="14" customFormat="1">
      <c r="A1726" s="14"/>
      <c r="B1726" s="245"/>
      <c r="C1726" s="246"/>
      <c r="D1726" s="236" t="s">
        <v>187</v>
      </c>
      <c r="E1726" s="247" t="s">
        <v>21</v>
      </c>
      <c r="F1726" s="248" t="s">
        <v>2737</v>
      </c>
      <c r="G1726" s="246"/>
      <c r="H1726" s="249">
        <v>32.649999999999999</v>
      </c>
      <c r="I1726" s="250"/>
      <c r="J1726" s="246"/>
      <c r="K1726" s="246"/>
      <c r="L1726" s="251"/>
      <c r="M1726" s="252"/>
      <c r="N1726" s="253"/>
      <c r="O1726" s="253"/>
      <c r="P1726" s="253"/>
      <c r="Q1726" s="253"/>
      <c r="R1726" s="253"/>
      <c r="S1726" s="253"/>
      <c r="T1726" s="254"/>
      <c r="U1726" s="14"/>
      <c r="V1726" s="14"/>
      <c r="W1726" s="14"/>
      <c r="X1726" s="14"/>
      <c r="Y1726" s="14"/>
      <c r="Z1726" s="14"/>
      <c r="AA1726" s="14"/>
      <c r="AB1726" s="14"/>
      <c r="AC1726" s="14"/>
      <c r="AD1726" s="14"/>
      <c r="AE1726" s="14"/>
      <c r="AT1726" s="255" t="s">
        <v>187</v>
      </c>
      <c r="AU1726" s="255" t="s">
        <v>82</v>
      </c>
      <c r="AV1726" s="14" t="s">
        <v>82</v>
      </c>
      <c r="AW1726" s="14" t="s">
        <v>33</v>
      </c>
      <c r="AX1726" s="14" t="s">
        <v>72</v>
      </c>
      <c r="AY1726" s="255" t="s">
        <v>176</v>
      </c>
    </row>
    <row r="1727" s="13" customFormat="1">
      <c r="A1727" s="13"/>
      <c r="B1727" s="234"/>
      <c r="C1727" s="235"/>
      <c r="D1727" s="236" t="s">
        <v>187</v>
      </c>
      <c r="E1727" s="237" t="s">
        <v>21</v>
      </c>
      <c r="F1727" s="238" t="s">
        <v>2700</v>
      </c>
      <c r="G1727" s="235"/>
      <c r="H1727" s="237" t="s">
        <v>21</v>
      </c>
      <c r="I1727" s="239"/>
      <c r="J1727" s="235"/>
      <c r="K1727" s="235"/>
      <c r="L1727" s="240"/>
      <c r="M1727" s="241"/>
      <c r="N1727" s="242"/>
      <c r="O1727" s="242"/>
      <c r="P1727" s="242"/>
      <c r="Q1727" s="242"/>
      <c r="R1727" s="242"/>
      <c r="S1727" s="242"/>
      <c r="T1727" s="243"/>
      <c r="U1727" s="13"/>
      <c r="V1727" s="13"/>
      <c r="W1727" s="13"/>
      <c r="X1727" s="13"/>
      <c r="Y1727" s="13"/>
      <c r="Z1727" s="13"/>
      <c r="AA1727" s="13"/>
      <c r="AB1727" s="13"/>
      <c r="AC1727" s="13"/>
      <c r="AD1727" s="13"/>
      <c r="AE1727" s="13"/>
      <c r="AT1727" s="244" t="s">
        <v>187</v>
      </c>
      <c r="AU1727" s="244" t="s">
        <v>82</v>
      </c>
      <c r="AV1727" s="13" t="s">
        <v>80</v>
      </c>
      <c r="AW1727" s="13" t="s">
        <v>33</v>
      </c>
      <c r="AX1727" s="13" t="s">
        <v>72</v>
      </c>
      <c r="AY1727" s="244" t="s">
        <v>176</v>
      </c>
    </row>
    <row r="1728" s="14" customFormat="1">
      <c r="A1728" s="14"/>
      <c r="B1728" s="245"/>
      <c r="C1728" s="246"/>
      <c r="D1728" s="236" t="s">
        <v>187</v>
      </c>
      <c r="E1728" s="247" t="s">
        <v>21</v>
      </c>
      <c r="F1728" s="248" t="s">
        <v>2738</v>
      </c>
      <c r="G1728" s="246"/>
      <c r="H1728" s="249">
        <v>66.492999999999995</v>
      </c>
      <c r="I1728" s="250"/>
      <c r="J1728" s="246"/>
      <c r="K1728" s="246"/>
      <c r="L1728" s="251"/>
      <c r="M1728" s="252"/>
      <c r="N1728" s="253"/>
      <c r="O1728" s="253"/>
      <c r="P1728" s="253"/>
      <c r="Q1728" s="253"/>
      <c r="R1728" s="253"/>
      <c r="S1728" s="253"/>
      <c r="T1728" s="254"/>
      <c r="U1728" s="14"/>
      <c r="V1728" s="14"/>
      <c r="W1728" s="14"/>
      <c r="X1728" s="14"/>
      <c r="Y1728" s="14"/>
      <c r="Z1728" s="14"/>
      <c r="AA1728" s="14"/>
      <c r="AB1728" s="14"/>
      <c r="AC1728" s="14"/>
      <c r="AD1728" s="14"/>
      <c r="AE1728" s="14"/>
      <c r="AT1728" s="255" t="s">
        <v>187</v>
      </c>
      <c r="AU1728" s="255" t="s">
        <v>82</v>
      </c>
      <c r="AV1728" s="14" t="s">
        <v>82</v>
      </c>
      <c r="AW1728" s="14" t="s">
        <v>33</v>
      </c>
      <c r="AX1728" s="14" t="s">
        <v>72</v>
      </c>
      <c r="AY1728" s="255" t="s">
        <v>176</v>
      </c>
    </row>
    <row r="1729" s="16" customFormat="1">
      <c r="A1729" s="16"/>
      <c r="B1729" s="267"/>
      <c r="C1729" s="268"/>
      <c r="D1729" s="236" t="s">
        <v>187</v>
      </c>
      <c r="E1729" s="269" t="s">
        <v>21</v>
      </c>
      <c r="F1729" s="270" t="s">
        <v>319</v>
      </c>
      <c r="G1729" s="268"/>
      <c r="H1729" s="271">
        <v>99.143000000000001</v>
      </c>
      <c r="I1729" s="272"/>
      <c r="J1729" s="268"/>
      <c r="K1729" s="268"/>
      <c r="L1729" s="273"/>
      <c r="M1729" s="274"/>
      <c r="N1729" s="275"/>
      <c r="O1729" s="275"/>
      <c r="P1729" s="275"/>
      <c r="Q1729" s="275"/>
      <c r="R1729" s="275"/>
      <c r="S1729" s="275"/>
      <c r="T1729" s="276"/>
      <c r="U1729" s="16"/>
      <c r="V1729" s="16"/>
      <c r="W1729" s="16"/>
      <c r="X1729" s="16"/>
      <c r="Y1729" s="16"/>
      <c r="Z1729" s="16"/>
      <c r="AA1729" s="16"/>
      <c r="AB1729" s="16"/>
      <c r="AC1729" s="16"/>
      <c r="AD1729" s="16"/>
      <c r="AE1729" s="16"/>
      <c r="AT1729" s="277" t="s">
        <v>187</v>
      </c>
      <c r="AU1729" s="277" t="s">
        <v>82</v>
      </c>
      <c r="AV1729" s="16" t="s">
        <v>198</v>
      </c>
      <c r="AW1729" s="16" t="s">
        <v>33</v>
      </c>
      <c r="AX1729" s="16" t="s">
        <v>72</v>
      </c>
      <c r="AY1729" s="277" t="s">
        <v>176</v>
      </c>
    </row>
    <row r="1730" s="13" customFormat="1">
      <c r="A1730" s="13"/>
      <c r="B1730" s="234"/>
      <c r="C1730" s="235"/>
      <c r="D1730" s="236" t="s">
        <v>187</v>
      </c>
      <c r="E1730" s="237" t="s">
        <v>21</v>
      </c>
      <c r="F1730" s="238" t="s">
        <v>2739</v>
      </c>
      <c r="G1730" s="235"/>
      <c r="H1730" s="237" t="s">
        <v>21</v>
      </c>
      <c r="I1730" s="239"/>
      <c r="J1730" s="235"/>
      <c r="K1730" s="235"/>
      <c r="L1730" s="240"/>
      <c r="M1730" s="241"/>
      <c r="N1730" s="242"/>
      <c r="O1730" s="242"/>
      <c r="P1730" s="242"/>
      <c r="Q1730" s="242"/>
      <c r="R1730" s="242"/>
      <c r="S1730" s="242"/>
      <c r="T1730" s="243"/>
      <c r="U1730" s="13"/>
      <c r="V1730" s="13"/>
      <c r="W1730" s="13"/>
      <c r="X1730" s="13"/>
      <c r="Y1730" s="13"/>
      <c r="Z1730" s="13"/>
      <c r="AA1730" s="13"/>
      <c r="AB1730" s="13"/>
      <c r="AC1730" s="13"/>
      <c r="AD1730" s="13"/>
      <c r="AE1730" s="13"/>
      <c r="AT1730" s="244" t="s">
        <v>187</v>
      </c>
      <c r="AU1730" s="244" t="s">
        <v>82</v>
      </c>
      <c r="AV1730" s="13" t="s">
        <v>80</v>
      </c>
      <c r="AW1730" s="13" t="s">
        <v>33</v>
      </c>
      <c r="AX1730" s="13" t="s">
        <v>72</v>
      </c>
      <c r="AY1730" s="244" t="s">
        <v>176</v>
      </c>
    </row>
    <row r="1731" s="13" customFormat="1">
      <c r="A1731" s="13"/>
      <c r="B1731" s="234"/>
      <c r="C1731" s="235"/>
      <c r="D1731" s="236" t="s">
        <v>187</v>
      </c>
      <c r="E1731" s="237" t="s">
        <v>21</v>
      </c>
      <c r="F1731" s="238" t="s">
        <v>2711</v>
      </c>
      <c r="G1731" s="235"/>
      <c r="H1731" s="237" t="s">
        <v>21</v>
      </c>
      <c r="I1731" s="239"/>
      <c r="J1731" s="235"/>
      <c r="K1731" s="235"/>
      <c r="L1731" s="240"/>
      <c r="M1731" s="241"/>
      <c r="N1731" s="242"/>
      <c r="O1731" s="242"/>
      <c r="P1731" s="242"/>
      <c r="Q1731" s="242"/>
      <c r="R1731" s="242"/>
      <c r="S1731" s="242"/>
      <c r="T1731" s="243"/>
      <c r="U1731" s="13"/>
      <c r="V1731" s="13"/>
      <c r="W1731" s="13"/>
      <c r="X1731" s="13"/>
      <c r="Y1731" s="13"/>
      <c r="Z1731" s="13"/>
      <c r="AA1731" s="13"/>
      <c r="AB1731" s="13"/>
      <c r="AC1731" s="13"/>
      <c r="AD1731" s="13"/>
      <c r="AE1731" s="13"/>
      <c r="AT1731" s="244" t="s">
        <v>187</v>
      </c>
      <c r="AU1731" s="244" t="s">
        <v>82</v>
      </c>
      <c r="AV1731" s="13" t="s">
        <v>80</v>
      </c>
      <c r="AW1731" s="13" t="s">
        <v>33</v>
      </c>
      <c r="AX1731" s="13" t="s">
        <v>72</v>
      </c>
      <c r="AY1731" s="244" t="s">
        <v>176</v>
      </c>
    </row>
    <row r="1732" s="14" customFormat="1">
      <c r="A1732" s="14"/>
      <c r="B1732" s="245"/>
      <c r="C1732" s="246"/>
      <c r="D1732" s="236" t="s">
        <v>187</v>
      </c>
      <c r="E1732" s="247" t="s">
        <v>21</v>
      </c>
      <c r="F1732" s="248" t="s">
        <v>2740</v>
      </c>
      <c r="G1732" s="246"/>
      <c r="H1732" s="249">
        <v>16.949999999999999</v>
      </c>
      <c r="I1732" s="250"/>
      <c r="J1732" s="246"/>
      <c r="K1732" s="246"/>
      <c r="L1732" s="251"/>
      <c r="M1732" s="252"/>
      <c r="N1732" s="253"/>
      <c r="O1732" s="253"/>
      <c r="P1732" s="253"/>
      <c r="Q1732" s="253"/>
      <c r="R1732" s="253"/>
      <c r="S1732" s="253"/>
      <c r="T1732" s="254"/>
      <c r="U1732" s="14"/>
      <c r="V1732" s="14"/>
      <c r="W1732" s="14"/>
      <c r="X1732" s="14"/>
      <c r="Y1732" s="14"/>
      <c r="Z1732" s="14"/>
      <c r="AA1732" s="14"/>
      <c r="AB1732" s="14"/>
      <c r="AC1732" s="14"/>
      <c r="AD1732" s="14"/>
      <c r="AE1732" s="14"/>
      <c r="AT1732" s="255" t="s">
        <v>187</v>
      </c>
      <c r="AU1732" s="255" t="s">
        <v>82</v>
      </c>
      <c r="AV1732" s="14" t="s">
        <v>82</v>
      </c>
      <c r="AW1732" s="14" t="s">
        <v>33</v>
      </c>
      <c r="AX1732" s="14" t="s">
        <v>72</v>
      </c>
      <c r="AY1732" s="255" t="s">
        <v>176</v>
      </c>
    </row>
    <row r="1733" s="13" customFormat="1">
      <c r="A1733" s="13"/>
      <c r="B1733" s="234"/>
      <c r="C1733" s="235"/>
      <c r="D1733" s="236" t="s">
        <v>187</v>
      </c>
      <c r="E1733" s="237" t="s">
        <v>21</v>
      </c>
      <c r="F1733" s="238" t="s">
        <v>2700</v>
      </c>
      <c r="G1733" s="235"/>
      <c r="H1733" s="237" t="s">
        <v>21</v>
      </c>
      <c r="I1733" s="239"/>
      <c r="J1733" s="235"/>
      <c r="K1733" s="235"/>
      <c r="L1733" s="240"/>
      <c r="M1733" s="241"/>
      <c r="N1733" s="242"/>
      <c r="O1733" s="242"/>
      <c r="P1733" s="242"/>
      <c r="Q1733" s="242"/>
      <c r="R1733" s="242"/>
      <c r="S1733" s="242"/>
      <c r="T1733" s="243"/>
      <c r="U1733" s="13"/>
      <c r="V1733" s="13"/>
      <c r="W1733" s="13"/>
      <c r="X1733" s="13"/>
      <c r="Y1733" s="13"/>
      <c r="Z1733" s="13"/>
      <c r="AA1733" s="13"/>
      <c r="AB1733" s="13"/>
      <c r="AC1733" s="13"/>
      <c r="AD1733" s="13"/>
      <c r="AE1733" s="13"/>
      <c r="AT1733" s="244" t="s">
        <v>187</v>
      </c>
      <c r="AU1733" s="244" t="s">
        <v>82</v>
      </c>
      <c r="AV1733" s="13" t="s">
        <v>80</v>
      </c>
      <c r="AW1733" s="13" t="s">
        <v>33</v>
      </c>
      <c r="AX1733" s="13" t="s">
        <v>72</v>
      </c>
      <c r="AY1733" s="244" t="s">
        <v>176</v>
      </c>
    </row>
    <row r="1734" s="14" customFormat="1">
      <c r="A1734" s="14"/>
      <c r="B1734" s="245"/>
      <c r="C1734" s="246"/>
      <c r="D1734" s="236" t="s">
        <v>187</v>
      </c>
      <c r="E1734" s="247" t="s">
        <v>21</v>
      </c>
      <c r="F1734" s="248" t="s">
        <v>2741</v>
      </c>
      <c r="G1734" s="246"/>
      <c r="H1734" s="249">
        <v>64.180000000000007</v>
      </c>
      <c r="I1734" s="250"/>
      <c r="J1734" s="246"/>
      <c r="K1734" s="246"/>
      <c r="L1734" s="251"/>
      <c r="M1734" s="252"/>
      <c r="N1734" s="253"/>
      <c r="O1734" s="253"/>
      <c r="P1734" s="253"/>
      <c r="Q1734" s="253"/>
      <c r="R1734" s="253"/>
      <c r="S1734" s="253"/>
      <c r="T1734" s="254"/>
      <c r="U1734" s="14"/>
      <c r="V1734" s="14"/>
      <c r="W1734" s="14"/>
      <c r="X1734" s="14"/>
      <c r="Y1734" s="14"/>
      <c r="Z1734" s="14"/>
      <c r="AA1734" s="14"/>
      <c r="AB1734" s="14"/>
      <c r="AC1734" s="14"/>
      <c r="AD1734" s="14"/>
      <c r="AE1734" s="14"/>
      <c r="AT1734" s="255" t="s">
        <v>187</v>
      </c>
      <c r="AU1734" s="255" t="s">
        <v>82</v>
      </c>
      <c r="AV1734" s="14" t="s">
        <v>82</v>
      </c>
      <c r="AW1734" s="14" t="s">
        <v>33</v>
      </c>
      <c r="AX1734" s="14" t="s">
        <v>72</v>
      </c>
      <c r="AY1734" s="255" t="s">
        <v>176</v>
      </c>
    </row>
    <row r="1735" s="16" customFormat="1">
      <c r="A1735" s="16"/>
      <c r="B1735" s="267"/>
      <c r="C1735" s="268"/>
      <c r="D1735" s="236" t="s">
        <v>187</v>
      </c>
      <c r="E1735" s="269" t="s">
        <v>21</v>
      </c>
      <c r="F1735" s="270" t="s">
        <v>319</v>
      </c>
      <c r="G1735" s="268"/>
      <c r="H1735" s="271">
        <v>81.129999999999995</v>
      </c>
      <c r="I1735" s="272"/>
      <c r="J1735" s="268"/>
      <c r="K1735" s="268"/>
      <c r="L1735" s="273"/>
      <c r="M1735" s="274"/>
      <c r="N1735" s="275"/>
      <c r="O1735" s="275"/>
      <c r="P1735" s="275"/>
      <c r="Q1735" s="275"/>
      <c r="R1735" s="275"/>
      <c r="S1735" s="275"/>
      <c r="T1735" s="276"/>
      <c r="U1735" s="16"/>
      <c r="V1735" s="16"/>
      <c r="W1735" s="16"/>
      <c r="X1735" s="16"/>
      <c r="Y1735" s="16"/>
      <c r="Z1735" s="16"/>
      <c r="AA1735" s="16"/>
      <c r="AB1735" s="16"/>
      <c r="AC1735" s="16"/>
      <c r="AD1735" s="16"/>
      <c r="AE1735" s="16"/>
      <c r="AT1735" s="277" t="s">
        <v>187</v>
      </c>
      <c r="AU1735" s="277" t="s">
        <v>82</v>
      </c>
      <c r="AV1735" s="16" t="s">
        <v>198</v>
      </c>
      <c r="AW1735" s="16" t="s">
        <v>33</v>
      </c>
      <c r="AX1735" s="16" t="s">
        <v>72</v>
      </c>
      <c r="AY1735" s="277" t="s">
        <v>176</v>
      </c>
    </row>
    <row r="1736" s="13" customFormat="1">
      <c r="A1736" s="13"/>
      <c r="B1736" s="234"/>
      <c r="C1736" s="235"/>
      <c r="D1736" s="236" t="s">
        <v>187</v>
      </c>
      <c r="E1736" s="237" t="s">
        <v>21</v>
      </c>
      <c r="F1736" s="238" t="s">
        <v>2742</v>
      </c>
      <c r="G1736" s="235"/>
      <c r="H1736" s="237" t="s">
        <v>21</v>
      </c>
      <c r="I1736" s="239"/>
      <c r="J1736" s="235"/>
      <c r="K1736" s="235"/>
      <c r="L1736" s="240"/>
      <c r="M1736" s="241"/>
      <c r="N1736" s="242"/>
      <c r="O1736" s="242"/>
      <c r="P1736" s="242"/>
      <c r="Q1736" s="242"/>
      <c r="R1736" s="242"/>
      <c r="S1736" s="242"/>
      <c r="T1736" s="243"/>
      <c r="U1736" s="13"/>
      <c r="V1736" s="13"/>
      <c r="W1736" s="13"/>
      <c r="X1736" s="13"/>
      <c r="Y1736" s="13"/>
      <c r="Z1736" s="13"/>
      <c r="AA1736" s="13"/>
      <c r="AB1736" s="13"/>
      <c r="AC1736" s="13"/>
      <c r="AD1736" s="13"/>
      <c r="AE1736" s="13"/>
      <c r="AT1736" s="244" t="s">
        <v>187</v>
      </c>
      <c r="AU1736" s="244" t="s">
        <v>82</v>
      </c>
      <c r="AV1736" s="13" t="s">
        <v>80</v>
      </c>
      <c r="AW1736" s="13" t="s">
        <v>33</v>
      </c>
      <c r="AX1736" s="13" t="s">
        <v>72</v>
      </c>
      <c r="AY1736" s="244" t="s">
        <v>176</v>
      </c>
    </row>
    <row r="1737" s="13" customFormat="1">
      <c r="A1737" s="13"/>
      <c r="B1737" s="234"/>
      <c r="C1737" s="235"/>
      <c r="D1737" s="236" t="s">
        <v>187</v>
      </c>
      <c r="E1737" s="237" t="s">
        <v>21</v>
      </c>
      <c r="F1737" s="238" t="s">
        <v>2711</v>
      </c>
      <c r="G1737" s="235"/>
      <c r="H1737" s="237" t="s">
        <v>21</v>
      </c>
      <c r="I1737" s="239"/>
      <c r="J1737" s="235"/>
      <c r="K1737" s="235"/>
      <c r="L1737" s="240"/>
      <c r="M1737" s="241"/>
      <c r="N1737" s="242"/>
      <c r="O1737" s="242"/>
      <c r="P1737" s="242"/>
      <c r="Q1737" s="242"/>
      <c r="R1737" s="242"/>
      <c r="S1737" s="242"/>
      <c r="T1737" s="243"/>
      <c r="U1737" s="13"/>
      <c r="V1737" s="13"/>
      <c r="W1737" s="13"/>
      <c r="X1737" s="13"/>
      <c r="Y1737" s="13"/>
      <c r="Z1737" s="13"/>
      <c r="AA1737" s="13"/>
      <c r="AB1737" s="13"/>
      <c r="AC1737" s="13"/>
      <c r="AD1737" s="13"/>
      <c r="AE1737" s="13"/>
      <c r="AT1737" s="244" t="s">
        <v>187</v>
      </c>
      <c r="AU1737" s="244" t="s">
        <v>82</v>
      </c>
      <c r="AV1737" s="13" t="s">
        <v>80</v>
      </c>
      <c r="AW1737" s="13" t="s">
        <v>33</v>
      </c>
      <c r="AX1737" s="13" t="s">
        <v>72</v>
      </c>
      <c r="AY1737" s="244" t="s">
        <v>176</v>
      </c>
    </row>
    <row r="1738" s="14" customFormat="1">
      <c r="A1738" s="14"/>
      <c r="B1738" s="245"/>
      <c r="C1738" s="246"/>
      <c r="D1738" s="236" t="s">
        <v>187</v>
      </c>
      <c r="E1738" s="247" t="s">
        <v>21</v>
      </c>
      <c r="F1738" s="248" t="s">
        <v>2743</v>
      </c>
      <c r="G1738" s="246"/>
      <c r="H1738" s="249">
        <v>20.850000000000001</v>
      </c>
      <c r="I1738" s="250"/>
      <c r="J1738" s="246"/>
      <c r="K1738" s="246"/>
      <c r="L1738" s="251"/>
      <c r="M1738" s="252"/>
      <c r="N1738" s="253"/>
      <c r="O1738" s="253"/>
      <c r="P1738" s="253"/>
      <c r="Q1738" s="253"/>
      <c r="R1738" s="253"/>
      <c r="S1738" s="253"/>
      <c r="T1738" s="254"/>
      <c r="U1738" s="14"/>
      <c r="V1738" s="14"/>
      <c r="W1738" s="14"/>
      <c r="X1738" s="14"/>
      <c r="Y1738" s="14"/>
      <c r="Z1738" s="14"/>
      <c r="AA1738" s="14"/>
      <c r="AB1738" s="14"/>
      <c r="AC1738" s="14"/>
      <c r="AD1738" s="14"/>
      <c r="AE1738" s="14"/>
      <c r="AT1738" s="255" t="s">
        <v>187</v>
      </c>
      <c r="AU1738" s="255" t="s">
        <v>82</v>
      </c>
      <c r="AV1738" s="14" t="s">
        <v>82</v>
      </c>
      <c r="AW1738" s="14" t="s">
        <v>33</v>
      </c>
      <c r="AX1738" s="14" t="s">
        <v>72</v>
      </c>
      <c r="AY1738" s="255" t="s">
        <v>176</v>
      </c>
    </row>
    <row r="1739" s="13" customFormat="1">
      <c r="A1739" s="13"/>
      <c r="B1739" s="234"/>
      <c r="C1739" s="235"/>
      <c r="D1739" s="236" t="s">
        <v>187</v>
      </c>
      <c r="E1739" s="237" t="s">
        <v>21</v>
      </c>
      <c r="F1739" s="238" t="s">
        <v>2700</v>
      </c>
      <c r="G1739" s="235"/>
      <c r="H1739" s="237" t="s">
        <v>21</v>
      </c>
      <c r="I1739" s="239"/>
      <c r="J1739" s="235"/>
      <c r="K1739" s="235"/>
      <c r="L1739" s="240"/>
      <c r="M1739" s="241"/>
      <c r="N1739" s="242"/>
      <c r="O1739" s="242"/>
      <c r="P1739" s="242"/>
      <c r="Q1739" s="242"/>
      <c r="R1739" s="242"/>
      <c r="S1739" s="242"/>
      <c r="T1739" s="243"/>
      <c r="U1739" s="13"/>
      <c r="V1739" s="13"/>
      <c r="W1739" s="13"/>
      <c r="X1739" s="13"/>
      <c r="Y1739" s="13"/>
      <c r="Z1739" s="13"/>
      <c r="AA1739" s="13"/>
      <c r="AB1739" s="13"/>
      <c r="AC1739" s="13"/>
      <c r="AD1739" s="13"/>
      <c r="AE1739" s="13"/>
      <c r="AT1739" s="244" t="s">
        <v>187</v>
      </c>
      <c r="AU1739" s="244" t="s">
        <v>82</v>
      </c>
      <c r="AV1739" s="13" t="s">
        <v>80</v>
      </c>
      <c r="AW1739" s="13" t="s">
        <v>33</v>
      </c>
      <c r="AX1739" s="13" t="s">
        <v>72</v>
      </c>
      <c r="AY1739" s="244" t="s">
        <v>176</v>
      </c>
    </row>
    <row r="1740" s="14" customFormat="1">
      <c r="A1740" s="14"/>
      <c r="B1740" s="245"/>
      <c r="C1740" s="246"/>
      <c r="D1740" s="236" t="s">
        <v>187</v>
      </c>
      <c r="E1740" s="247" t="s">
        <v>21</v>
      </c>
      <c r="F1740" s="248" t="s">
        <v>2744</v>
      </c>
      <c r="G1740" s="246"/>
      <c r="H1740" s="249">
        <v>51.152999999999999</v>
      </c>
      <c r="I1740" s="250"/>
      <c r="J1740" s="246"/>
      <c r="K1740" s="246"/>
      <c r="L1740" s="251"/>
      <c r="M1740" s="252"/>
      <c r="N1740" s="253"/>
      <c r="O1740" s="253"/>
      <c r="P1740" s="253"/>
      <c r="Q1740" s="253"/>
      <c r="R1740" s="253"/>
      <c r="S1740" s="253"/>
      <c r="T1740" s="254"/>
      <c r="U1740" s="14"/>
      <c r="V1740" s="14"/>
      <c r="W1740" s="14"/>
      <c r="X1740" s="14"/>
      <c r="Y1740" s="14"/>
      <c r="Z1740" s="14"/>
      <c r="AA1740" s="14"/>
      <c r="AB1740" s="14"/>
      <c r="AC1740" s="14"/>
      <c r="AD1740" s="14"/>
      <c r="AE1740" s="14"/>
      <c r="AT1740" s="255" t="s">
        <v>187</v>
      </c>
      <c r="AU1740" s="255" t="s">
        <v>82</v>
      </c>
      <c r="AV1740" s="14" t="s">
        <v>82</v>
      </c>
      <c r="AW1740" s="14" t="s">
        <v>33</v>
      </c>
      <c r="AX1740" s="14" t="s">
        <v>72</v>
      </c>
      <c r="AY1740" s="255" t="s">
        <v>176</v>
      </c>
    </row>
    <row r="1741" s="16" customFormat="1">
      <c r="A1741" s="16"/>
      <c r="B1741" s="267"/>
      <c r="C1741" s="268"/>
      <c r="D1741" s="236" t="s">
        <v>187</v>
      </c>
      <c r="E1741" s="269" t="s">
        <v>21</v>
      </c>
      <c r="F1741" s="270" t="s">
        <v>319</v>
      </c>
      <c r="G1741" s="268"/>
      <c r="H1741" s="271">
        <v>72.003</v>
      </c>
      <c r="I1741" s="272"/>
      <c r="J1741" s="268"/>
      <c r="K1741" s="268"/>
      <c r="L1741" s="273"/>
      <c r="M1741" s="274"/>
      <c r="N1741" s="275"/>
      <c r="O1741" s="275"/>
      <c r="P1741" s="275"/>
      <c r="Q1741" s="275"/>
      <c r="R1741" s="275"/>
      <c r="S1741" s="275"/>
      <c r="T1741" s="276"/>
      <c r="U1741" s="16"/>
      <c r="V1741" s="16"/>
      <c r="W1741" s="16"/>
      <c r="X1741" s="16"/>
      <c r="Y1741" s="16"/>
      <c r="Z1741" s="16"/>
      <c r="AA1741" s="16"/>
      <c r="AB1741" s="16"/>
      <c r="AC1741" s="16"/>
      <c r="AD1741" s="16"/>
      <c r="AE1741" s="16"/>
      <c r="AT1741" s="277" t="s">
        <v>187</v>
      </c>
      <c r="AU1741" s="277" t="s">
        <v>82</v>
      </c>
      <c r="AV1741" s="16" t="s">
        <v>198</v>
      </c>
      <c r="AW1741" s="16" t="s">
        <v>33</v>
      </c>
      <c r="AX1741" s="16" t="s">
        <v>72</v>
      </c>
      <c r="AY1741" s="277" t="s">
        <v>176</v>
      </c>
    </row>
    <row r="1742" s="13" customFormat="1">
      <c r="A1742" s="13"/>
      <c r="B1742" s="234"/>
      <c r="C1742" s="235"/>
      <c r="D1742" s="236" t="s">
        <v>187</v>
      </c>
      <c r="E1742" s="237" t="s">
        <v>21</v>
      </c>
      <c r="F1742" s="238" t="s">
        <v>2745</v>
      </c>
      <c r="G1742" s="235"/>
      <c r="H1742" s="237" t="s">
        <v>21</v>
      </c>
      <c r="I1742" s="239"/>
      <c r="J1742" s="235"/>
      <c r="K1742" s="235"/>
      <c r="L1742" s="240"/>
      <c r="M1742" s="241"/>
      <c r="N1742" s="242"/>
      <c r="O1742" s="242"/>
      <c r="P1742" s="242"/>
      <c r="Q1742" s="242"/>
      <c r="R1742" s="242"/>
      <c r="S1742" s="242"/>
      <c r="T1742" s="243"/>
      <c r="U1742" s="13"/>
      <c r="V1742" s="13"/>
      <c r="W1742" s="13"/>
      <c r="X1742" s="13"/>
      <c r="Y1742" s="13"/>
      <c r="Z1742" s="13"/>
      <c r="AA1742" s="13"/>
      <c r="AB1742" s="13"/>
      <c r="AC1742" s="13"/>
      <c r="AD1742" s="13"/>
      <c r="AE1742" s="13"/>
      <c r="AT1742" s="244" t="s">
        <v>187</v>
      </c>
      <c r="AU1742" s="244" t="s">
        <v>82</v>
      </c>
      <c r="AV1742" s="13" t="s">
        <v>80</v>
      </c>
      <c r="AW1742" s="13" t="s">
        <v>33</v>
      </c>
      <c r="AX1742" s="13" t="s">
        <v>72</v>
      </c>
      <c r="AY1742" s="244" t="s">
        <v>176</v>
      </c>
    </row>
    <row r="1743" s="13" customFormat="1">
      <c r="A1743" s="13"/>
      <c r="B1743" s="234"/>
      <c r="C1743" s="235"/>
      <c r="D1743" s="236" t="s">
        <v>187</v>
      </c>
      <c r="E1743" s="237" t="s">
        <v>21</v>
      </c>
      <c r="F1743" s="238" t="s">
        <v>2711</v>
      </c>
      <c r="G1743" s="235"/>
      <c r="H1743" s="237" t="s">
        <v>21</v>
      </c>
      <c r="I1743" s="239"/>
      <c r="J1743" s="235"/>
      <c r="K1743" s="235"/>
      <c r="L1743" s="240"/>
      <c r="M1743" s="241"/>
      <c r="N1743" s="242"/>
      <c r="O1743" s="242"/>
      <c r="P1743" s="242"/>
      <c r="Q1743" s="242"/>
      <c r="R1743" s="242"/>
      <c r="S1743" s="242"/>
      <c r="T1743" s="243"/>
      <c r="U1743" s="13"/>
      <c r="V1743" s="13"/>
      <c r="W1743" s="13"/>
      <c r="X1743" s="13"/>
      <c r="Y1743" s="13"/>
      <c r="Z1743" s="13"/>
      <c r="AA1743" s="13"/>
      <c r="AB1743" s="13"/>
      <c r="AC1743" s="13"/>
      <c r="AD1743" s="13"/>
      <c r="AE1743" s="13"/>
      <c r="AT1743" s="244" t="s">
        <v>187</v>
      </c>
      <c r="AU1743" s="244" t="s">
        <v>82</v>
      </c>
      <c r="AV1743" s="13" t="s">
        <v>80</v>
      </c>
      <c r="AW1743" s="13" t="s">
        <v>33</v>
      </c>
      <c r="AX1743" s="13" t="s">
        <v>72</v>
      </c>
      <c r="AY1743" s="244" t="s">
        <v>176</v>
      </c>
    </row>
    <row r="1744" s="14" customFormat="1">
      <c r="A1744" s="14"/>
      <c r="B1744" s="245"/>
      <c r="C1744" s="246"/>
      <c r="D1744" s="236" t="s">
        <v>187</v>
      </c>
      <c r="E1744" s="247" t="s">
        <v>21</v>
      </c>
      <c r="F1744" s="248" t="s">
        <v>2731</v>
      </c>
      <c r="G1744" s="246"/>
      <c r="H1744" s="249">
        <v>30.199999999999999</v>
      </c>
      <c r="I1744" s="250"/>
      <c r="J1744" s="246"/>
      <c r="K1744" s="246"/>
      <c r="L1744" s="251"/>
      <c r="M1744" s="252"/>
      <c r="N1744" s="253"/>
      <c r="O1744" s="253"/>
      <c r="P1744" s="253"/>
      <c r="Q1744" s="253"/>
      <c r="R1744" s="253"/>
      <c r="S1744" s="253"/>
      <c r="T1744" s="254"/>
      <c r="U1744" s="14"/>
      <c r="V1744" s="14"/>
      <c r="W1744" s="14"/>
      <c r="X1744" s="14"/>
      <c r="Y1744" s="14"/>
      <c r="Z1744" s="14"/>
      <c r="AA1744" s="14"/>
      <c r="AB1744" s="14"/>
      <c r="AC1744" s="14"/>
      <c r="AD1744" s="14"/>
      <c r="AE1744" s="14"/>
      <c r="AT1744" s="255" t="s">
        <v>187</v>
      </c>
      <c r="AU1744" s="255" t="s">
        <v>82</v>
      </c>
      <c r="AV1744" s="14" t="s">
        <v>82</v>
      </c>
      <c r="AW1744" s="14" t="s">
        <v>33</v>
      </c>
      <c r="AX1744" s="14" t="s">
        <v>72</v>
      </c>
      <c r="AY1744" s="255" t="s">
        <v>176</v>
      </c>
    </row>
    <row r="1745" s="13" customFormat="1">
      <c r="A1745" s="13"/>
      <c r="B1745" s="234"/>
      <c r="C1745" s="235"/>
      <c r="D1745" s="236" t="s">
        <v>187</v>
      </c>
      <c r="E1745" s="237" t="s">
        <v>21</v>
      </c>
      <c r="F1745" s="238" t="s">
        <v>2700</v>
      </c>
      <c r="G1745" s="235"/>
      <c r="H1745" s="237" t="s">
        <v>21</v>
      </c>
      <c r="I1745" s="239"/>
      <c r="J1745" s="235"/>
      <c r="K1745" s="235"/>
      <c r="L1745" s="240"/>
      <c r="M1745" s="241"/>
      <c r="N1745" s="242"/>
      <c r="O1745" s="242"/>
      <c r="P1745" s="242"/>
      <c r="Q1745" s="242"/>
      <c r="R1745" s="242"/>
      <c r="S1745" s="242"/>
      <c r="T1745" s="243"/>
      <c r="U1745" s="13"/>
      <c r="V1745" s="13"/>
      <c r="W1745" s="13"/>
      <c r="X1745" s="13"/>
      <c r="Y1745" s="13"/>
      <c r="Z1745" s="13"/>
      <c r="AA1745" s="13"/>
      <c r="AB1745" s="13"/>
      <c r="AC1745" s="13"/>
      <c r="AD1745" s="13"/>
      <c r="AE1745" s="13"/>
      <c r="AT1745" s="244" t="s">
        <v>187</v>
      </c>
      <c r="AU1745" s="244" t="s">
        <v>82</v>
      </c>
      <c r="AV1745" s="13" t="s">
        <v>80</v>
      </c>
      <c r="AW1745" s="13" t="s">
        <v>33</v>
      </c>
      <c r="AX1745" s="13" t="s">
        <v>72</v>
      </c>
      <c r="AY1745" s="244" t="s">
        <v>176</v>
      </c>
    </row>
    <row r="1746" s="14" customFormat="1">
      <c r="A1746" s="14"/>
      <c r="B1746" s="245"/>
      <c r="C1746" s="246"/>
      <c r="D1746" s="236" t="s">
        <v>187</v>
      </c>
      <c r="E1746" s="247" t="s">
        <v>21</v>
      </c>
      <c r="F1746" s="248" t="s">
        <v>2746</v>
      </c>
      <c r="G1746" s="246"/>
      <c r="H1746" s="249">
        <v>108.72</v>
      </c>
      <c r="I1746" s="250"/>
      <c r="J1746" s="246"/>
      <c r="K1746" s="246"/>
      <c r="L1746" s="251"/>
      <c r="M1746" s="252"/>
      <c r="N1746" s="253"/>
      <c r="O1746" s="253"/>
      <c r="P1746" s="253"/>
      <c r="Q1746" s="253"/>
      <c r="R1746" s="253"/>
      <c r="S1746" s="253"/>
      <c r="T1746" s="254"/>
      <c r="U1746" s="14"/>
      <c r="V1746" s="14"/>
      <c r="W1746" s="14"/>
      <c r="X1746" s="14"/>
      <c r="Y1746" s="14"/>
      <c r="Z1746" s="14"/>
      <c r="AA1746" s="14"/>
      <c r="AB1746" s="14"/>
      <c r="AC1746" s="14"/>
      <c r="AD1746" s="14"/>
      <c r="AE1746" s="14"/>
      <c r="AT1746" s="255" t="s">
        <v>187</v>
      </c>
      <c r="AU1746" s="255" t="s">
        <v>82</v>
      </c>
      <c r="AV1746" s="14" t="s">
        <v>82</v>
      </c>
      <c r="AW1746" s="14" t="s">
        <v>33</v>
      </c>
      <c r="AX1746" s="14" t="s">
        <v>72</v>
      </c>
      <c r="AY1746" s="255" t="s">
        <v>176</v>
      </c>
    </row>
    <row r="1747" s="16" customFormat="1">
      <c r="A1747" s="16"/>
      <c r="B1747" s="267"/>
      <c r="C1747" s="268"/>
      <c r="D1747" s="236" t="s">
        <v>187</v>
      </c>
      <c r="E1747" s="269" t="s">
        <v>21</v>
      </c>
      <c r="F1747" s="270" t="s">
        <v>319</v>
      </c>
      <c r="G1747" s="268"/>
      <c r="H1747" s="271">
        <v>138.91999999999999</v>
      </c>
      <c r="I1747" s="272"/>
      <c r="J1747" s="268"/>
      <c r="K1747" s="268"/>
      <c r="L1747" s="273"/>
      <c r="M1747" s="274"/>
      <c r="N1747" s="275"/>
      <c r="O1747" s="275"/>
      <c r="P1747" s="275"/>
      <c r="Q1747" s="275"/>
      <c r="R1747" s="275"/>
      <c r="S1747" s="275"/>
      <c r="T1747" s="276"/>
      <c r="U1747" s="16"/>
      <c r="V1747" s="16"/>
      <c r="W1747" s="16"/>
      <c r="X1747" s="16"/>
      <c r="Y1747" s="16"/>
      <c r="Z1747" s="16"/>
      <c r="AA1747" s="16"/>
      <c r="AB1747" s="16"/>
      <c r="AC1747" s="16"/>
      <c r="AD1747" s="16"/>
      <c r="AE1747" s="16"/>
      <c r="AT1747" s="277" t="s">
        <v>187</v>
      </c>
      <c r="AU1747" s="277" t="s">
        <v>82</v>
      </c>
      <c r="AV1747" s="16" t="s">
        <v>198</v>
      </c>
      <c r="AW1747" s="16" t="s">
        <v>33</v>
      </c>
      <c r="AX1747" s="16" t="s">
        <v>72</v>
      </c>
      <c r="AY1747" s="277" t="s">
        <v>176</v>
      </c>
    </row>
    <row r="1748" s="13" customFormat="1">
      <c r="A1748" s="13"/>
      <c r="B1748" s="234"/>
      <c r="C1748" s="235"/>
      <c r="D1748" s="236" t="s">
        <v>187</v>
      </c>
      <c r="E1748" s="237" t="s">
        <v>21</v>
      </c>
      <c r="F1748" s="238" t="s">
        <v>2747</v>
      </c>
      <c r="G1748" s="235"/>
      <c r="H1748" s="237" t="s">
        <v>21</v>
      </c>
      <c r="I1748" s="239"/>
      <c r="J1748" s="235"/>
      <c r="K1748" s="235"/>
      <c r="L1748" s="240"/>
      <c r="M1748" s="241"/>
      <c r="N1748" s="242"/>
      <c r="O1748" s="242"/>
      <c r="P1748" s="242"/>
      <c r="Q1748" s="242"/>
      <c r="R1748" s="242"/>
      <c r="S1748" s="242"/>
      <c r="T1748" s="243"/>
      <c r="U1748" s="13"/>
      <c r="V1748" s="13"/>
      <c r="W1748" s="13"/>
      <c r="X1748" s="13"/>
      <c r="Y1748" s="13"/>
      <c r="Z1748" s="13"/>
      <c r="AA1748" s="13"/>
      <c r="AB1748" s="13"/>
      <c r="AC1748" s="13"/>
      <c r="AD1748" s="13"/>
      <c r="AE1748" s="13"/>
      <c r="AT1748" s="244" t="s">
        <v>187</v>
      </c>
      <c r="AU1748" s="244" t="s">
        <v>82</v>
      </c>
      <c r="AV1748" s="13" t="s">
        <v>80</v>
      </c>
      <c r="AW1748" s="13" t="s">
        <v>33</v>
      </c>
      <c r="AX1748" s="13" t="s">
        <v>72</v>
      </c>
      <c r="AY1748" s="244" t="s">
        <v>176</v>
      </c>
    </row>
    <row r="1749" s="13" customFormat="1">
      <c r="A1749" s="13"/>
      <c r="B1749" s="234"/>
      <c r="C1749" s="235"/>
      <c r="D1749" s="236" t="s">
        <v>187</v>
      </c>
      <c r="E1749" s="237" t="s">
        <v>21</v>
      </c>
      <c r="F1749" s="238" t="s">
        <v>2711</v>
      </c>
      <c r="G1749" s="235"/>
      <c r="H1749" s="237" t="s">
        <v>21</v>
      </c>
      <c r="I1749" s="239"/>
      <c r="J1749" s="235"/>
      <c r="K1749" s="235"/>
      <c r="L1749" s="240"/>
      <c r="M1749" s="241"/>
      <c r="N1749" s="242"/>
      <c r="O1749" s="242"/>
      <c r="P1749" s="242"/>
      <c r="Q1749" s="242"/>
      <c r="R1749" s="242"/>
      <c r="S1749" s="242"/>
      <c r="T1749" s="243"/>
      <c r="U1749" s="13"/>
      <c r="V1749" s="13"/>
      <c r="W1749" s="13"/>
      <c r="X1749" s="13"/>
      <c r="Y1749" s="13"/>
      <c r="Z1749" s="13"/>
      <c r="AA1749" s="13"/>
      <c r="AB1749" s="13"/>
      <c r="AC1749" s="13"/>
      <c r="AD1749" s="13"/>
      <c r="AE1749" s="13"/>
      <c r="AT1749" s="244" t="s">
        <v>187</v>
      </c>
      <c r="AU1749" s="244" t="s">
        <v>82</v>
      </c>
      <c r="AV1749" s="13" t="s">
        <v>80</v>
      </c>
      <c r="AW1749" s="13" t="s">
        <v>33</v>
      </c>
      <c r="AX1749" s="13" t="s">
        <v>72</v>
      </c>
      <c r="AY1749" s="244" t="s">
        <v>176</v>
      </c>
    </row>
    <row r="1750" s="14" customFormat="1">
      <c r="A1750" s="14"/>
      <c r="B1750" s="245"/>
      <c r="C1750" s="246"/>
      <c r="D1750" s="236" t="s">
        <v>187</v>
      </c>
      <c r="E1750" s="247" t="s">
        <v>21</v>
      </c>
      <c r="F1750" s="248" t="s">
        <v>2748</v>
      </c>
      <c r="G1750" s="246"/>
      <c r="H1750" s="249">
        <v>75.200000000000003</v>
      </c>
      <c r="I1750" s="250"/>
      <c r="J1750" s="246"/>
      <c r="K1750" s="246"/>
      <c r="L1750" s="251"/>
      <c r="M1750" s="252"/>
      <c r="N1750" s="253"/>
      <c r="O1750" s="253"/>
      <c r="P1750" s="253"/>
      <c r="Q1750" s="253"/>
      <c r="R1750" s="253"/>
      <c r="S1750" s="253"/>
      <c r="T1750" s="254"/>
      <c r="U1750" s="14"/>
      <c r="V1750" s="14"/>
      <c r="W1750" s="14"/>
      <c r="X1750" s="14"/>
      <c r="Y1750" s="14"/>
      <c r="Z1750" s="14"/>
      <c r="AA1750" s="14"/>
      <c r="AB1750" s="14"/>
      <c r="AC1750" s="14"/>
      <c r="AD1750" s="14"/>
      <c r="AE1750" s="14"/>
      <c r="AT1750" s="255" t="s">
        <v>187</v>
      </c>
      <c r="AU1750" s="255" t="s">
        <v>82</v>
      </c>
      <c r="AV1750" s="14" t="s">
        <v>82</v>
      </c>
      <c r="AW1750" s="14" t="s">
        <v>33</v>
      </c>
      <c r="AX1750" s="14" t="s">
        <v>72</v>
      </c>
      <c r="AY1750" s="255" t="s">
        <v>176</v>
      </c>
    </row>
    <row r="1751" s="13" customFormat="1">
      <c r="A1751" s="13"/>
      <c r="B1751" s="234"/>
      <c r="C1751" s="235"/>
      <c r="D1751" s="236" t="s">
        <v>187</v>
      </c>
      <c r="E1751" s="237" t="s">
        <v>21</v>
      </c>
      <c r="F1751" s="238" t="s">
        <v>2700</v>
      </c>
      <c r="G1751" s="235"/>
      <c r="H1751" s="237" t="s">
        <v>21</v>
      </c>
      <c r="I1751" s="239"/>
      <c r="J1751" s="235"/>
      <c r="K1751" s="235"/>
      <c r="L1751" s="240"/>
      <c r="M1751" s="241"/>
      <c r="N1751" s="242"/>
      <c r="O1751" s="242"/>
      <c r="P1751" s="242"/>
      <c r="Q1751" s="242"/>
      <c r="R1751" s="242"/>
      <c r="S1751" s="242"/>
      <c r="T1751" s="243"/>
      <c r="U1751" s="13"/>
      <c r="V1751" s="13"/>
      <c r="W1751" s="13"/>
      <c r="X1751" s="13"/>
      <c r="Y1751" s="13"/>
      <c r="Z1751" s="13"/>
      <c r="AA1751" s="13"/>
      <c r="AB1751" s="13"/>
      <c r="AC1751" s="13"/>
      <c r="AD1751" s="13"/>
      <c r="AE1751" s="13"/>
      <c r="AT1751" s="244" t="s">
        <v>187</v>
      </c>
      <c r="AU1751" s="244" t="s">
        <v>82</v>
      </c>
      <c r="AV1751" s="13" t="s">
        <v>80</v>
      </c>
      <c r="AW1751" s="13" t="s">
        <v>33</v>
      </c>
      <c r="AX1751" s="13" t="s">
        <v>72</v>
      </c>
      <c r="AY1751" s="244" t="s">
        <v>176</v>
      </c>
    </row>
    <row r="1752" s="14" customFormat="1">
      <c r="A1752" s="14"/>
      <c r="B1752" s="245"/>
      <c r="C1752" s="246"/>
      <c r="D1752" s="236" t="s">
        <v>187</v>
      </c>
      <c r="E1752" s="247" t="s">
        <v>21</v>
      </c>
      <c r="F1752" s="248" t="s">
        <v>2749</v>
      </c>
      <c r="G1752" s="246"/>
      <c r="H1752" s="249">
        <v>179.44</v>
      </c>
      <c r="I1752" s="250"/>
      <c r="J1752" s="246"/>
      <c r="K1752" s="246"/>
      <c r="L1752" s="251"/>
      <c r="M1752" s="252"/>
      <c r="N1752" s="253"/>
      <c r="O1752" s="253"/>
      <c r="P1752" s="253"/>
      <c r="Q1752" s="253"/>
      <c r="R1752" s="253"/>
      <c r="S1752" s="253"/>
      <c r="T1752" s="254"/>
      <c r="U1752" s="14"/>
      <c r="V1752" s="14"/>
      <c r="W1752" s="14"/>
      <c r="X1752" s="14"/>
      <c r="Y1752" s="14"/>
      <c r="Z1752" s="14"/>
      <c r="AA1752" s="14"/>
      <c r="AB1752" s="14"/>
      <c r="AC1752" s="14"/>
      <c r="AD1752" s="14"/>
      <c r="AE1752" s="14"/>
      <c r="AT1752" s="255" t="s">
        <v>187</v>
      </c>
      <c r="AU1752" s="255" t="s">
        <v>82</v>
      </c>
      <c r="AV1752" s="14" t="s">
        <v>82</v>
      </c>
      <c r="AW1752" s="14" t="s">
        <v>33</v>
      </c>
      <c r="AX1752" s="14" t="s">
        <v>72</v>
      </c>
      <c r="AY1752" s="255" t="s">
        <v>176</v>
      </c>
    </row>
    <row r="1753" s="16" customFormat="1">
      <c r="A1753" s="16"/>
      <c r="B1753" s="267"/>
      <c r="C1753" s="268"/>
      <c r="D1753" s="236" t="s">
        <v>187</v>
      </c>
      <c r="E1753" s="269" t="s">
        <v>21</v>
      </c>
      <c r="F1753" s="270" t="s">
        <v>319</v>
      </c>
      <c r="G1753" s="268"/>
      <c r="H1753" s="271">
        <v>254.63999999999999</v>
      </c>
      <c r="I1753" s="272"/>
      <c r="J1753" s="268"/>
      <c r="K1753" s="268"/>
      <c r="L1753" s="273"/>
      <c r="M1753" s="274"/>
      <c r="N1753" s="275"/>
      <c r="O1753" s="275"/>
      <c r="P1753" s="275"/>
      <c r="Q1753" s="275"/>
      <c r="R1753" s="275"/>
      <c r="S1753" s="275"/>
      <c r="T1753" s="276"/>
      <c r="U1753" s="16"/>
      <c r="V1753" s="16"/>
      <c r="W1753" s="16"/>
      <c r="X1753" s="16"/>
      <c r="Y1753" s="16"/>
      <c r="Z1753" s="16"/>
      <c r="AA1753" s="16"/>
      <c r="AB1753" s="16"/>
      <c r="AC1753" s="16"/>
      <c r="AD1753" s="16"/>
      <c r="AE1753" s="16"/>
      <c r="AT1753" s="277" t="s">
        <v>187</v>
      </c>
      <c r="AU1753" s="277" t="s">
        <v>82</v>
      </c>
      <c r="AV1753" s="16" t="s">
        <v>198</v>
      </c>
      <c r="AW1753" s="16" t="s">
        <v>33</v>
      </c>
      <c r="AX1753" s="16" t="s">
        <v>72</v>
      </c>
      <c r="AY1753" s="277" t="s">
        <v>176</v>
      </c>
    </row>
    <row r="1754" s="13" customFormat="1">
      <c r="A1754" s="13"/>
      <c r="B1754" s="234"/>
      <c r="C1754" s="235"/>
      <c r="D1754" s="236" t="s">
        <v>187</v>
      </c>
      <c r="E1754" s="237" t="s">
        <v>21</v>
      </c>
      <c r="F1754" s="238" t="s">
        <v>2750</v>
      </c>
      <c r="G1754" s="235"/>
      <c r="H1754" s="237" t="s">
        <v>21</v>
      </c>
      <c r="I1754" s="239"/>
      <c r="J1754" s="235"/>
      <c r="K1754" s="235"/>
      <c r="L1754" s="240"/>
      <c r="M1754" s="241"/>
      <c r="N1754" s="242"/>
      <c r="O1754" s="242"/>
      <c r="P1754" s="242"/>
      <c r="Q1754" s="242"/>
      <c r="R1754" s="242"/>
      <c r="S1754" s="242"/>
      <c r="T1754" s="243"/>
      <c r="U1754" s="13"/>
      <c r="V1754" s="13"/>
      <c r="W1754" s="13"/>
      <c r="X1754" s="13"/>
      <c r="Y1754" s="13"/>
      <c r="Z1754" s="13"/>
      <c r="AA1754" s="13"/>
      <c r="AB1754" s="13"/>
      <c r="AC1754" s="13"/>
      <c r="AD1754" s="13"/>
      <c r="AE1754" s="13"/>
      <c r="AT1754" s="244" t="s">
        <v>187</v>
      </c>
      <c r="AU1754" s="244" t="s">
        <v>82</v>
      </c>
      <c r="AV1754" s="13" t="s">
        <v>80</v>
      </c>
      <c r="AW1754" s="13" t="s">
        <v>33</v>
      </c>
      <c r="AX1754" s="13" t="s">
        <v>72</v>
      </c>
      <c r="AY1754" s="244" t="s">
        <v>176</v>
      </c>
    </row>
    <row r="1755" s="13" customFormat="1">
      <c r="A1755" s="13"/>
      <c r="B1755" s="234"/>
      <c r="C1755" s="235"/>
      <c r="D1755" s="236" t="s">
        <v>187</v>
      </c>
      <c r="E1755" s="237" t="s">
        <v>21</v>
      </c>
      <c r="F1755" s="238" t="s">
        <v>2711</v>
      </c>
      <c r="G1755" s="235"/>
      <c r="H1755" s="237" t="s">
        <v>21</v>
      </c>
      <c r="I1755" s="239"/>
      <c r="J1755" s="235"/>
      <c r="K1755" s="235"/>
      <c r="L1755" s="240"/>
      <c r="M1755" s="241"/>
      <c r="N1755" s="242"/>
      <c r="O1755" s="242"/>
      <c r="P1755" s="242"/>
      <c r="Q1755" s="242"/>
      <c r="R1755" s="242"/>
      <c r="S1755" s="242"/>
      <c r="T1755" s="243"/>
      <c r="U1755" s="13"/>
      <c r="V1755" s="13"/>
      <c r="W1755" s="13"/>
      <c r="X1755" s="13"/>
      <c r="Y1755" s="13"/>
      <c r="Z1755" s="13"/>
      <c r="AA1755" s="13"/>
      <c r="AB1755" s="13"/>
      <c r="AC1755" s="13"/>
      <c r="AD1755" s="13"/>
      <c r="AE1755" s="13"/>
      <c r="AT1755" s="244" t="s">
        <v>187</v>
      </c>
      <c r="AU1755" s="244" t="s">
        <v>82</v>
      </c>
      <c r="AV1755" s="13" t="s">
        <v>80</v>
      </c>
      <c r="AW1755" s="13" t="s">
        <v>33</v>
      </c>
      <c r="AX1755" s="13" t="s">
        <v>72</v>
      </c>
      <c r="AY1755" s="244" t="s">
        <v>176</v>
      </c>
    </row>
    <row r="1756" s="14" customFormat="1">
      <c r="A1756" s="14"/>
      <c r="B1756" s="245"/>
      <c r="C1756" s="246"/>
      <c r="D1756" s="236" t="s">
        <v>187</v>
      </c>
      <c r="E1756" s="247" t="s">
        <v>21</v>
      </c>
      <c r="F1756" s="248" t="s">
        <v>2751</v>
      </c>
      <c r="G1756" s="246"/>
      <c r="H1756" s="249">
        <v>20.84</v>
      </c>
      <c r="I1756" s="250"/>
      <c r="J1756" s="246"/>
      <c r="K1756" s="246"/>
      <c r="L1756" s="251"/>
      <c r="M1756" s="252"/>
      <c r="N1756" s="253"/>
      <c r="O1756" s="253"/>
      <c r="P1756" s="253"/>
      <c r="Q1756" s="253"/>
      <c r="R1756" s="253"/>
      <c r="S1756" s="253"/>
      <c r="T1756" s="254"/>
      <c r="U1756" s="14"/>
      <c r="V1756" s="14"/>
      <c r="W1756" s="14"/>
      <c r="X1756" s="14"/>
      <c r="Y1756" s="14"/>
      <c r="Z1756" s="14"/>
      <c r="AA1756" s="14"/>
      <c r="AB1756" s="14"/>
      <c r="AC1756" s="14"/>
      <c r="AD1756" s="14"/>
      <c r="AE1756" s="14"/>
      <c r="AT1756" s="255" t="s">
        <v>187</v>
      </c>
      <c r="AU1756" s="255" t="s">
        <v>82</v>
      </c>
      <c r="AV1756" s="14" t="s">
        <v>82</v>
      </c>
      <c r="AW1756" s="14" t="s">
        <v>33</v>
      </c>
      <c r="AX1756" s="14" t="s">
        <v>72</v>
      </c>
      <c r="AY1756" s="255" t="s">
        <v>176</v>
      </c>
    </row>
    <row r="1757" s="13" customFormat="1">
      <c r="A1757" s="13"/>
      <c r="B1757" s="234"/>
      <c r="C1757" s="235"/>
      <c r="D1757" s="236" t="s">
        <v>187</v>
      </c>
      <c r="E1757" s="237" t="s">
        <v>21</v>
      </c>
      <c r="F1757" s="238" t="s">
        <v>2700</v>
      </c>
      <c r="G1757" s="235"/>
      <c r="H1757" s="237" t="s">
        <v>21</v>
      </c>
      <c r="I1757" s="239"/>
      <c r="J1757" s="235"/>
      <c r="K1757" s="235"/>
      <c r="L1757" s="240"/>
      <c r="M1757" s="241"/>
      <c r="N1757" s="242"/>
      <c r="O1757" s="242"/>
      <c r="P1757" s="242"/>
      <c r="Q1757" s="242"/>
      <c r="R1757" s="242"/>
      <c r="S1757" s="242"/>
      <c r="T1757" s="243"/>
      <c r="U1757" s="13"/>
      <c r="V1757" s="13"/>
      <c r="W1757" s="13"/>
      <c r="X1757" s="13"/>
      <c r="Y1757" s="13"/>
      <c r="Z1757" s="13"/>
      <c r="AA1757" s="13"/>
      <c r="AB1757" s="13"/>
      <c r="AC1757" s="13"/>
      <c r="AD1757" s="13"/>
      <c r="AE1757" s="13"/>
      <c r="AT1757" s="244" t="s">
        <v>187</v>
      </c>
      <c r="AU1757" s="244" t="s">
        <v>82</v>
      </c>
      <c r="AV1757" s="13" t="s">
        <v>80</v>
      </c>
      <c r="AW1757" s="13" t="s">
        <v>33</v>
      </c>
      <c r="AX1757" s="13" t="s">
        <v>72</v>
      </c>
      <c r="AY1757" s="244" t="s">
        <v>176</v>
      </c>
    </row>
    <row r="1758" s="14" customFormat="1">
      <c r="A1758" s="14"/>
      <c r="B1758" s="245"/>
      <c r="C1758" s="246"/>
      <c r="D1758" s="236" t="s">
        <v>187</v>
      </c>
      <c r="E1758" s="247" t="s">
        <v>21</v>
      </c>
      <c r="F1758" s="248" t="s">
        <v>2752</v>
      </c>
      <c r="G1758" s="246"/>
      <c r="H1758" s="249">
        <v>82.959999999999994</v>
      </c>
      <c r="I1758" s="250"/>
      <c r="J1758" s="246"/>
      <c r="K1758" s="246"/>
      <c r="L1758" s="251"/>
      <c r="M1758" s="252"/>
      <c r="N1758" s="253"/>
      <c r="O1758" s="253"/>
      <c r="P1758" s="253"/>
      <c r="Q1758" s="253"/>
      <c r="R1758" s="253"/>
      <c r="S1758" s="253"/>
      <c r="T1758" s="254"/>
      <c r="U1758" s="14"/>
      <c r="V1758" s="14"/>
      <c r="W1758" s="14"/>
      <c r="X1758" s="14"/>
      <c r="Y1758" s="14"/>
      <c r="Z1758" s="14"/>
      <c r="AA1758" s="14"/>
      <c r="AB1758" s="14"/>
      <c r="AC1758" s="14"/>
      <c r="AD1758" s="14"/>
      <c r="AE1758" s="14"/>
      <c r="AT1758" s="255" t="s">
        <v>187</v>
      </c>
      <c r="AU1758" s="255" t="s">
        <v>82</v>
      </c>
      <c r="AV1758" s="14" t="s">
        <v>82</v>
      </c>
      <c r="AW1758" s="14" t="s">
        <v>33</v>
      </c>
      <c r="AX1758" s="14" t="s">
        <v>72</v>
      </c>
      <c r="AY1758" s="255" t="s">
        <v>176</v>
      </c>
    </row>
    <row r="1759" s="16" customFormat="1">
      <c r="A1759" s="16"/>
      <c r="B1759" s="267"/>
      <c r="C1759" s="268"/>
      <c r="D1759" s="236" t="s">
        <v>187</v>
      </c>
      <c r="E1759" s="269" t="s">
        <v>21</v>
      </c>
      <c r="F1759" s="270" t="s">
        <v>319</v>
      </c>
      <c r="G1759" s="268"/>
      <c r="H1759" s="271">
        <v>103.8</v>
      </c>
      <c r="I1759" s="272"/>
      <c r="J1759" s="268"/>
      <c r="K1759" s="268"/>
      <c r="L1759" s="273"/>
      <c r="M1759" s="274"/>
      <c r="N1759" s="275"/>
      <c r="O1759" s="275"/>
      <c r="P1759" s="275"/>
      <c r="Q1759" s="275"/>
      <c r="R1759" s="275"/>
      <c r="S1759" s="275"/>
      <c r="T1759" s="276"/>
      <c r="U1759" s="16"/>
      <c r="V1759" s="16"/>
      <c r="W1759" s="16"/>
      <c r="X1759" s="16"/>
      <c r="Y1759" s="16"/>
      <c r="Z1759" s="16"/>
      <c r="AA1759" s="16"/>
      <c r="AB1759" s="16"/>
      <c r="AC1759" s="16"/>
      <c r="AD1759" s="16"/>
      <c r="AE1759" s="16"/>
      <c r="AT1759" s="277" t="s">
        <v>187</v>
      </c>
      <c r="AU1759" s="277" t="s">
        <v>82</v>
      </c>
      <c r="AV1759" s="16" t="s">
        <v>198</v>
      </c>
      <c r="AW1759" s="16" t="s">
        <v>33</v>
      </c>
      <c r="AX1759" s="16" t="s">
        <v>72</v>
      </c>
      <c r="AY1759" s="277" t="s">
        <v>176</v>
      </c>
    </row>
    <row r="1760" s="13" customFormat="1">
      <c r="A1760" s="13"/>
      <c r="B1760" s="234"/>
      <c r="C1760" s="235"/>
      <c r="D1760" s="236" t="s">
        <v>187</v>
      </c>
      <c r="E1760" s="237" t="s">
        <v>21</v>
      </c>
      <c r="F1760" s="238" t="s">
        <v>2753</v>
      </c>
      <c r="G1760" s="235"/>
      <c r="H1760" s="237" t="s">
        <v>21</v>
      </c>
      <c r="I1760" s="239"/>
      <c r="J1760" s="235"/>
      <c r="K1760" s="235"/>
      <c r="L1760" s="240"/>
      <c r="M1760" s="241"/>
      <c r="N1760" s="242"/>
      <c r="O1760" s="242"/>
      <c r="P1760" s="242"/>
      <c r="Q1760" s="242"/>
      <c r="R1760" s="242"/>
      <c r="S1760" s="242"/>
      <c r="T1760" s="243"/>
      <c r="U1760" s="13"/>
      <c r="V1760" s="13"/>
      <c r="W1760" s="13"/>
      <c r="X1760" s="13"/>
      <c r="Y1760" s="13"/>
      <c r="Z1760" s="13"/>
      <c r="AA1760" s="13"/>
      <c r="AB1760" s="13"/>
      <c r="AC1760" s="13"/>
      <c r="AD1760" s="13"/>
      <c r="AE1760" s="13"/>
      <c r="AT1760" s="244" t="s">
        <v>187</v>
      </c>
      <c r="AU1760" s="244" t="s">
        <v>82</v>
      </c>
      <c r="AV1760" s="13" t="s">
        <v>80</v>
      </c>
      <c r="AW1760" s="13" t="s">
        <v>33</v>
      </c>
      <c r="AX1760" s="13" t="s">
        <v>72</v>
      </c>
      <c r="AY1760" s="244" t="s">
        <v>176</v>
      </c>
    </row>
    <row r="1761" s="13" customFormat="1">
      <c r="A1761" s="13"/>
      <c r="B1761" s="234"/>
      <c r="C1761" s="235"/>
      <c r="D1761" s="236" t="s">
        <v>187</v>
      </c>
      <c r="E1761" s="237" t="s">
        <v>21</v>
      </c>
      <c r="F1761" s="238" t="s">
        <v>2711</v>
      </c>
      <c r="G1761" s="235"/>
      <c r="H1761" s="237" t="s">
        <v>21</v>
      </c>
      <c r="I1761" s="239"/>
      <c r="J1761" s="235"/>
      <c r="K1761" s="235"/>
      <c r="L1761" s="240"/>
      <c r="M1761" s="241"/>
      <c r="N1761" s="242"/>
      <c r="O1761" s="242"/>
      <c r="P1761" s="242"/>
      <c r="Q1761" s="242"/>
      <c r="R1761" s="242"/>
      <c r="S1761" s="242"/>
      <c r="T1761" s="243"/>
      <c r="U1761" s="13"/>
      <c r="V1761" s="13"/>
      <c r="W1761" s="13"/>
      <c r="X1761" s="13"/>
      <c r="Y1761" s="13"/>
      <c r="Z1761" s="13"/>
      <c r="AA1761" s="13"/>
      <c r="AB1761" s="13"/>
      <c r="AC1761" s="13"/>
      <c r="AD1761" s="13"/>
      <c r="AE1761" s="13"/>
      <c r="AT1761" s="244" t="s">
        <v>187</v>
      </c>
      <c r="AU1761" s="244" t="s">
        <v>82</v>
      </c>
      <c r="AV1761" s="13" t="s">
        <v>80</v>
      </c>
      <c r="AW1761" s="13" t="s">
        <v>33</v>
      </c>
      <c r="AX1761" s="13" t="s">
        <v>72</v>
      </c>
      <c r="AY1761" s="244" t="s">
        <v>176</v>
      </c>
    </row>
    <row r="1762" s="14" customFormat="1">
      <c r="A1762" s="14"/>
      <c r="B1762" s="245"/>
      <c r="C1762" s="246"/>
      <c r="D1762" s="236" t="s">
        <v>187</v>
      </c>
      <c r="E1762" s="247" t="s">
        <v>21</v>
      </c>
      <c r="F1762" s="248" t="s">
        <v>2754</v>
      </c>
      <c r="G1762" s="246"/>
      <c r="H1762" s="249">
        <v>19.75</v>
      </c>
      <c r="I1762" s="250"/>
      <c r="J1762" s="246"/>
      <c r="K1762" s="246"/>
      <c r="L1762" s="251"/>
      <c r="M1762" s="252"/>
      <c r="N1762" s="253"/>
      <c r="O1762" s="253"/>
      <c r="P1762" s="253"/>
      <c r="Q1762" s="253"/>
      <c r="R1762" s="253"/>
      <c r="S1762" s="253"/>
      <c r="T1762" s="254"/>
      <c r="U1762" s="14"/>
      <c r="V1762" s="14"/>
      <c r="W1762" s="14"/>
      <c r="X1762" s="14"/>
      <c r="Y1762" s="14"/>
      <c r="Z1762" s="14"/>
      <c r="AA1762" s="14"/>
      <c r="AB1762" s="14"/>
      <c r="AC1762" s="14"/>
      <c r="AD1762" s="14"/>
      <c r="AE1762" s="14"/>
      <c r="AT1762" s="255" t="s">
        <v>187</v>
      </c>
      <c r="AU1762" s="255" t="s">
        <v>82</v>
      </c>
      <c r="AV1762" s="14" t="s">
        <v>82</v>
      </c>
      <c r="AW1762" s="14" t="s">
        <v>33</v>
      </c>
      <c r="AX1762" s="14" t="s">
        <v>72</v>
      </c>
      <c r="AY1762" s="255" t="s">
        <v>176</v>
      </c>
    </row>
    <row r="1763" s="13" customFormat="1">
      <c r="A1763" s="13"/>
      <c r="B1763" s="234"/>
      <c r="C1763" s="235"/>
      <c r="D1763" s="236" t="s">
        <v>187</v>
      </c>
      <c r="E1763" s="237" t="s">
        <v>21</v>
      </c>
      <c r="F1763" s="238" t="s">
        <v>2700</v>
      </c>
      <c r="G1763" s="235"/>
      <c r="H1763" s="237" t="s">
        <v>21</v>
      </c>
      <c r="I1763" s="239"/>
      <c r="J1763" s="235"/>
      <c r="K1763" s="235"/>
      <c r="L1763" s="240"/>
      <c r="M1763" s="241"/>
      <c r="N1763" s="242"/>
      <c r="O1763" s="242"/>
      <c r="P1763" s="242"/>
      <c r="Q1763" s="242"/>
      <c r="R1763" s="242"/>
      <c r="S1763" s="242"/>
      <c r="T1763" s="243"/>
      <c r="U1763" s="13"/>
      <c r="V1763" s="13"/>
      <c r="W1763" s="13"/>
      <c r="X1763" s="13"/>
      <c r="Y1763" s="13"/>
      <c r="Z1763" s="13"/>
      <c r="AA1763" s="13"/>
      <c r="AB1763" s="13"/>
      <c r="AC1763" s="13"/>
      <c r="AD1763" s="13"/>
      <c r="AE1763" s="13"/>
      <c r="AT1763" s="244" t="s">
        <v>187</v>
      </c>
      <c r="AU1763" s="244" t="s">
        <v>82</v>
      </c>
      <c r="AV1763" s="13" t="s">
        <v>80</v>
      </c>
      <c r="AW1763" s="13" t="s">
        <v>33</v>
      </c>
      <c r="AX1763" s="13" t="s">
        <v>72</v>
      </c>
      <c r="AY1763" s="244" t="s">
        <v>176</v>
      </c>
    </row>
    <row r="1764" s="14" customFormat="1">
      <c r="A1764" s="14"/>
      <c r="B1764" s="245"/>
      <c r="C1764" s="246"/>
      <c r="D1764" s="236" t="s">
        <v>187</v>
      </c>
      <c r="E1764" s="247" t="s">
        <v>21</v>
      </c>
      <c r="F1764" s="248" t="s">
        <v>2755</v>
      </c>
      <c r="G1764" s="246"/>
      <c r="H1764" s="249">
        <v>72.200000000000003</v>
      </c>
      <c r="I1764" s="250"/>
      <c r="J1764" s="246"/>
      <c r="K1764" s="246"/>
      <c r="L1764" s="251"/>
      <c r="M1764" s="252"/>
      <c r="N1764" s="253"/>
      <c r="O1764" s="253"/>
      <c r="P1764" s="253"/>
      <c r="Q1764" s="253"/>
      <c r="R1764" s="253"/>
      <c r="S1764" s="253"/>
      <c r="T1764" s="254"/>
      <c r="U1764" s="14"/>
      <c r="V1764" s="14"/>
      <c r="W1764" s="14"/>
      <c r="X1764" s="14"/>
      <c r="Y1764" s="14"/>
      <c r="Z1764" s="14"/>
      <c r="AA1764" s="14"/>
      <c r="AB1764" s="14"/>
      <c r="AC1764" s="14"/>
      <c r="AD1764" s="14"/>
      <c r="AE1764" s="14"/>
      <c r="AT1764" s="255" t="s">
        <v>187</v>
      </c>
      <c r="AU1764" s="255" t="s">
        <v>82</v>
      </c>
      <c r="AV1764" s="14" t="s">
        <v>82</v>
      </c>
      <c r="AW1764" s="14" t="s">
        <v>33</v>
      </c>
      <c r="AX1764" s="14" t="s">
        <v>72</v>
      </c>
      <c r="AY1764" s="255" t="s">
        <v>176</v>
      </c>
    </row>
    <row r="1765" s="16" customFormat="1">
      <c r="A1765" s="16"/>
      <c r="B1765" s="267"/>
      <c r="C1765" s="268"/>
      <c r="D1765" s="236" t="s">
        <v>187</v>
      </c>
      <c r="E1765" s="269" t="s">
        <v>21</v>
      </c>
      <c r="F1765" s="270" t="s">
        <v>319</v>
      </c>
      <c r="G1765" s="268"/>
      <c r="H1765" s="271">
        <v>91.950000000000003</v>
      </c>
      <c r="I1765" s="272"/>
      <c r="J1765" s="268"/>
      <c r="K1765" s="268"/>
      <c r="L1765" s="273"/>
      <c r="M1765" s="274"/>
      <c r="N1765" s="275"/>
      <c r="O1765" s="275"/>
      <c r="P1765" s="275"/>
      <c r="Q1765" s="275"/>
      <c r="R1765" s="275"/>
      <c r="S1765" s="275"/>
      <c r="T1765" s="276"/>
      <c r="U1765" s="16"/>
      <c r="V1765" s="16"/>
      <c r="W1765" s="16"/>
      <c r="X1765" s="16"/>
      <c r="Y1765" s="16"/>
      <c r="Z1765" s="16"/>
      <c r="AA1765" s="16"/>
      <c r="AB1765" s="16"/>
      <c r="AC1765" s="16"/>
      <c r="AD1765" s="16"/>
      <c r="AE1765" s="16"/>
      <c r="AT1765" s="277" t="s">
        <v>187</v>
      </c>
      <c r="AU1765" s="277" t="s">
        <v>82</v>
      </c>
      <c r="AV1765" s="16" t="s">
        <v>198</v>
      </c>
      <c r="AW1765" s="16" t="s">
        <v>33</v>
      </c>
      <c r="AX1765" s="16" t="s">
        <v>72</v>
      </c>
      <c r="AY1765" s="277" t="s">
        <v>176</v>
      </c>
    </row>
    <row r="1766" s="13" customFormat="1">
      <c r="A1766" s="13"/>
      <c r="B1766" s="234"/>
      <c r="C1766" s="235"/>
      <c r="D1766" s="236" t="s">
        <v>187</v>
      </c>
      <c r="E1766" s="237" t="s">
        <v>21</v>
      </c>
      <c r="F1766" s="238" t="s">
        <v>2756</v>
      </c>
      <c r="G1766" s="235"/>
      <c r="H1766" s="237" t="s">
        <v>21</v>
      </c>
      <c r="I1766" s="239"/>
      <c r="J1766" s="235"/>
      <c r="K1766" s="235"/>
      <c r="L1766" s="240"/>
      <c r="M1766" s="241"/>
      <c r="N1766" s="242"/>
      <c r="O1766" s="242"/>
      <c r="P1766" s="242"/>
      <c r="Q1766" s="242"/>
      <c r="R1766" s="242"/>
      <c r="S1766" s="242"/>
      <c r="T1766" s="243"/>
      <c r="U1766" s="13"/>
      <c r="V1766" s="13"/>
      <c r="W1766" s="13"/>
      <c r="X1766" s="13"/>
      <c r="Y1766" s="13"/>
      <c r="Z1766" s="13"/>
      <c r="AA1766" s="13"/>
      <c r="AB1766" s="13"/>
      <c r="AC1766" s="13"/>
      <c r="AD1766" s="13"/>
      <c r="AE1766" s="13"/>
      <c r="AT1766" s="244" t="s">
        <v>187</v>
      </c>
      <c r="AU1766" s="244" t="s">
        <v>82</v>
      </c>
      <c r="AV1766" s="13" t="s">
        <v>80</v>
      </c>
      <c r="AW1766" s="13" t="s">
        <v>33</v>
      </c>
      <c r="AX1766" s="13" t="s">
        <v>72</v>
      </c>
      <c r="AY1766" s="244" t="s">
        <v>176</v>
      </c>
    </row>
    <row r="1767" s="13" customFormat="1">
      <c r="A1767" s="13"/>
      <c r="B1767" s="234"/>
      <c r="C1767" s="235"/>
      <c r="D1767" s="236" t="s">
        <v>187</v>
      </c>
      <c r="E1767" s="237" t="s">
        <v>21</v>
      </c>
      <c r="F1767" s="238" t="s">
        <v>2711</v>
      </c>
      <c r="G1767" s="235"/>
      <c r="H1767" s="237" t="s">
        <v>21</v>
      </c>
      <c r="I1767" s="239"/>
      <c r="J1767" s="235"/>
      <c r="K1767" s="235"/>
      <c r="L1767" s="240"/>
      <c r="M1767" s="241"/>
      <c r="N1767" s="242"/>
      <c r="O1767" s="242"/>
      <c r="P1767" s="242"/>
      <c r="Q1767" s="242"/>
      <c r="R1767" s="242"/>
      <c r="S1767" s="242"/>
      <c r="T1767" s="243"/>
      <c r="U1767" s="13"/>
      <c r="V1767" s="13"/>
      <c r="W1767" s="13"/>
      <c r="X1767" s="13"/>
      <c r="Y1767" s="13"/>
      <c r="Z1767" s="13"/>
      <c r="AA1767" s="13"/>
      <c r="AB1767" s="13"/>
      <c r="AC1767" s="13"/>
      <c r="AD1767" s="13"/>
      <c r="AE1767" s="13"/>
      <c r="AT1767" s="244" t="s">
        <v>187</v>
      </c>
      <c r="AU1767" s="244" t="s">
        <v>82</v>
      </c>
      <c r="AV1767" s="13" t="s">
        <v>80</v>
      </c>
      <c r="AW1767" s="13" t="s">
        <v>33</v>
      </c>
      <c r="AX1767" s="13" t="s">
        <v>72</v>
      </c>
      <c r="AY1767" s="244" t="s">
        <v>176</v>
      </c>
    </row>
    <row r="1768" s="14" customFormat="1">
      <c r="A1768" s="14"/>
      <c r="B1768" s="245"/>
      <c r="C1768" s="246"/>
      <c r="D1768" s="236" t="s">
        <v>187</v>
      </c>
      <c r="E1768" s="247" t="s">
        <v>21</v>
      </c>
      <c r="F1768" s="248" t="s">
        <v>2757</v>
      </c>
      <c r="G1768" s="246"/>
      <c r="H1768" s="249">
        <v>21.800000000000001</v>
      </c>
      <c r="I1768" s="250"/>
      <c r="J1768" s="246"/>
      <c r="K1768" s="246"/>
      <c r="L1768" s="251"/>
      <c r="M1768" s="252"/>
      <c r="N1768" s="253"/>
      <c r="O1768" s="253"/>
      <c r="P1768" s="253"/>
      <c r="Q1768" s="253"/>
      <c r="R1768" s="253"/>
      <c r="S1768" s="253"/>
      <c r="T1768" s="254"/>
      <c r="U1768" s="14"/>
      <c r="V1768" s="14"/>
      <c r="W1768" s="14"/>
      <c r="X1768" s="14"/>
      <c r="Y1768" s="14"/>
      <c r="Z1768" s="14"/>
      <c r="AA1768" s="14"/>
      <c r="AB1768" s="14"/>
      <c r="AC1768" s="14"/>
      <c r="AD1768" s="14"/>
      <c r="AE1768" s="14"/>
      <c r="AT1768" s="255" t="s">
        <v>187</v>
      </c>
      <c r="AU1768" s="255" t="s">
        <v>82</v>
      </c>
      <c r="AV1768" s="14" t="s">
        <v>82</v>
      </c>
      <c r="AW1768" s="14" t="s">
        <v>33</v>
      </c>
      <c r="AX1768" s="14" t="s">
        <v>72</v>
      </c>
      <c r="AY1768" s="255" t="s">
        <v>176</v>
      </c>
    </row>
    <row r="1769" s="13" customFormat="1">
      <c r="A1769" s="13"/>
      <c r="B1769" s="234"/>
      <c r="C1769" s="235"/>
      <c r="D1769" s="236" t="s">
        <v>187</v>
      </c>
      <c r="E1769" s="237" t="s">
        <v>21</v>
      </c>
      <c r="F1769" s="238" t="s">
        <v>2700</v>
      </c>
      <c r="G1769" s="235"/>
      <c r="H1769" s="237" t="s">
        <v>21</v>
      </c>
      <c r="I1769" s="239"/>
      <c r="J1769" s="235"/>
      <c r="K1769" s="235"/>
      <c r="L1769" s="240"/>
      <c r="M1769" s="241"/>
      <c r="N1769" s="242"/>
      <c r="O1769" s="242"/>
      <c r="P1769" s="242"/>
      <c r="Q1769" s="242"/>
      <c r="R1769" s="242"/>
      <c r="S1769" s="242"/>
      <c r="T1769" s="243"/>
      <c r="U1769" s="13"/>
      <c r="V1769" s="13"/>
      <c r="W1769" s="13"/>
      <c r="X1769" s="13"/>
      <c r="Y1769" s="13"/>
      <c r="Z1769" s="13"/>
      <c r="AA1769" s="13"/>
      <c r="AB1769" s="13"/>
      <c r="AC1769" s="13"/>
      <c r="AD1769" s="13"/>
      <c r="AE1769" s="13"/>
      <c r="AT1769" s="244" t="s">
        <v>187</v>
      </c>
      <c r="AU1769" s="244" t="s">
        <v>82</v>
      </c>
      <c r="AV1769" s="13" t="s">
        <v>80</v>
      </c>
      <c r="AW1769" s="13" t="s">
        <v>33</v>
      </c>
      <c r="AX1769" s="13" t="s">
        <v>72</v>
      </c>
      <c r="AY1769" s="244" t="s">
        <v>176</v>
      </c>
    </row>
    <row r="1770" s="14" customFormat="1">
      <c r="A1770" s="14"/>
      <c r="B1770" s="245"/>
      <c r="C1770" s="246"/>
      <c r="D1770" s="236" t="s">
        <v>187</v>
      </c>
      <c r="E1770" s="247" t="s">
        <v>21</v>
      </c>
      <c r="F1770" s="248" t="s">
        <v>2758</v>
      </c>
      <c r="G1770" s="246"/>
      <c r="H1770" s="249">
        <v>73.400000000000006</v>
      </c>
      <c r="I1770" s="250"/>
      <c r="J1770" s="246"/>
      <c r="K1770" s="246"/>
      <c r="L1770" s="251"/>
      <c r="M1770" s="252"/>
      <c r="N1770" s="253"/>
      <c r="O1770" s="253"/>
      <c r="P1770" s="253"/>
      <c r="Q1770" s="253"/>
      <c r="R1770" s="253"/>
      <c r="S1770" s="253"/>
      <c r="T1770" s="254"/>
      <c r="U1770" s="14"/>
      <c r="V1770" s="14"/>
      <c r="W1770" s="14"/>
      <c r="X1770" s="14"/>
      <c r="Y1770" s="14"/>
      <c r="Z1770" s="14"/>
      <c r="AA1770" s="14"/>
      <c r="AB1770" s="14"/>
      <c r="AC1770" s="14"/>
      <c r="AD1770" s="14"/>
      <c r="AE1770" s="14"/>
      <c r="AT1770" s="255" t="s">
        <v>187</v>
      </c>
      <c r="AU1770" s="255" t="s">
        <v>82</v>
      </c>
      <c r="AV1770" s="14" t="s">
        <v>82</v>
      </c>
      <c r="AW1770" s="14" t="s">
        <v>33</v>
      </c>
      <c r="AX1770" s="14" t="s">
        <v>72</v>
      </c>
      <c r="AY1770" s="255" t="s">
        <v>176</v>
      </c>
    </row>
    <row r="1771" s="16" customFormat="1">
      <c r="A1771" s="16"/>
      <c r="B1771" s="267"/>
      <c r="C1771" s="268"/>
      <c r="D1771" s="236" t="s">
        <v>187</v>
      </c>
      <c r="E1771" s="269" t="s">
        <v>21</v>
      </c>
      <c r="F1771" s="270" t="s">
        <v>319</v>
      </c>
      <c r="G1771" s="268"/>
      <c r="H1771" s="271">
        <v>95.200000000000003</v>
      </c>
      <c r="I1771" s="272"/>
      <c r="J1771" s="268"/>
      <c r="K1771" s="268"/>
      <c r="L1771" s="273"/>
      <c r="M1771" s="274"/>
      <c r="N1771" s="275"/>
      <c r="O1771" s="275"/>
      <c r="P1771" s="275"/>
      <c r="Q1771" s="275"/>
      <c r="R1771" s="275"/>
      <c r="S1771" s="275"/>
      <c r="T1771" s="276"/>
      <c r="U1771" s="16"/>
      <c r="V1771" s="16"/>
      <c r="W1771" s="16"/>
      <c r="X1771" s="16"/>
      <c r="Y1771" s="16"/>
      <c r="Z1771" s="16"/>
      <c r="AA1771" s="16"/>
      <c r="AB1771" s="16"/>
      <c r="AC1771" s="16"/>
      <c r="AD1771" s="16"/>
      <c r="AE1771" s="16"/>
      <c r="AT1771" s="277" t="s">
        <v>187</v>
      </c>
      <c r="AU1771" s="277" t="s">
        <v>82</v>
      </c>
      <c r="AV1771" s="16" t="s">
        <v>198</v>
      </c>
      <c r="AW1771" s="16" t="s">
        <v>33</v>
      </c>
      <c r="AX1771" s="16" t="s">
        <v>72</v>
      </c>
      <c r="AY1771" s="277" t="s">
        <v>176</v>
      </c>
    </row>
    <row r="1772" s="15" customFormat="1">
      <c r="A1772" s="15"/>
      <c r="B1772" s="256"/>
      <c r="C1772" s="257"/>
      <c r="D1772" s="236" t="s">
        <v>187</v>
      </c>
      <c r="E1772" s="258" t="s">
        <v>21</v>
      </c>
      <c r="F1772" s="259" t="s">
        <v>192</v>
      </c>
      <c r="G1772" s="257"/>
      <c r="H1772" s="260">
        <v>1443.4110000000001</v>
      </c>
      <c r="I1772" s="261"/>
      <c r="J1772" s="257"/>
      <c r="K1772" s="257"/>
      <c r="L1772" s="262"/>
      <c r="M1772" s="263"/>
      <c r="N1772" s="264"/>
      <c r="O1772" s="264"/>
      <c r="P1772" s="264"/>
      <c r="Q1772" s="264"/>
      <c r="R1772" s="264"/>
      <c r="S1772" s="264"/>
      <c r="T1772" s="265"/>
      <c r="U1772" s="15"/>
      <c r="V1772" s="15"/>
      <c r="W1772" s="15"/>
      <c r="X1772" s="15"/>
      <c r="Y1772" s="15"/>
      <c r="Z1772" s="15"/>
      <c r="AA1772" s="15"/>
      <c r="AB1772" s="15"/>
      <c r="AC1772" s="15"/>
      <c r="AD1772" s="15"/>
      <c r="AE1772" s="15"/>
      <c r="AT1772" s="266" t="s">
        <v>187</v>
      </c>
      <c r="AU1772" s="266" t="s">
        <v>82</v>
      </c>
      <c r="AV1772" s="15" t="s">
        <v>183</v>
      </c>
      <c r="AW1772" s="15" t="s">
        <v>33</v>
      </c>
      <c r="AX1772" s="15" t="s">
        <v>80</v>
      </c>
      <c r="AY1772" s="266" t="s">
        <v>176</v>
      </c>
    </row>
    <row r="1773" s="2" customFormat="1" ht="16.5" customHeight="1">
      <c r="A1773" s="41"/>
      <c r="B1773" s="42"/>
      <c r="C1773" s="216" t="s">
        <v>2759</v>
      </c>
      <c r="D1773" s="278" t="s">
        <v>178</v>
      </c>
      <c r="E1773" s="217" t="s">
        <v>2760</v>
      </c>
      <c r="F1773" s="218" t="s">
        <v>2761</v>
      </c>
      <c r="G1773" s="219" t="s">
        <v>181</v>
      </c>
      <c r="H1773" s="220">
        <v>851.755</v>
      </c>
      <c r="I1773" s="221"/>
      <c r="J1773" s="222">
        <f>ROUND(I1773*H1773,2)</f>
        <v>0</v>
      </c>
      <c r="K1773" s="218" t="s">
        <v>280</v>
      </c>
      <c r="L1773" s="47"/>
      <c r="M1773" s="223" t="s">
        <v>21</v>
      </c>
      <c r="N1773" s="224" t="s">
        <v>43</v>
      </c>
      <c r="O1773" s="87"/>
      <c r="P1773" s="225">
        <f>O1773*H1773</f>
        <v>0</v>
      </c>
      <c r="Q1773" s="225">
        <v>0</v>
      </c>
      <c r="R1773" s="225">
        <f>Q1773*H1773</f>
        <v>0</v>
      </c>
      <c r="S1773" s="225">
        <v>0</v>
      </c>
      <c r="T1773" s="226">
        <f>S1773*H1773</f>
        <v>0</v>
      </c>
      <c r="U1773" s="41"/>
      <c r="V1773" s="41"/>
      <c r="W1773" s="41"/>
      <c r="X1773" s="41"/>
      <c r="Y1773" s="41"/>
      <c r="Z1773" s="41"/>
      <c r="AA1773" s="41"/>
      <c r="AB1773" s="41"/>
      <c r="AC1773" s="41"/>
      <c r="AD1773" s="41"/>
      <c r="AE1773" s="41"/>
      <c r="AR1773" s="227" t="s">
        <v>308</v>
      </c>
      <c r="AT1773" s="227" t="s">
        <v>178</v>
      </c>
      <c r="AU1773" s="227" t="s">
        <v>82</v>
      </c>
      <c r="AY1773" s="20" t="s">
        <v>176</v>
      </c>
      <c r="BE1773" s="228">
        <f>IF(N1773="základní",J1773,0)</f>
        <v>0</v>
      </c>
      <c r="BF1773" s="228">
        <f>IF(N1773="snížená",J1773,0)</f>
        <v>0</v>
      </c>
      <c r="BG1773" s="228">
        <f>IF(N1773="zákl. přenesená",J1773,0)</f>
        <v>0</v>
      </c>
      <c r="BH1773" s="228">
        <f>IF(N1773="sníž. přenesená",J1773,0)</f>
        <v>0</v>
      </c>
      <c r="BI1773" s="228">
        <f>IF(N1773="nulová",J1773,0)</f>
        <v>0</v>
      </c>
      <c r="BJ1773" s="20" t="s">
        <v>80</v>
      </c>
      <c r="BK1773" s="228">
        <f>ROUND(I1773*H1773,2)</f>
        <v>0</v>
      </c>
      <c r="BL1773" s="20" t="s">
        <v>308</v>
      </c>
      <c r="BM1773" s="227" t="s">
        <v>2762</v>
      </c>
    </row>
    <row r="1774" s="13" customFormat="1">
      <c r="A1774" s="13"/>
      <c r="B1774" s="234"/>
      <c r="C1774" s="235"/>
      <c r="D1774" s="236" t="s">
        <v>187</v>
      </c>
      <c r="E1774" s="237" t="s">
        <v>21</v>
      </c>
      <c r="F1774" s="238" t="s">
        <v>2763</v>
      </c>
      <c r="G1774" s="235"/>
      <c r="H1774" s="237" t="s">
        <v>21</v>
      </c>
      <c r="I1774" s="239"/>
      <c r="J1774" s="235"/>
      <c r="K1774" s="235"/>
      <c r="L1774" s="240"/>
      <c r="M1774" s="241"/>
      <c r="N1774" s="242"/>
      <c r="O1774" s="242"/>
      <c r="P1774" s="242"/>
      <c r="Q1774" s="242"/>
      <c r="R1774" s="242"/>
      <c r="S1774" s="242"/>
      <c r="T1774" s="243"/>
      <c r="U1774" s="13"/>
      <c r="V1774" s="13"/>
      <c r="W1774" s="13"/>
      <c r="X1774" s="13"/>
      <c r="Y1774" s="13"/>
      <c r="Z1774" s="13"/>
      <c r="AA1774" s="13"/>
      <c r="AB1774" s="13"/>
      <c r="AC1774" s="13"/>
      <c r="AD1774" s="13"/>
      <c r="AE1774" s="13"/>
      <c r="AT1774" s="244" t="s">
        <v>187</v>
      </c>
      <c r="AU1774" s="244" t="s">
        <v>82</v>
      </c>
      <c r="AV1774" s="13" t="s">
        <v>80</v>
      </c>
      <c r="AW1774" s="13" t="s">
        <v>33</v>
      </c>
      <c r="AX1774" s="13" t="s">
        <v>72</v>
      </c>
      <c r="AY1774" s="244" t="s">
        <v>176</v>
      </c>
    </row>
    <row r="1775" s="13" customFormat="1">
      <c r="A1775" s="13"/>
      <c r="B1775" s="234"/>
      <c r="C1775" s="235"/>
      <c r="D1775" s="236" t="s">
        <v>187</v>
      </c>
      <c r="E1775" s="237" t="s">
        <v>21</v>
      </c>
      <c r="F1775" s="238" t="s">
        <v>2711</v>
      </c>
      <c r="G1775" s="235"/>
      <c r="H1775" s="237" t="s">
        <v>21</v>
      </c>
      <c r="I1775" s="239"/>
      <c r="J1775" s="235"/>
      <c r="K1775" s="235"/>
      <c r="L1775" s="240"/>
      <c r="M1775" s="241"/>
      <c r="N1775" s="242"/>
      <c r="O1775" s="242"/>
      <c r="P1775" s="242"/>
      <c r="Q1775" s="242"/>
      <c r="R1775" s="242"/>
      <c r="S1775" s="242"/>
      <c r="T1775" s="243"/>
      <c r="U1775" s="13"/>
      <c r="V1775" s="13"/>
      <c r="W1775" s="13"/>
      <c r="X1775" s="13"/>
      <c r="Y1775" s="13"/>
      <c r="Z1775" s="13"/>
      <c r="AA1775" s="13"/>
      <c r="AB1775" s="13"/>
      <c r="AC1775" s="13"/>
      <c r="AD1775" s="13"/>
      <c r="AE1775" s="13"/>
      <c r="AT1775" s="244" t="s">
        <v>187</v>
      </c>
      <c r="AU1775" s="244" t="s">
        <v>82</v>
      </c>
      <c r="AV1775" s="13" t="s">
        <v>80</v>
      </c>
      <c r="AW1775" s="13" t="s">
        <v>33</v>
      </c>
      <c r="AX1775" s="13" t="s">
        <v>72</v>
      </c>
      <c r="AY1775" s="244" t="s">
        <v>176</v>
      </c>
    </row>
    <row r="1776" s="14" customFormat="1">
      <c r="A1776" s="14"/>
      <c r="B1776" s="245"/>
      <c r="C1776" s="246"/>
      <c r="D1776" s="236" t="s">
        <v>187</v>
      </c>
      <c r="E1776" s="247" t="s">
        <v>21</v>
      </c>
      <c r="F1776" s="248" t="s">
        <v>2764</v>
      </c>
      <c r="G1776" s="246"/>
      <c r="H1776" s="249">
        <v>14.949999999999999</v>
      </c>
      <c r="I1776" s="250"/>
      <c r="J1776" s="246"/>
      <c r="K1776" s="246"/>
      <c r="L1776" s="251"/>
      <c r="M1776" s="252"/>
      <c r="N1776" s="253"/>
      <c r="O1776" s="253"/>
      <c r="P1776" s="253"/>
      <c r="Q1776" s="253"/>
      <c r="R1776" s="253"/>
      <c r="S1776" s="253"/>
      <c r="T1776" s="254"/>
      <c r="U1776" s="14"/>
      <c r="V1776" s="14"/>
      <c r="W1776" s="14"/>
      <c r="X1776" s="14"/>
      <c r="Y1776" s="14"/>
      <c r="Z1776" s="14"/>
      <c r="AA1776" s="14"/>
      <c r="AB1776" s="14"/>
      <c r="AC1776" s="14"/>
      <c r="AD1776" s="14"/>
      <c r="AE1776" s="14"/>
      <c r="AT1776" s="255" t="s">
        <v>187</v>
      </c>
      <c r="AU1776" s="255" t="s">
        <v>82</v>
      </c>
      <c r="AV1776" s="14" t="s">
        <v>82</v>
      </c>
      <c r="AW1776" s="14" t="s">
        <v>33</v>
      </c>
      <c r="AX1776" s="14" t="s">
        <v>72</v>
      </c>
      <c r="AY1776" s="255" t="s">
        <v>176</v>
      </c>
    </row>
    <row r="1777" s="13" customFormat="1">
      <c r="A1777" s="13"/>
      <c r="B1777" s="234"/>
      <c r="C1777" s="235"/>
      <c r="D1777" s="236" t="s">
        <v>187</v>
      </c>
      <c r="E1777" s="237" t="s">
        <v>21</v>
      </c>
      <c r="F1777" s="238" t="s">
        <v>2700</v>
      </c>
      <c r="G1777" s="235"/>
      <c r="H1777" s="237" t="s">
        <v>21</v>
      </c>
      <c r="I1777" s="239"/>
      <c r="J1777" s="235"/>
      <c r="K1777" s="235"/>
      <c r="L1777" s="240"/>
      <c r="M1777" s="241"/>
      <c r="N1777" s="242"/>
      <c r="O1777" s="242"/>
      <c r="P1777" s="242"/>
      <c r="Q1777" s="242"/>
      <c r="R1777" s="242"/>
      <c r="S1777" s="242"/>
      <c r="T1777" s="243"/>
      <c r="U1777" s="13"/>
      <c r="V1777" s="13"/>
      <c r="W1777" s="13"/>
      <c r="X1777" s="13"/>
      <c r="Y1777" s="13"/>
      <c r="Z1777" s="13"/>
      <c r="AA1777" s="13"/>
      <c r="AB1777" s="13"/>
      <c r="AC1777" s="13"/>
      <c r="AD1777" s="13"/>
      <c r="AE1777" s="13"/>
      <c r="AT1777" s="244" t="s">
        <v>187</v>
      </c>
      <c r="AU1777" s="244" t="s">
        <v>82</v>
      </c>
      <c r="AV1777" s="13" t="s">
        <v>80</v>
      </c>
      <c r="AW1777" s="13" t="s">
        <v>33</v>
      </c>
      <c r="AX1777" s="13" t="s">
        <v>72</v>
      </c>
      <c r="AY1777" s="244" t="s">
        <v>176</v>
      </c>
    </row>
    <row r="1778" s="14" customFormat="1">
      <c r="A1778" s="14"/>
      <c r="B1778" s="245"/>
      <c r="C1778" s="246"/>
      <c r="D1778" s="236" t="s">
        <v>187</v>
      </c>
      <c r="E1778" s="247" t="s">
        <v>21</v>
      </c>
      <c r="F1778" s="248" t="s">
        <v>2765</v>
      </c>
      <c r="G1778" s="246"/>
      <c r="H1778" s="249">
        <v>39.692</v>
      </c>
      <c r="I1778" s="250"/>
      <c r="J1778" s="246"/>
      <c r="K1778" s="246"/>
      <c r="L1778" s="251"/>
      <c r="M1778" s="252"/>
      <c r="N1778" s="253"/>
      <c r="O1778" s="253"/>
      <c r="P1778" s="253"/>
      <c r="Q1778" s="253"/>
      <c r="R1778" s="253"/>
      <c r="S1778" s="253"/>
      <c r="T1778" s="254"/>
      <c r="U1778" s="14"/>
      <c r="V1778" s="14"/>
      <c r="W1778" s="14"/>
      <c r="X1778" s="14"/>
      <c r="Y1778" s="14"/>
      <c r="Z1778" s="14"/>
      <c r="AA1778" s="14"/>
      <c r="AB1778" s="14"/>
      <c r="AC1778" s="14"/>
      <c r="AD1778" s="14"/>
      <c r="AE1778" s="14"/>
      <c r="AT1778" s="255" t="s">
        <v>187</v>
      </c>
      <c r="AU1778" s="255" t="s">
        <v>82</v>
      </c>
      <c r="AV1778" s="14" t="s">
        <v>82</v>
      </c>
      <c r="AW1778" s="14" t="s">
        <v>33</v>
      </c>
      <c r="AX1778" s="14" t="s">
        <v>72</v>
      </c>
      <c r="AY1778" s="255" t="s">
        <v>176</v>
      </c>
    </row>
    <row r="1779" s="16" customFormat="1">
      <c r="A1779" s="16"/>
      <c r="B1779" s="267"/>
      <c r="C1779" s="268"/>
      <c r="D1779" s="236" t="s">
        <v>187</v>
      </c>
      <c r="E1779" s="269" t="s">
        <v>21</v>
      </c>
      <c r="F1779" s="270" t="s">
        <v>319</v>
      </c>
      <c r="G1779" s="268"/>
      <c r="H1779" s="271">
        <v>54.642000000000003</v>
      </c>
      <c r="I1779" s="272"/>
      <c r="J1779" s="268"/>
      <c r="K1779" s="268"/>
      <c r="L1779" s="273"/>
      <c r="M1779" s="274"/>
      <c r="N1779" s="275"/>
      <c r="O1779" s="275"/>
      <c r="P1779" s="275"/>
      <c r="Q1779" s="275"/>
      <c r="R1779" s="275"/>
      <c r="S1779" s="275"/>
      <c r="T1779" s="276"/>
      <c r="U1779" s="16"/>
      <c r="V1779" s="16"/>
      <c r="W1779" s="16"/>
      <c r="X1779" s="16"/>
      <c r="Y1779" s="16"/>
      <c r="Z1779" s="16"/>
      <c r="AA1779" s="16"/>
      <c r="AB1779" s="16"/>
      <c r="AC1779" s="16"/>
      <c r="AD1779" s="16"/>
      <c r="AE1779" s="16"/>
      <c r="AT1779" s="277" t="s">
        <v>187</v>
      </c>
      <c r="AU1779" s="277" t="s">
        <v>82</v>
      </c>
      <c r="AV1779" s="16" t="s">
        <v>198</v>
      </c>
      <c r="AW1779" s="16" t="s">
        <v>33</v>
      </c>
      <c r="AX1779" s="16" t="s">
        <v>72</v>
      </c>
      <c r="AY1779" s="277" t="s">
        <v>176</v>
      </c>
    </row>
    <row r="1780" s="13" customFormat="1">
      <c r="A1780" s="13"/>
      <c r="B1780" s="234"/>
      <c r="C1780" s="235"/>
      <c r="D1780" s="236" t="s">
        <v>187</v>
      </c>
      <c r="E1780" s="237" t="s">
        <v>21</v>
      </c>
      <c r="F1780" s="238" t="s">
        <v>2766</v>
      </c>
      <c r="G1780" s="235"/>
      <c r="H1780" s="237" t="s">
        <v>21</v>
      </c>
      <c r="I1780" s="239"/>
      <c r="J1780" s="235"/>
      <c r="K1780" s="235"/>
      <c r="L1780" s="240"/>
      <c r="M1780" s="241"/>
      <c r="N1780" s="242"/>
      <c r="O1780" s="242"/>
      <c r="P1780" s="242"/>
      <c r="Q1780" s="242"/>
      <c r="R1780" s="242"/>
      <c r="S1780" s="242"/>
      <c r="T1780" s="243"/>
      <c r="U1780" s="13"/>
      <c r="V1780" s="13"/>
      <c r="W1780" s="13"/>
      <c r="X1780" s="13"/>
      <c r="Y1780" s="13"/>
      <c r="Z1780" s="13"/>
      <c r="AA1780" s="13"/>
      <c r="AB1780" s="13"/>
      <c r="AC1780" s="13"/>
      <c r="AD1780" s="13"/>
      <c r="AE1780" s="13"/>
      <c r="AT1780" s="244" t="s">
        <v>187</v>
      </c>
      <c r="AU1780" s="244" t="s">
        <v>82</v>
      </c>
      <c r="AV1780" s="13" t="s">
        <v>80</v>
      </c>
      <c r="AW1780" s="13" t="s">
        <v>33</v>
      </c>
      <c r="AX1780" s="13" t="s">
        <v>72</v>
      </c>
      <c r="AY1780" s="244" t="s">
        <v>176</v>
      </c>
    </row>
    <row r="1781" s="13" customFormat="1">
      <c r="A1781" s="13"/>
      <c r="B1781" s="234"/>
      <c r="C1781" s="235"/>
      <c r="D1781" s="236" t="s">
        <v>187</v>
      </c>
      <c r="E1781" s="237" t="s">
        <v>21</v>
      </c>
      <c r="F1781" s="238" t="s">
        <v>2711</v>
      </c>
      <c r="G1781" s="235"/>
      <c r="H1781" s="237" t="s">
        <v>21</v>
      </c>
      <c r="I1781" s="239"/>
      <c r="J1781" s="235"/>
      <c r="K1781" s="235"/>
      <c r="L1781" s="240"/>
      <c r="M1781" s="241"/>
      <c r="N1781" s="242"/>
      <c r="O1781" s="242"/>
      <c r="P1781" s="242"/>
      <c r="Q1781" s="242"/>
      <c r="R1781" s="242"/>
      <c r="S1781" s="242"/>
      <c r="T1781" s="243"/>
      <c r="U1781" s="13"/>
      <c r="V1781" s="13"/>
      <c r="W1781" s="13"/>
      <c r="X1781" s="13"/>
      <c r="Y1781" s="13"/>
      <c r="Z1781" s="13"/>
      <c r="AA1781" s="13"/>
      <c r="AB1781" s="13"/>
      <c r="AC1781" s="13"/>
      <c r="AD1781" s="13"/>
      <c r="AE1781" s="13"/>
      <c r="AT1781" s="244" t="s">
        <v>187</v>
      </c>
      <c r="AU1781" s="244" t="s">
        <v>82</v>
      </c>
      <c r="AV1781" s="13" t="s">
        <v>80</v>
      </c>
      <c r="AW1781" s="13" t="s">
        <v>33</v>
      </c>
      <c r="AX1781" s="13" t="s">
        <v>72</v>
      </c>
      <c r="AY1781" s="244" t="s">
        <v>176</v>
      </c>
    </row>
    <row r="1782" s="14" customFormat="1">
      <c r="A1782" s="14"/>
      <c r="B1782" s="245"/>
      <c r="C1782" s="246"/>
      <c r="D1782" s="236" t="s">
        <v>187</v>
      </c>
      <c r="E1782" s="247" t="s">
        <v>21</v>
      </c>
      <c r="F1782" s="248" t="s">
        <v>2767</v>
      </c>
      <c r="G1782" s="246"/>
      <c r="H1782" s="249">
        <v>14.19</v>
      </c>
      <c r="I1782" s="250"/>
      <c r="J1782" s="246"/>
      <c r="K1782" s="246"/>
      <c r="L1782" s="251"/>
      <c r="M1782" s="252"/>
      <c r="N1782" s="253"/>
      <c r="O1782" s="253"/>
      <c r="P1782" s="253"/>
      <c r="Q1782" s="253"/>
      <c r="R1782" s="253"/>
      <c r="S1782" s="253"/>
      <c r="T1782" s="254"/>
      <c r="U1782" s="14"/>
      <c r="V1782" s="14"/>
      <c r="W1782" s="14"/>
      <c r="X1782" s="14"/>
      <c r="Y1782" s="14"/>
      <c r="Z1782" s="14"/>
      <c r="AA1782" s="14"/>
      <c r="AB1782" s="14"/>
      <c r="AC1782" s="14"/>
      <c r="AD1782" s="14"/>
      <c r="AE1782" s="14"/>
      <c r="AT1782" s="255" t="s">
        <v>187</v>
      </c>
      <c r="AU1782" s="255" t="s">
        <v>82</v>
      </c>
      <c r="AV1782" s="14" t="s">
        <v>82</v>
      </c>
      <c r="AW1782" s="14" t="s">
        <v>33</v>
      </c>
      <c r="AX1782" s="14" t="s">
        <v>72</v>
      </c>
      <c r="AY1782" s="255" t="s">
        <v>176</v>
      </c>
    </row>
    <row r="1783" s="13" customFormat="1">
      <c r="A1783" s="13"/>
      <c r="B1783" s="234"/>
      <c r="C1783" s="235"/>
      <c r="D1783" s="236" t="s">
        <v>187</v>
      </c>
      <c r="E1783" s="237" t="s">
        <v>21</v>
      </c>
      <c r="F1783" s="238" t="s">
        <v>2700</v>
      </c>
      <c r="G1783" s="235"/>
      <c r="H1783" s="237" t="s">
        <v>21</v>
      </c>
      <c r="I1783" s="239"/>
      <c r="J1783" s="235"/>
      <c r="K1783" s="235"/>
      <c r="L1783" s="240"/>
      <c r="M1783" s="241"/>
      <c r="N1783" s="242"/>
      <c r="O1783" s="242"/>
      <c r="P1783" s="242"/>
      <c r="Q1783" s="242"/>
      <c r="R1783" s="242"/>
      <c r="S1783" s="242"/>
      <c r="T1783" s="243"/>
      <c r="U1783" s="13"/>
      <c r="V1783" s="13"/>
      <c r="W1783" s="13"/>
      <c r="X1783" s="13"/>
      <c r="Y1783" s="13"/>
      <c r="Z1783" s="13"/>
      <c r="AA1783" s="13"/>
      <c r="AB1783" s="13"/>
      <c r="AC1783" s="13"/>
      <c r="AD1783" s="13"/>
      <c r="AE1783" s="13"/>
      <c r="AT1783" s="244" t="s">
        <v>187</v>
      </c>
      <c r="AU1783" s="244" t="s">
        <v>82</v>
      </c>
      <c r="AV1783" s="13" t="s">
        <v>80</v>
      </c>
      <c r="AW1783" s="13" t="s">
        <v>33</v>
      </c>
      <c r="AX1783" s="13" t="s">
        <v>72</v>
      </c>
      <c r="AY1783" s="244" t="s">
        <v>176</v>
      </c>
    </row>
    <row r="1784" s="14" customFormat="1">
      <c r="A1784" s="14"/>
      <c r="B1784" s="245"/>
      <c r="C1784" s="246"/>
      <c r="D1784" s="236" t="s">
        <v>187</v>
      </c>
      <c r="E1784" s="247" t="s">
        <v>21</v>
      </c>
      <c r="F1784" s="248" t="s">
        <v>2768</v>
      </c>
      <c r="G1784" s="246"/>
      <c r="H1784" s="249">
        <v>45.902000000000001</v>
      </c>
      <c r="I1784" s="250"/>
      <c r="J1784" s="246"/>
      <c r="K1784" s="246"/>
      <c r="L1784" s="251"/>
      <c r="M1784" s="252"/>
      <c r="N1784" s="253"/>
      <c r="O1784" s="253"/>
      <c r="P1784" s="253"/>
      <c r="Q1784" s="253"/>
      <c r="R1784" s="253"/>
      <c r="S1784" s="253"/>
      <c r="T1784" s="254"/>
      <c r="U1784" s="14"/>
      <c r="V1784" s="14"/>
      <c r="W1784" s="14"/>
      <c r="X1784" s="14"/>
      <c r="Y1784" s="14"/>
      <c r="Z1784" s="14"/>
      <c r="AA1784" s="14"/>
      <c r="AB1784" s="14"/>
      <c r="AC1784" s="14"/>
      <c r="AD1784" s="14"/>
      <c r="AE1784" s="14"/>
      <c r="AT1784" s="255" t="s">
        <v>187</v>
      </c>
      <c r="AU1784" s="255" t="s">
        <v>82</v>
      </c>
      <c r="AV1784" s="14" t="s">
        <v>82</v>
      </c>
      <c r="AW1784" s="14" t="s">
        <v>33</v>
      </c>
      <c r="AX1784" s="14" t="s">
        <v>72</v>
      </c>
      <c r="AY1784" s="255" t="s">
        <v>176</v>
      </c>
    </row>
    <row r="1785" s="16" customFormat="1">
      <c r="A1785" s="16"/>
      <c r="B1785" s="267"/>
      <c r="C1785" s="268"/>
      <c r="D1785" s="236" t="s">
        <v>187</v>
      </c>
      <c r="E1785" s="269" t="s">
        <v>21</v>
      </c>
      <c r="F1785" s="270" t="s">
        <v>319</v>
      </c>
      <c r="G1785" s="268"/>
      <c r="H1785" s="271">
        <v>60.091999999999999</v>
      </c>
      <c r="I1785" s="272"/>
      <c r="J1785" s="268"/>
      <c r="K1785" s="268"/>
      <c r="L1785" s="273"/>
      <c r="M1785" s="274"/>
      <c r="N1785" s="275"/>
      <c r="O1785" s="275"/>
      <c r="P1785" s="275"/>
      <c r="Q1785" s="275"/>
      <c r="R1785" s="275"/>
      <c r="S1785" s="275"/>
      <c r="T1785" s="276"/>
      <c r="U1785" s="16"/>
      <c r="V1785" s="16"/>
      <c r="W1785" s="16"/>
      <c r="X1785" s="16"/>
      <c r="Y1785" s="16"/>
      <c r="Z1785" s="16"/>
      <c r="AA1785" s="16"/>
      <c r="AB1785" s="16"/>
      <c r="AC1785" s="16"/>
      <c r="AD1785" s="16"/>
      <c r="AE1785" s="16"/>
      <c r="AT1785" s="277" t="s">
        <v>187</v>
      </c>
      <c r="AU1785" s="277" t="s">
        <v>82</v>
      </c>
      <c r="AV1785" s="16" t="s">
        <v>198</v>
      </c>
      <c r="AW1785" s="16" t="s">
        <v>33</v>
      </c>
      <c r="AX1785" s="16" t="s">
        <v>72</v>
      </c>
      <c r="AY1785" s="277" t="s">
        <v>176</v>
      </c>
    </row>
    <row r="1786" s="13" customFormat="1">
      <c r="A1786" s="13"/>
      <c r="B1786" s="234"/>
      <c r="C1786" s="235"/>
      <c r="D1786" s="236" t="s">
        <v>187</v>
      </c>
      <c r="E1786" s="237" t="s">
        <v>21</v>
      </c>
      <c r="F1786" s="238" t="s">
        <v>2769</v>
      </c>
      <c r="G1786" s="235"/>
      <c r="H1786" s="237" t="s">
        <v>21</v>
      </c>
      <c r="I1786" s="239"/>
      <c r="J1786" s="235"/>
      <c r="K1786" s="235"/>
      <c r="L1786" s="240"/>
      <c r="M1786" s="241"/>
      <c r="N1786" s="242"/>
      <c r="O1786" s="242"/>
      <c r="P1786" s="242"/>
      <c r="Q1786" s="242"/>
      <c r="R1786" s="242"/>
      <c r="S1786" s="242"/>
      <c r="T1786" s="243"/>
      <c r="U1786" s="13"/>
      <c r="V1786" s="13"/>
      <c r="W1786" s="13"/>
      <c r="X1786" s="13"/>
      <c r="Y1786" s="13"/>
      <c r="Z1786" s="13"/>
      <c r="AA1786" s="13"/>
      <c r="AB1786" s="13"/>
      <c r="AC1786" s="13"/>
      <c r="AD1786" s="13"/>
      <c r="AE1786" s="13"/>
      <c r="AT1786" s="244" t="s">
        <v>187</v>
      </c>
      <c r="AU1786" s="244" t="s">
        <v>82</v>
      </c>
      <c r="AV1786" s="13" t="s">
        <v>80</v>
      </c>
      <c r="AW1786" s="13" t="s">
        <v>33</v>
      </c>
      <c r="AX1786" s="13" t="s">
        <v>72</v>
      </c>
      <c r="AY1786" s="244" t="s">
        <v>176</v>
      </c>
    </row>
    <row r="1787" s="13" customFormat="1">
      <c r="A1787" s="13"/>
      <c r="B1787" s="234"/>
      <c r="C1787" s="235"/>
      <c r="D1787" s="236" t="s">
        <v>187</v>
      </c>
      <c r="E1787" s="237" t="s">
        <v>21</v>
      </c>
      <c r="F1787" s="238" t="s">
        <v>2711</v>
      </c>
      <c r="G1787" s="235"/>
      <c r="H1787" s="237" t="s">
        <v>21</v>
      </c>
      <c r="I1787" s="239"/>
      <c r="J1787" s="235"/>
      <c r="K1787" s="235"/>
      <c r="L1787" s="240"/>
      <c r="M1787" s="241"/>
      <c r="N1787" s="242"/>
      <c r="O1787" s="242"/>
      <c r="P1787" s="242"/>
      <c r="Q1787" s="242"/>
      <c r="R1787" s="242"/>
      <c r="S1787" s="242"/>
      <c r="T1787" s="243"/>
      <c r="U1787" s="13"/>
      <c r="V1787" s="13"/>
      <c r="W1787" s="13"/>
      <c r="X1787" s="13"/>
      <c r="Y1787" s="13"/>
      <c r="Z1787" s="13"/>
      <c r="AA1787" s="13"/>
      <c r="AB1787" s="13"/>
      <c r="AC1787" s="13"/>
      <c r="AD1787" s="13"/>
      <c r="AE1787" s="13"/>
      <c r="AT1787" s="244" t="s">
        <v>187</v>
      </c>
      <c r="AU1787" s="244" t="s">
        <v>82</v>
      </c>
      <c r="AV1787" s="13" t="s">
        <v>80</v>
      </c>
      <c r="AW1787" s="13" t="s">
        <v>33</v>
      </c>
      <c r="AX1787" s="13" t="s">
        <v>72</v>
      </c>
      <c r="AY1787" s="244" t="s">
        <v>176</v>
      </c>
    </row>
    <row r="1788" s="14" customFormat="1">
      <c r="A1788" s="14"/>
      <c r="B1788" s="245"/>
      <c r="C1788" s="246"/>
      <c r="D1788" s="236" t="s">
        <v>187</v>
      </c>
      <c r="E1788" s="247" t="s">
        <v>21</v>
      </c>
      <c r="F1788" s="248" t="s">
        <v>2770</v>
      </c>
      <c r="G1788" s="246"/>
      <c r="H1788" s="249">
        <v>26.699999999999999</v>
      </c>
      <c r="I1788" s="250"/>
      <c r="J1788" s="246"/>
      <c r="K1788" s="246"/>
      <c r="L1788" s="251"/>
      <c r="M1788" s="252"/>
      <c r="N1788" s="253"/>
      <c r="O1788" s="253"/>
      <c r="P1788" s="253"/>
      <c r="Q1788" s="253"/>
      <c r="R1788" s="253"/>
      <c r="S1788" s="253"/>
      <c r="T1788" s="254"/>
      <c r="U1788" s="14"/>
      <c r="V1788" s="14"/>
      <c r="W1788" s="14"/>
      <c r="X1788" s="14"/>
      <c r="Y1788" s="14"/>
      <c r="Z1788" s="14"/>
      <c r="AA1788" s="14"/>
      <c r="AB1788" s="14"/>
      <c r="AC1788" s="14"/>
      <c r="AD1788" s="14"/>
      <c r="AE1788" s="14"/>
      <c r="AT1788" s="255" t="s">
        <v>187</v>
      </c>
      <c r="AU1788" s="255" t="s">
        <v>82</v>
      </c>
      <c r="AV1788" s="14" t="s">
        <v>82</v>
      </c>
      <c r="AW1788" s="14" t="s">
        <v>33</v>
      </c>
      <c r="AX1788" s="14" t="s">
        <v>72</v>
      </c>
      <c r="AY1788" s="255" t="s">
        <v>176</v>
      </c>
    </row>
    <row r="1789" s="13" customFormat="1">
      <c r="A1789" s="13"/>
      <c r="B1789" s="234"/>
      <c r="C1789" s="235"/>
      <c r="D1789" s="236" t="s">
        <v>187</v>
      </c>
      <c r="E1789" s="237" t="s">
        <v>21</v>
      </c>
      <c r="F1789" s="238" t="s">
        <v>2700</v>
      </c>
      <c r="G1789" s="235"/>
      <c r="H1789" s="237" t="s">
        <v>21</v>
      </c>
      <c r="I1789" s="239"/>
      <c r="J1789" s="235"/>
      <c r="K1789" s="235"/>
      <c r="L1789" s="240"/>
      <c r="M1789" s="241"/>
      <c r="N1789" s="242"/>
      <c r="O1789" s="242"/>
      <c r="P1789" s="242"/>
      <c r="Q1789" s="242"/>
      <c r="R1789" s="242"/>
      <c r="S1789" s="242"/>
      <c r="T1789" s="243"/>
      <c r="U1789" s="13"/>
      <c r="V1789" s="13"/>
      <c r="W1789" s="13"/>
      <c r="X1789" s="13"/>
      <c r="Y1789" s="13"/>
      <c r="Z1789" s="13"/>
      <c r="AA1789" s="13"/>
      <c r="AB1789" s="13"/>
      <c r="AC1789" s="13"/>
      <c r="AD1789" s="13"/>
      <c r="AE1789" s="13"/>
      <c r="AT1789" s="244" t="s">
        <v>187</v>
      </c>
      <c r="AU1789" s="244" t="s">
        <v>82</v>
      </c>
      <c r="AV1789" s="13" t="s">
        <v>80</v>
      </c>
      <c r="AW1789" s="13" t="s">
        <v>33</v>
      </c>
      <c r="AX1789" s="13" t="s">
        <v>72</v>
      </c>
      <c r="AY1789" s="244" t="s">
        <v>176</v>
      </c>
    </row>
    <row r="1790" s="14" customFormat="1">
      <c r="A1790" s="14"/>
      <c r="B1790" s="245"/>
      <c r="C1790" s="246"/>
      <c r="D1790" s="236" t="s">
        <v>187</v>
      </c>
      <c r="E1790" s="247" t="s">
        <v>21</v>
      </c>
      <c r="F1790" s="248" t="s">
        <v>2771</v>
      </c>
      <c r="G1790" s="246"/>
      <c r="H1790" s="249">
        <v>76.384</v>
      </c>
      <c r="I1790" s="250"/>
      <c r="J1790" s="246"/>
      <c r="K1790" s="246"/>
      <c r="L1790" s="251"/>
      <c r="M1790" s="252"/>
      <c r="N1790" s="253"/>
      <c r="O1790" s="253"/>
      <c r="P1790" s="253"/>
      <c r="Q1790" s="253"/>
      <c r="R1790" s="253"/>
      <c r="S1790" s="253"/>
      <c r="T1790" s="254"/>
      <c r="U1790" s="14"/>
      <c r="V1790" s="14"/>
      <c r="W1790" s="14"/>
      <c r="X1790" s="14"/>
      <c r="Y1790" s="14"/>
      <c r="Z1790" s="14"/>
      <c r="AA1790" s="14"/>
      <c r="AB1790" s="14"/>
      <c r="AC1790" s="14"/>
      <c r="AD1790" s="14"/>
      <c r="AE1790" s="14"/>
      <c r="AT1790" s="255" t="s">
        <v>187</v>
      </c>
      <c r="AU1790" s="255" t="s">
        <v>82</v>
      </c>
      <c r="AV1790" s="14" t="s">
        <v>82</v>
      </c>
      <c r="AW1790" s="14" t="s">
        <v>33</v>
      </c>
      <c r="AX1790" s="14" t="s">
        <v>72</v>
      </c>
      <c r="AY1790" s="255" t="s">
        <v>176</v>
      </c>
    </row>
    <row r="1791" s="16" customFormat="1">
      <c r="A1791" s="16"/>
      <c r="B1791" s="267"/>
      <c r="C1791" s="268"/>
      <c r="D1791" s="236" t="s">
        <v>187</v>
      </c>
      <c r="E1791" s="269" t="s">
        <v>21</v>
      </c>
      <c r="F1791" s="270" t="s">
        <v>319</v>
      </c>
      <c r="G1791" s="268"/>
      <c r="H1791" s="271">
        <v>103.084</v>
      </c>
      <c r="I1791" s="272"/>
      <c r="J1791" s="268"/>
      <c r="K1791" s="268"/>
      <c r="L1791" s="273"/>
      <c r="M1791" s="274"/>
      <c r="N1791" s="275"/>
      <c r="O1791" s="275"/>
      <c r="P1791" s="275"/>
      <c r="Q1791" s="275"/>
      <c r="R1791" s="275"/>
      <c r="S1791" s="275"/>
      <c r="T1791" s="276"/>
      <c r="U1791" s="16"/>
      <c r="V1791" s="16"/>
      <c r="W1791" s="16"/>
      <c r="X1791" s="16"/>
      <c r="Y1791" s="16"/>
      <c r="Z1791" s="16"/>
      <c r="AA1791" s="16"/>
      <c r="AB1791" s="16"/>
      <c r="AC1791" s="16"/>
      <c r="AD1791" s="16"/>
      <c r="AE1791" s="16"/>
      <c r="AT1791" s="277" t="s">
        <v>187</v>
      </c>
      <c r="AU1791" s="277" t="s">
        <v>82</v>
      </c>
      <c r="AV1791" s="16" t="s">
        <v>198</v>
      </c>
      <c r="AW1791" s="16" t="s">
        <v>33</v>
      </c>
      <c r="AX1791" s="16" t="s">
        <v>72</v>
      </c>
      <c r="AY1791" s="277" t="s">
        <v>176</v>
      </c>
    </row>
    <row r="1792" s="13" customFormat="1">
      <c r="A1792" s="13"/>
      <c r="B1792" s="234"/>
      <c r="C1792" s="235"/>
      <c r="D1792" s="236" t="s">
        <v>187</v>
      </c>
      <c r="E1792" s="237" t="s">
        <v>21</v>
      </c>
      <c r="F1792" s="238" t="s">
        <v>2772</v>
      </c>
      <c r="G1792" s="235"/>
      <c r="H1792" s="237" t="s">
        <v>21</v>
      </c>
      <c r="I1792" s="239"/>
      <c r="J1792" s="235"/>
      <c r="K1792" s="235"/>
      <c r="L1792" s="240"/>
      <c r="M1792" s="241"/>
      <c r="N1792" s="242"/>
      <c r="O1792" s="242"/>
      <c r="P1792" s="242"/>
      <c r="Q1792" s="242"/>
      <c r="R1792" s="242"/>
      <c r="S1792" s="242"/>
      <c r="T1792" s="243"/>
      <c r="U1792" s="13"/>
      <c r="V1792" s="13"/>
      <c r="W1792" s="13"/>
      <c r="X1792" s="13"/>
      <c r="Y1792" s="13"/>
      <c r="Z1792" s="13"/>
      <c r="AA1792" s="13"/>
      <c r="AB1792" s="13"/>
      <c r="AC1792" s="13"/>
      <c r="AD1792" s="13"/>
      <c r="AE1792" s="13"/>
      <c r="AT1792" s="244" t="s">
        <v>187</v>
      </c>
      <c r="AU1792" s="244" t="s">
        <v>82</v>
      </c>
      <c r="AV1792" s="13" t="s">
        <v>80</v>
      </c>
      <c r="AW1792" s="13" t="s">
        <v>33</v>
      </c>
      <c r="AX1792" s="13" t="s">
        <v>72</v>
      </c>
      <c r="AY1792" s="244" t="s">
        <v>176</v>
      </c>
    </row>
    <row r="1793" s="13" customFormat="1">
      <c r="A1793" s="13"/>
      <c r="B1793" s="234"/>
      <c r="C1793" s="235"/>
      <c r="D1793" s="236" t="s">
        <v>187</v>
      </c>
      <c r="E1793" s="237" t="s">
        <v>21</v>
      </c>
      <c r="F1793" s="238" t="s">
        <v>2711</v>
      </c>
      <c r="G1793" s="235"/>
      <c r="H1793" s="237" t="s">
        <v>21</v>
      </c>
      <c r="I1793" s="239"/>
      <c r="J1793" s="235"/>
      <c r="K1793" s="235"/>
      <c r="L1793" s="240"/>
      <c r="M1793" s="241"/>
      <c r="N1793" s="242"/>
      <c r="O1793" s="242"/>
      <c r="P1793" s="242"/>
      <c r="Q1793" s="242"/>
      <c r="R1793" s="242"/>
      <c r="S1793" s="242"/>
      <c r="T1793" s="243"/>
      <c r="U1793" s="13"/>
      <c r="V1793" s="13"/>
      <c r="W1793" s="13"/>
      <c r="X1793" s="13"/>
      <c r="Y1793" s="13"/>
      <c r="Z1793" s="13"/>
      <c r="AA1793" s="13"/>
      <c r="AB1793" s="13"/>
      <c r="AC1793" s="13"/>
      <c r="AD1793" s="13"/>
      <c r="AE1793" s="13"/>
      <c r="AT1793" s="244" t="s">
        <v>187</v>
      </c>
      <c r="AU1793" s="244" t="s">
        <v>82</v>
      </c>
      <c r="AV1793" s="13" t="s">
        <v>80</v>
      </c>
      <c r="AW1793" s="13" t="s">
        <v>33</v>
      </c>
      <c r="AX1793" s="13" t="s">
        <v>72</v>
      </c>
      <c r="AY1793" s="244" t="s">
        <v>176</v>
      </c>
    </row>
    <row r="1794" s="14" customFormat="1">
      <c r="A1794" s="14"/>
      <c r="B1794" s="245"/>
      <c r="C1794" s="246"/>
      <c r="D1794" s="236" t="s">
        <v>187</v>
      </c>
      <c r="E1794" s="247" t="s">
        <v>21</v>
      </c>
      <c r="F1794" s="248" t="s">
        <v>2773</v>
      </c>
      <c r="G1794" s="246"/>
      <c r="H1794" s="249">
        <v>16.18</v>
      </c>
      <c r="I1794" s="250"/>
      <c r="J1794" s="246"/>
      <c r="K1794" s="246"/>
      <c r="L1794" s="251"/>
      <c r="M1794" s="252"/>
      <c r="N1794" s="253"/>
      <c r="O1794" s="253"/>
      <c r="P1794" s="253"/>
      <c r="Q1794" s="253"/>
      <c r="R1794" s="253"/>
      <c r="S1794" s="253"/>
      <c r="T1794" s="254"/>
      <c r="U1794" s="14"/>
      <c r="V1794" s="14"/>
      <c r="W1794" s="14"/>
      <c r="X1794" s="14"/>
      <c r="Y1794" s="14"/>
      <c r="Z1794" s="14"/>
      <c r="AA1794" s="14"/>
      <c r="AB1794" s="14"/>
      <c r="AC1794" s="14"/>
      <c r="AD1794" s="14"/>
      <c r="AE1794" s="14"/>
      <c r="AT1794" s="255" t="s">
        <v>187</v>
      </c>
      <c r="AU1794" s="255" t="s">
        <v>82</v>
      </c>
      <c r="AV1794" s="14" t="s">
        <v>82</v>
      </c>
      <c r="AW1794" s="14" t="s">
        <v>33</v>
      </c>
      <c r="AX1794" s="14" t="s">
        <v>72</v>
      </c>
      <c r="AY1794" s="255" t="s">
        <v>176</v>
      </c>
    </row>
    <row r="1795" s="13" customFormat="1">
      <c r="A1795" s="13"/>
      <c r="B1795" s="234"/>
      <c r="C1795" s="235"/>
      <c r="D1795" s="236" t="s">
        <v>187</v>
      </c>
      <c r="E1795" s="237" t="s">
        <v>21</v>
      </c>
      <c r="F1795" s="238" t="s">
        <v>2700</v>
      </c>
      <c r="G1795" s="235"/>
      <c r="H1795" s="237" t="s">
        <v>21</v>
      </c>
      <c r="I1795" s="239"/>
      <c r="J1795" s="235"/>
      <c r="K1795" s="235"/>
      <c r="L1795" s="240"/>
      <c r="M1795" s="241"/>
      <c r="N1795" s="242"/>
      <c r="O1795" s="242"/>
      <c r="P1795" s="242"/>
      <c r="Q1795" s="242"/>
      <c r="R1795" s="242"/>
      <c r="S1795" s="242"/>
      <c r="T1795" s="243"/>
      <c r="U1795" s="13"/>
      <c r="V1795" s="13"/>
      <c r="W1795" s="13"/>
      <c r="X1795" s="13"/>
      <c r="Y1795" s="13"/>
      <c r="Z1795" s="13"/>
      <c r="AA1795" s="13"/>
      <c r="AB1795" s="13"/>
      <c r="AC1795" s="13"/>
      <c r="AD1795" s="13"/>
      <c r="AE1795" s="13"/>
      <c r="AT1795" s="244" t="s">
        <v>187</v>
      </c>
      <c r="AU1795" s="244" t="s">
        <v>82</v>
      </c>
      <c r="AV1795" s="13" t="s">
        <v>80</v>
      </c>
      <c r="AW1795" s="13" t="s">
        <v>33</v>
      </c>
      <c r="AX1795" s="13" t="s">
        <v>72</v>
      </c>
      <c r="AY1795" s="244" t="s">
        <v>176</v>
      </c>
    </row>
    <row r="1796" s="14" customFormat="1">
      <c r="A1796" s="14"/>
      <c r="B1796" s="245"/>
      <c r="C1796" s="246"/>
      <c r="D1796" s="236" t="s">
        <v>187</v>
      </c>
      <c r="E1796" s="247" t="s">
        <v>21</v>
      </c>
      <c r="F1796" s="248" t="s">
        <v>2774</v>
      </c>
      <c r="G1796" s="246"/>
      <c r="H1796" s="249">
        <v>88.799999999999997</v>
      </c>
      <c r="I1796" s="250"/>
      <c r="J1796" s="246"/>
      <c r="K1796" s="246"/>
      <c r="L1796" s="251"/>
      <c r="M1796" s="252"/>
      <c r="N1796" s="253"/>
      <c r="O1796" s="253"/>
      <c r="P1796" s="253"/>
      <c r="Q1796" s="253"/>
      <c r="R1796" s="253"/>
      <c r="S1796" s="253"/>
      <c r="T1796" s="254"/>
      <c r="U1796" s="14"/>
      <c r="V1796" s="14"/>
      <c r="W1796" s="14"/>
      <c r="X1796" s="14"/>
      <c r="Y1796" s="14"/>
      <c r="Z1796" s="14"/>
      <c r="AA1796" s="14"/>
      <c r="AB1796" s="14"/>
      <c r="AC1796" s="14"/>
      <c r="AD1796" s="14"/>
      <c r="AE1796" s="14"/>
      <c r="AT1796" s="255" t="s">
        <v>187</v>
      </c>
      <c r="AU1796" s="255" t="s">
        <v>82</v>
      </c>
      <c r="AV1796" s="14" t="s">
        <v>82</v>
      </c>
      <c r="AW1796" s="14" t="s">
        <v>33</v>
      </c>
      <c r="AX1796" s="14" t="s">
        <v>72</v>
      </c>
      <c r="AY1796" s="255" t="s">
        <v>176</v>
      </c>
    </row>
    <row r="1797" s="16" customFormat="1">
      <c r="A1797" s="16"/>
      <c r="B1797" s="267"/>
      <c r="C1797" s="268"/>
      <c r="D1797" s="236" t="s">
        <v>187</v>
      </c>
      <c r="E1797" s="269" t="s">
        <v>21</v>
      </c>
      <c r="F1797" s="270" t="s">
        <v>319</v>
      </c>
      <c r="G1797" s="268"/>
      <c r="H1797" s="271">
        <v>104.98</v>
      </c>
      <c r="I1797" s="272"/>
      <c r="J1797" s="268"/>
      <c r="K1797" s="268"/>
      <c r="L1797" s="273"/>
      <c r="M1797" s="274"/>
      <c r="N1797" s="275"/>
      <c r="O1797" s="275"/>
      <c r="P1797" s="275"/>
      <c r="Q1797" s="275"/>
      <c r="R1797" s="275"/>
      <c r="S1797" s="275"/>
      <c r="T1797" s="276"/>
      <c r="U1797" s="16"/>
      <c r="V1797" s="16"/>
      <c r="W1797" s="16"/>
      <c r="X1797" s="16"/>
      <c r="Y1797" s="16"/>
      <c r="Z1797" s="16"/>
      <c r="AA1797" s="16"/>
      <c r="AB1797" s="16"/>
      <c r="AC1797" s="16"/>
      <c r="AD1797" s="16"/>
      <c r="AE1797" s="16"/>
      <c r="AT1797" s="277" t="s">
        <v>187</v>
      </c>
      <c r="AU1797" s="277" t="s">
        <v>82</v>
      </c>
      <c r="AV1797" s="16" t="s">
        <v>198</v>
      </c>
      <c r="AW1797" s="16" t="s">
        <v>33</v>
      </c>
      <c r="AX1797" s="16" t="s">
        <v>72</v>
      </c>
      <c r="AY1797" s="277" t="s">
        <v>176</v>
      </c>
    </row>
    <row r="1798" s="13" customFormat="1">
      <c r="A1798" s="13"/>
      <c r="B1798" s="234"/>
      <c r="C1798" s="235"/>
      <c r="D1798" s="236" t="s">
        <v>187</v>
      </c>
      <c r="E1798" s="237" t="s">
        <v>21</v>
      </c>
      <c r="F1798" s="238" t="s">
        <v>2775</v>
      </c>
      <c r="G1798" s="235"/>
      <c r="H1798" s="237" t="s">
        <v>21</v>
      </c>
      <c r="I1798" s="239"/>
      <c r="J1798" s="235"/>
      <c r="K1798" s="235"/>
      <c r="L1798" s="240"/>
      <c r="M1798" s="241"/>
      <c r="N1798" s="242"/>
      <c r="O1798" s="242"/>
      <c r="P1798" s="242"/>
      <c r="Q1798" s="242"/>
      <c r="R1798" s="242"/>
      <c r="S1798" s="242"/>
      <c r="T1798" s="243"/>
      <c r="U1798" s="13"/>
      <c r="V1798" s="13"/>
      <c r="W1798" s="13"/>
      <c r="X1798" s="13"/>
      <c r="Y1798" s="13"/>
      <c r="Z1798" s="13"/>
      <c r="AA1798" s="13"/>
      <c r="AB1798" s="13"/>
      <c r="AC1798" s="13"/>
      <c r="AD1798" s="13"/>
      <c r="AE1798" s="13"/>
      <c r="AT1798" s="244" t="s">
        <v>187</v>
      </c>
      <c r="AU1798" s="244" t="s">
        <v>82</v>
      </c>
      <c r="AV1798" s="13" t="s">
        <v>80</v>
      </c>
      <c r="AW1798" s="13" t="s">
        <v>33</v>
      </c>
      <c r="AX1798" s="13" t="s">
        <v>72</v>
      </c>
      <c r="AY1798" s="244" t="s">
        <v>176</v>
      </c>
    </row>
    <row r="1799" s="13" customFormat="1">
      <c r="A1799" s="13"/>
      <c r="B1799" s="234"/>
      <c r="C1799" s="235"/>
      <c r="D1799" s="236" t="s">
        <v>187</v>
      </c>
      <c r="E1799" s="237" t="s">
        <v>21</v>
      </c>
      <c r="F1799" s="238" t="s">
        <v>2711</v>
      </c>
      <c r="G1799" s="235"/>
      <c r="H1799" s="237" t="s">
        <v>21</v>
      </c>
      <c r="I1799" s="239"/>
      <c r="J1799" s="235"/>
      <c r="K1799" s="235"/>
      <c r="L1799" s="240"/>
      <c r="M1799" s="241"/>
      <c r="N1799" s="242"/>
      <c r="O1799" s="242"/>
      <c r="P1799" s="242"/>
      <c r="Q1799" s="242"/>
      <c r="R1799" s="242"/>
      <c r="S1799" s="242"/>
      <c r="T1799" s="243"/>
      <c r="U1799" s="13"/>
      <c r="V1799" s="13"/>
      <c r="W1799" s="13"/>
      <c r="X1799" s="13"/>
      <c r="Y1799" s="13"/>
      <c r="Z1799" s="13"/>
      <c r="AA1799" s="13"/>
      <c r="AB1799" s="13"/>
      <c r="AC1799" s="13"/>
      <c r="AD1799" s="13"/>
      <c r="AE1799" s="13"/>
      <c r="AT1799" s="244" t="s">
        <v>187</v>
      </c>
      <c r="AU1799" s="244" t="s">
        <v>82</v>
      </c>
      <c r="AV1799" s="13" t="s">
        <v>80</v>
      </c>
      <c r="AW1799" s="13" t="s">
        <v>33</v>
      </c>
      <c r="AX1799" s="13" t="s">
        <v>72</v>
      </c>
      <c r="AY1799" s="244" t="s">
        <v>176</v>
      </c>
    </row>
    <row r="1800" s="14" customFormat="1">
      <c r="A1800" s="14"/>
      <c r="B1800" s="245"/>
      <c r="C1800" s="246"/>
      <c r="D1800" s="236" t="s">
        <v>187</v>
      </c>
      <c r="E1800" s="247" t="s">
        <v>21</v>
      </c>
      <c r="F1800" s="248" t="s">
        <v>132</v>
      </c>
      <c r="G1800" s="246"/>
      <c r="H1800" s="249">
        <v>31.52</v>
      </c>
      <c r="I1800" s="250"/>
      <c r="J1800" s="246"/>
      <c r="K1800" s="246"/>
      <c r="L1800" s="251"/>
      <c r="M1800" s="252"/>
      <c r="N1800" s="253"/>
      <c r="O1800" s="253"/>
      <c r="P1800" s="253"/>
      <c r="Q1800" s="253"/>
      <c r="R1800" s="253"/>
      <c r="S1800" s="253"/>
      <c r="T1800" s="254"/>
      <c r="U1800" s="14"/>
      <c r="V1800" s="14"/>
      <c r="W1800" s="14"/>
      <c r="X1800" s="14"/>
      <c r="Y1800" s="14"/>
      <c r="Z1800" s="14"/>
      <c r="AA1800" s="14"/>
      <c r="AB1800" s="14"/>
      <c r="AC1800" s="14"/>
      <c r="AD1800" s="14"/>
      <c r="AE1800" s="14"/>
      <c r="AT1800" s="255" t="s">
        <v>187</v>
      </c>
      <c r="AU1800" s="255" t="s">
        <v>82</v>
      </c>
      <c r="AV1800" s="14" t="s">
        <v>82</v>
      </c>
      <c r="AW1800" s="14" t="s">
        <v>33</v>
      </c>
      <c r="AX1800" s="14" t="s">
        <v>72</v>
      </c>
      <c r="AY1800" s="255" t="s">
        <v>176</v>
      </c>
    </row>
    <row r="1801" s="13" customFormat="1">
      <c r="A1801" s="13"/>
      <c r="B1801" s="234"/>
      <c r="C1801" s="235"/>
      <c r="D1801" s="236" t="s">
        <v>187</v>
      </c>
      <c r="E1801" s="237" t="s">
        <v>21</v>
      </c>
      <c r="F1801" s="238" t="s">
        <v>2700</v>
      </c>
      <c r="G1801" s="235"/>
      <c r="H1801" s="237" t="s">
        <v>21</v>
      </c>
      <c r="I1801" s="239"/>
      <c r="J1801" s="235"/>
      <c r="K1801" s="235"/>
      <c r="L1801" s="240"/>
      <c r="M1801" s="241"/>
      <c r="N1801" s="242"/>
      <c r="O1801" s="242"/>
      <c r="P1801" s="242"/>
      <c r="Q1801" s="242"/>
      <c r="R1801" s="242"/>
      <c r="S1801" s="242"/>
      <c r="T1801" s="243"/>
      <c r="U1801" s="13"/>
      <c r="V1801" s="13"/>
      <c r="W1801" s="13"/>
      <c r="X1801" s="13"/>
      <c r="Y1801" s="13"/>
      <c r="Z1801" s="13"/>
      <c r="AA1801" s="13"/>
      <c r="AB1801" s="13"/>
      <c r="AC1801" s="13"/>
      <c r="AD1801" s="13"/>
      <c r="AE1801" s="13"/>
      <c r="AT1801" s="244" t="s">
        <v>187</v>
      </c>
      <c r="AU1801" s="244" t="s">
        <v>82</v>
      </c>
      <c r="AV1801" s="13" t="s">
        <v>80</v>
      </c>
      <c r="AW1801" s="13" t="s">
        <v>33</v>
      </c>
      <c r="AX1801" s="13" t="s">
        <v>72</v>
      </c>
      <c r="AY1801" s="244" t="s">
        <v>176</v>
      </c>
    </row>
    <row r="1802" s="14" customFormat="1">
      <c r="A1802" s="14"/>
      <c r="B1802" s="245"/>
      <c r="C1802" s="246"/>
      <c r="D1802" s="236" t="s">
        <v>187</v>
      </c>
      <c r="E1802" s="247" t="s">
        <v>21</v>
      </c>
      <c r="F1802" s="248" t="s">
        <v>2776</v>
      </c>
      <c r="G1802" s="246"/>
      <c r="H1802" s="249">
        <v>71.891999999999996</v>
      </c>
      <c r="I1802" s="250"/>
      <c r="J1802" s="246"/>
      <c r="K1802" s="246"/>
      <c r="L1802" s="251"/>
      <c r="M1802" s="252"/>
      <c r="N1802" s="253"/>
      <c r="O1802" s="253"/>
      <c r="P1802" s="253"/>
      <c r="Q1802" s="253"/>
      <c r="R1802" s="253"/>
      <c r="S1802" s="253"/>
      <c r="T1802" s="254"/>
      <c r="U1802" s="14"/>
      <c r="V1802" s="14"/>
      <c r="W1802" s="14"/>
      <c r="X1802" s="14"/>
      <c r="Y1802" s="14"/>
      <c r="Z1802" s="14"/>
      <c r="AA1802" s="14"/>
      <c r="AB1802" s="14"/>
      <c r="AC1802" s="14"/>
      <c r="AD1802" s="14"/>
      <c r="AE1802" s="14"/>
      <c r="AT1802" s="255" t="s">
        <v>187</v>
      </c>
      <c r="AU1802" s="255" t="s">
        <v>82</v>
      </c>
      <c r="AV1802" s="14" t="s">
        <v>82</v>
      </c>
      <c r="AW1802" s="14" t="s">
        <v>33</v>
      </c>
      <c r="AX1802" s="14" t="s">
        <v>72</v>
      </c>
      <c r="AY1802" s="255" t="s">
        <v>176</v>
      </c>
    </row>
    <row r="1803" s="16" customFormat="1">
      <c r="A1803" s="16"/>
      <c r="B1803" s="267"/>
      <c r="C1803" s="268"/>
      <c r="D1803" s="236" t="s">
        <v>187</v>
      </c>
      <c r="E1803" s="269" t="s">
        <v>21</v>
      </c>
      <c r="F1803" s="270" t="s">
        <v>319</v>
      </c>
      <c r="G1803" s="268"/>
      <c r="H1803" s="271">
        <v>103.41200000000001</v>
      </c>
      <c r="I1803" s="272"/>
      <c r="J1803" s="268"/>
      <c r="K1803" s="268"/>
      <c r="L1803" s="273"/>
      <c r="M1803" s="274"/>
      <c r="N1803" s="275"/>
      <c r="O1803" s="275"/>
      <c r="P1803" s="275"/>
      <c r="Q1803" s="275"/>
      <c r="R1803" s="275"/>
      <c r="S1803" s="275"/>
      <c r="T1803" s="276"/>
      <c r="U1803" s="16"/>
      <c r="V1803" s="16"/>
      <c r="W1803" s="16"/>
      <c r="X1803" s="16"/>
      <c r="Y1803" s="16"/>
      <c r="Z1803" s="16"/>
      <c r="AA1803" s="16"/>
      <c r="AB1803" s="16"/>
      <c r="AC1803" s="16"/>
      <c r="AD1803" s="16"/>
      <c r="AE1803" s="16"/>
      <c r="AT1803" s="277" t="s">
        <v>187</v>
      </c>
      <c r="AU1803" s="277" t="s">
        <v>82</v>
      </c>
      <c r="AV1803" s="16" t="s">
        <v>198</v>
      </c>
      <c r="AW1803" s="16" t="s">
        <v>33</v>
      </c>
      <c r="AX1803" s="16" t="s">
        <v>72</v>
      </c>
      <c r="AY1803" s="277" t="s">
        <v>176</v>
      </c>
    </row>
    <row r="1804" s="13" customFormat="1">
      <c r="A1804" s="13"/>
      <c r="B1804" s="234"/>
      <c r="C1804" s="235"/>
      <c r="D1804" s="236" t="s">
        <v>187</v>
      </c>
      <c r="E1804" s="237" t="s">
        <v>21</v>
      </c>
      <c r="F1804" s="238" t="s">
        <v>2777</v>
      </c>
      <c r="G1804" s="235"/>
      <c r="H1804" s="237" t="s">
        <v>21</v>
      </c>
      <c r="I1804" s="239"/>
      <c r="J1804" s="235"/>
      <c r="K1804" s="235"/>
      <c r="L1804" s="240"/>
      <c r="M1804" s="241"/>
      <c r="N1804" s="242"/>
      <c r="O1804" s="242"/>
      <c r="P1804" s="242"/>
      <c r="Q1804" s="242"/>
      <c r="R1804" s="242"/>
      <c r="S1804" s="242"/>
      <c r="T1804" s="243"/>
      <c r="U1804" s="13"/>
      <c r="V1804" s="13"/>
      <c r="W1804" s="13"/>
      <c r="X1804" s="13"/>
      <c r="Y1804" s="13"/>
      <c r="Z1804" s="13"/>
      <c r="AA1804" s="13"/>
      <c r="AB1804" s="13"/>
      <c r="AC1804" s="13"/>
      <c r="AD1804" s="13"/>
      <c r="AE1804" s="13"/>
      <c r="AT1804" s="244" t="s">
        <v>187</v>
      </c>
      <c r="AU1804" s="244" t="s">
        <v>82</v>
      </c>
      <c r="AV1804" s="13" t="s">
        <v>80</v>
      </c>
      <c r="AW1804" s="13" t="s">
        <v>33</v>
      </c>
      <c r="AX1804" s="13" t="s">
        <v>72</v>
      </c>
      <c r="AY1804" s="244" t="s">
        <v>176</v>
      </c>
    </row>
    <row r="1805" s="13" customFormat="1">
      <c r="A1805" s="13"/>
      <c r="B1805" s="234"/>
      <c r="C1805" s="235"/>
      <c r="D1805" s="236" t="s">
        <v>187</v>
      </c>
      <c r="E1805" s="237" t="s">
        <v>21</v>
      </c>
      <c r="F1805" s="238" t="s">
        <v>2711</v>
      </c>
      <c r="G1805" s="235"/>
      <c r="H1805" s="237" t="s">
        <v>21</v>
      </c>
      <c r="I1805" s="239"/>
      <c r="J1805" s="235"/>
      <c r="K1805" s="235"/>
      <c r="L1805" s="240"/>
      <c r="M1805" s="241"/>
      <c r="N1805" s="242"/>
      <c r="O1805" s="242"/>
      <c r="P1805" s="242"/>
      <c r="Q1805" s="242"/>
      <c r="R1805" s="242"/>
      <c r="S1805" s="242"/>
      <c r="T1805" s="243"/>
      <c r="U1805" s="13"/>
      <c r="V1805" s="13"/>
      <c r="W1805" s="13"/>
      <c r="X1805" s="13"/>
      <c r="Y1805" s="13"/>
      <c r="Z1805" s="13"/>
      <c r="AA1805" s="13"/>
      <c r="AB1805" s="13"/>
      <c r="AC1805" s="13"/>
      <c r="AD1805" s="13"/>
      <c r="AE1805" s="13"/>
      <c r="AT1805" s="244" t="s">
        <v>187</v>
      </c>
      <c r="AU1805" s="244" t="s">
        <v>82</v>
      </c>
      <c r="AV1805" s="13" t="s">
        <v>80</v>
      </c>
      <c r="AW1805" s="13" t="s">
        <v>33</v>
      </c>
      <c r="AX1805" s="13" t="s">
        <v>72</v>
      </c>
      <c r="AY1805" s="244" t="s">
        <v>176</v>
      </c>
    </row>
    <row r="1806" s="14" customFormat="1">
      <c r="A1806" s="14"/>
      <c r="B1806" s="245"/>
      <c r="C1806" s="246"/>
      <c r="D1806" s="236" t="s">
        <v>187</v>
      </c>
      <c r="E1806" s="247" t="s">
        <v>21</v>
      </c>
      <c r="F1806" s="248" t="s">
        <v>2778</v>
      </c>
      <c r="G1806" s="246"/>
      <c r="H1806" s="249">
        <v>20.18</v>
      </c>
      <c r="I1806" s="250"/>
      <c r="J1806" s="246"/>
      <c r="K1806" s="246"/>
      <c r="L1806" s="251"/>
      <c r="M1806" s="252"/>
      <c r="N1806" s="253"/>
      <c r="O1806" s="253"/>
      <c r="P1806" s="253"/>
      <c r="Q1806" s="253"/>
      <c r="R1806" s="253"/>
      <c r="S1806" s="253"/>
      <c r="T1806" s="254"/>
      <c r="U1806" s="14"/>
      <c r="V1806" s="14"/>
      <c r="W1806" s="14"/>
      <c r="X1806" s="14"/>
      <c r="Y1806" s="14"/>
      <c r="Z1806" s="14"/>
      <c r="AA1806" s="14"/>
      <c r="AB1806" s="14"/>
      <c r="AC1806" s="14"/>
      <c r="AD1806" s="14"/>
      <c r="AE1806" s="14"/>
      <c r="AT1806" s="255" t="s">
        <v>187</v>
      </c>
      <c r="AU1806" s="255" t="s">
        <v>82</v>
      </c>
      <c r="AV1806" s="14" t="s">
        <v>82</v>
      </c>
      <c r="AW1806" s="14" t="s">
        <v>33</v>
      </c>
      <c r="AX1806" s="14" t="s">
        <v>72</v>
      </c>
      <c r="AY1806" s="255" t="s">
        <v>176</v>
      </c>
    </row>
    <row r="1807" s="13" customFormat="1">
      <c r="A1807" s="13"/>
      <c r="B1807" s="234"/>
      <c r="C1807" s="235"/>
      <c r="D1807" s="236" t="s">
        <v>187</v>
      </c>
      <c r="E1807" s="237" t="s">
        <v>21</v>
      </c>
      <c r="F1807" s="238" t="s">
        <v>2700</v>
      </c>
      <c r="G1807" s="235"/>
      <c r="H1807" s="237" t="s">
        <v>21</v>
      </c>
      <c r="I1807" s="239"/>
      <c r="J1807" s="235"/>
      <c r="K1807" s="235"/>
      <c r="L1807" s="240"/>
      <c r="M1807" s="241"/>
      <c r="N1807" s="242"/>
      <c r="O1807" s="242"/>
      <c r="P1807" s="242"/>
      <c r="Q1807" s="242"/>
      <c r="R1807" s="242"/>
      <c r="S1807" s="242"/>
      <c r="T1807" s="243"/>
      <c r="U1807" s="13"/>
      <c r="V1807" s="13"/>
      <c r="W1807" s="13"/>
      <c r="X1807" s="13"/>
      <c r="Y1807" s="13"/>
      <c r="Z1807" s="13"/>
      <c r="AA1807" s="13"/>
      <c r="AB1807" s="13"/>
      <c r="AC1807" s="13"/>
      <c r="AD1807" s="13"/>
      <c r="AE1807" s="13"/>
      <c r="AT1807" s="244" t="s">
        <v>187</v>
      </c>
      <c r="AU1807" s="244" t="s">
        <v>82</v>
      </c>
      <c r="AV1807" s="13" t="s">
        <v>80</v>
      </c>
      <c r="AW1807" s="13" t="s">
        <v>33</v>
      </c>
      <c r="AX1807" s="13" t="s">
        <v>72</v>
      </c>
      <c r="AY1807" s="244" t="s">
        <v>176</v>
      </c>
    </row>
    <row r="1808" s="14" customFormat="1">
      <c r="A1808" s="14"/>
      <c r="B1808" s="245"/>
      <c r="C1808" s="246"/>
      <c r="D1808" s="236" t="s">
        <v>187</v>
      </c>
      <c r="E1808" s="247" t="s">
        <v>21</v>
      </c>
      <c r="F1808" s="248" t="s">
        <v>2779</v>
      </c>
      <c r="G1808" s="246"/>
      <c r="H1808" s="249">
        <v>63.225000000000001</v>
      </c>
      <c r="I1808" s="250"/>
      <c r="J1808" s="246"/>
      <c r="K1808" s="246"/>
      <c r="L1808" s="251"/>
      <c r="M1808" s="252"/>
      <c r="N1808" s="253"/>
      <c r="O1808" s="253"/>
      <c r="P1808" s="253"/>
      <c r="Q1808" s="253"/>
      <c r="R1808" s="253"/>
      <c r="S1808" s="253"/>
      <c r="T1808" s="254"/>
      <c r="U1808" s="14"/>
      <c r="V1808" s="14"/>
      <c r="W1808" s="14"/>
      <c r="X1808" s="14"/>
      <c r="Y1808" s="14"/>
      <c r="Z1808" s="14"/>
      <c r="AA1808" s="14"/>
      <c r="AB1808" s="14"/>
      <c r="AC1808" s="14"/>
      <c r="AD1808" s="14"/>
      <c r="AE1808" s="14"/>
      <c r="AT1808" s="255" t="s">
        <v>187</v>
      </c>
      <c r="AU1808" s="255" t="s">
        <v>82</v>
      </c>
      <c r="AV1808" s="14" t="s">
        <v>82</v>
      </c>
      <c r="AW1808" s="14" t="s">
        <v>33</v>
      </c>
      <c r="AX1808" s="14" t="s">
        <v>72</v>
      </c>
      <c r="AY1808" s="255" t="s">
        <v>176</v>
      </c>
    </row>
    <row r="1809" s="16" customFormat="1">
      <c r="A1809" s="16"/>
      <c r="B1809" s="267"/>
      <c r="C1809" s="268"/>
      <c r="D1809" s="236" t="s">
        <v>187</v>
      </c>
      <c r="E1809" s="269" t="s">
        <v>21</v>
      </c>
      <c r="F1809" s="270" t="s">
        <v>319</v>
      </c>
      <c r="G1809" s="268"/>
      <c r="H1809" s="271">
        <v>83.405000000000001</v>
      </c>
      <c r="I1809" s="272"/>
      <c r="J1809" s="268"/>
      <c r="K1809" s="268"/>
      <c r="L1809" s="273"/>
      <c r="M1809" s="274"/>
      <c r="N1809" s="275"/>
      <c r="O1809" s="275"/>
      <c r="P1809" s="275"/>
      <c r="Q1809" s="275"/>
      <c r="R1809" s="275"/>
      <c r="S1809" s="275"/>
      <c r="T1809" s="276"/>
      <c r="U1809" s="16"/>
      <c r="V1809" s="16"/>
      <c r="W1809" s="16"/>
      <c r="X1809" s="16"/>
      <c r="Y1809" s="16"/>
      <c r="Z1809" s="16"/>
      <c r="AA1809" s="16"/>
      <c r="AB1809" s="16"/>
      <c r="AC1809" s="16"/>
      <c r="AD1809" s="16"/>
      <c r="AE1809" s="16"/>
      <c r="AT1809" s="277" t="s">
        <v>187</v>
      </c>
      <c r="AU1809" s="277" t="s">
        <v>82</v>
      </c>
      <c r="AV1809" s="16" t="s">
        <v>198</v>
      </c>
      <c r="AW1809" s="16" t="s">
        <v>33</v>
      </c>
      <c r="AX1809" s="16" t="s">
        <v>72</v>
      </c>
      <c r="AY1809" s="277" t="s">
        <v>176</v>
      </c>
    </row>
    <row r="1810" s="13" customFormat="1">
      <c r="A1810" s="13"/>
      <c r="B1810" s="234"/>
      <c r="C1810" s="235"/>
      <c r="D1810" s="236" t="s">
        <v>187</v>
      </c>
      <c r="E1810" s="237" t="s">
        <v>21</v>
      </c>
      <c r="F1810" s="238" t="s">
        <v>2780</v>
      </c>
      <c r="G1810" s="235"/>
      <c r="H1810" s="237" t="s">
        <v>21</v>
      </c>
      <c r="I1810" s="239"/>
      <c r="J1810" s="235"/>
      <c r="K1810" s="235"/>
      <c r="L1810" s="240"/>
      <c r="M1810" s="241"/>
      <c r="N1810" s="242"/>
      <c r="O1810" s="242"/>
      <c r="P1810" s="242"/>
      <c r="Q1810" s="242"/>
      <c r="R1810" s="242"/>
      <c r="S1810" s="242"/>
      <c r="T1810" s="243"/>
      <c r="U1810" s="13"/>
      <c r="V1810" s="13"/>
      <c r="W1810" s="13"/>
      <c r="X1810" s="13"/>
      <c r="Y1810" s="13"/>
      <c r="Z1810" s="13"/>
      <c r="AA1810" s="13"/>
      <c r="AB1810" s="13"/>
      <c r="AC1810" s="13"/>
      <c r="AD1810" s="13"/>
      <c r="AE1810" s="13"/>
      <c r="AT1810" s="244" t="s">
        <v>187</v>
      </c>
      <c r="AU1810" s="244" t="s">
        <v>82</v>
      </c>
      <c r="AV1810" s="13" t="s">
        <v>80</v>
      </c>
      <c r="AW1810" s="13" t="s">
        <v>33</v>
      </c>
      <c r="AX1810" s="13" t="s">
        <v>72</v>
      </c>
      <c r="AY1810" s="244" t="s">
        <v>176</v>
      </c>
    </row>
    <row r="1811" s="13" customFormat="1">
      <c r="A1811" s="13"/>
      <c r="B1811" s="234"/>
      <c r="C1811" s="235"/>
      <c r="D1811" s="236" t="s">
        <v>187</v>
      </c>
      <c r="E1811" s="237" t="s">
        <v>21</v>
      </c>
      <c r="F1811" s="238" t="s">
        <v>2711</v>
      </c>
      <c r="G1811" s="235"/>
      <c r="H1811" s="237" t="s">
        <v>21</v>
      </c>
      <c r="I1811" s="239"/>
      <c r="J1811" s="235"/>
      <c r="K1811" s="235"/>
      <c r="L1811" s="240"/>
      <c r="M1811" s="241"/>
      <c r="N1811" s="242"/>
      <c r="O1811" s="242"/>
      <c r="P1811" s="242"/>
      <c r="Q1811" s="242"/>
      <c r="R1811" s="242"/>
      <c r="S1811" s="242"/>
      <c r="T1811" s="243"/>
      <c r="U1811" s="13"/>
      <c r="V1811" s="13"/>
      <c r="W1811" s="13"/>
      <c r="X1811" s="13"/>
      <c r="Y1811" s="13"/>
      <c r="Z1811" s="13"/>
      <c r="AA1811" s="13"/>
      <c r="AB1811" s="13"/>
      <c r="AC1811" s="13"/>
      <c r="AD1811" s="13"/>
      <c r="AE1811" s="13"/>
      <c r="AT1811" s="244" t="s">
        <v>187</v>
      </c>
      <c r="AU1811" s="244" t="s">
        <v>82</v>
      </c>
      <c r="AV1811" s="13" t="s">
        <v>80</v>
      </c>
      <c r="AW1811" s="13" t="s">
        <v>33</v>
      </c>
      <c r="AX1811" s="13" t="s">
        <v>72</v>
      </c>
      <c r="AY1811" s="244" t="s">
        <v>176</v>
      </c>
    </row>
    <row r="1812" s="14" customFormat="1">
      <c r="A1812" s="14"/>
      <c r="B1812" s="245"/>
      <c r="C1812" s="246"/>
      <c r="D1812" s="236" t="s">
        <v>187</v>
      </c>
      <c r="E1812" s="247" t="s">
        <v>21</v>
      </c>
      <c r="F1812" s="248" t="s">
        <v>2781</v>
      </c>
      <c r="G1812" s="246"/>
      <c r="H1812" s="249">
        <v>27.670000000000002</v>
      </c>
      <c r="I1812" s="250"/>
      <c r="J1812" s="246"/>
      <c r="K1812" s="246"/>
      <c r="L1812" s="251"/>
      <c r="M1812" s="252"/>
      <c r="N1812" s="253"/>
      <c r="O1812" s="253"/>
      <c r="P1812" s="253"/>
      <c r="Q1812" s="253"/>
      <c r="R1812" s="253"/>
      <c r="S1812" s="253"/>
      <c r="T1812" s="254"/>
      <c r="U1812" s="14"/>
      <c r="V1812" s="14"/>
      <c r="W1812" s="14"/>
      <c r="X1812" s="14"/>
      <c r="Y1812" s="14"/>
      <c r="Z1812" s="14"/>
      <c r="AA1812" s="14"/>
      <c r="AB1812" s="14"/>
      <c r="AC1812" s="14"/>
      <c r="AD1812" s="14"/>
      <c r="AE1812" s="14"/>
      <c r="AT1812" s="255" t="s">
        <v>187</v>
      </c>
      <c r="AU1812" s="255" t="s">
        <v>82</v>
      </c>
      <c r="AV1812" s="14" t="s">
        <v>82</v>
      </c>
      <c r="AW1812" s="14" t="s">
        <v>33</v>
      </c>
      <c r="AX1812" s="14" t="s">
        <v>72</v>
      </c>
      <c r="AY1812" s="255" t="s">
        <v>176</v>
      </c>
    </row>
    <row r="1813" s="13" customFormat="1">
      <c r="A1813" s="13"/>
      <c r="B1813" s="234"/>
      <c r="C1813" s="235"/>
      <c r="D1813" s="236" t="s">
        <v>187</v>
      </c>
      <c r="E1813" s="237" t="s">
        <v>21</v>
      </c>
      <c r="F1813" s="238" t="s">
        <v>2700</v>
      </c>
      <c r="G1813" s="235"/>
      <c r="H1813" s="237" t="s">
        <v>21</v>
      </c>
      <c r="I1813" s="239"/>
      <c r="J1813" s="235"/>
      <c r="K1813" s="235"/>
      <c r="L1813" s="240"/>
      <c r="M1813" s="241"/>
      <c r="N1813" s="242"/>
      <c r="O1813" s="242"/>
      <c r="P1813" s="242"/>
      <c r="Q1813" s="242"/>
      <c r="R1813" s="242"/>
      <c r="S1813" s="242"/>
      <c r="T1813" s="243"/>
      <c r="U1813" s="13"/>
      <c r="V1813" s="13"/>
      <c r="W1813" s="13"/>
      <c r="X1813" s="13"/>
      <c r="Y1813" s="13"/>
      <c r="Z1813" s="13"/>
      <c r="AA1813" s="13"/>
      <c r="AB1813" s="13"/>
      <c r="AC1813" s="13"/>
      <c r="AD1813" s="13"/>
      <c r="AE1813" s="13"/>
      <c r="AT1813" s="244" t="s">
        <v>187</v>
      </c>
      <c r="AU1813" s="244" t="s">
        <v>82</v>
      </c>
      <c r="AV1813" s="13" t="s">
        <v>80</v>
      </c>
      <c r="AW1813" s="13" t="s">
        <v>33</v>
      </c>
      <c r="AX1813" s="13" t="s">
        <v>72</v>
      </c>
      <c r="AY1813" s="244" t="s">
        <v>176</v>
      </c>
    </row>
    <row r="1814" s="14" customFormat="1">
      <c r="A1814" s="14"/>
      <c r="B1814" s="245"/>
      <c r="C1814" s="246"/>
      <c r="D1814" s="236" t="s">
        <v>187</v>
      </c>
      <c r="E1814" s="247" t="s">
        <v>21</v>
      </c>
      <c r="F1814" s="248" t="s">
        <v>2782</v>
      </c>
      <c r="G1814" s="246"/>
      <c r="H1814" s="249">
        <v>82.120000000000005</v>
      </c>
      <c r="I1814" s="250"/>
      <c r="J1814" s="246"/>
      <c r="K1814" s="246"/>
      <c r="L1814" s="251"/>
      <c r="M1814" s="252"/>
      <c r="N1814" s="253"/>
      <c r="O1814" s="253"/>
      <c r="P1814" s="253"/>
      <c r="Q1814" s="253"/>
      <c r="R1814" s="253"/>
      <c r="S1814" s="253"/>
      <c r="T1814" s="254"/>
      <c r="U1814" s="14"/>
      <c r="V1814" s="14"/>
      <c r="W1814" s="14"/>
      <c r="X1814" s="14"/>
      <c r="Y1814" s="14"/>
      <c r="Z1814" s="14"/>
      <c r="AA1814" s="14"/>
      <c r="AB1814" s="14"/>
      <c r="AC1814" s="14"/>
      <c r="AD1814" s="14"/>
      <c r="AE1814" s="14"/>
      <c r="AT1814" s="255" t="s">
        <v>187</v>
      </c>
      <c r="AU1814" s="255" t="s">
        <v>82</v>
      </c>
      <c r="AV1814" s="14" t="s">
        <v>82</v>
      </c>
      <c r="AW1814" s="14" t="s">
        <v>33</v>
      </c>
      <c r="AX1814" s="14" t="s">
        <v>72</v>
      </c>
      <c r="AY1814" s="255" t="s">
        <v>176</v>
      </c>
    </row>
    <row r="1815" s="16" customFormat="1">
      <c r="A1815" s="16"/>
      <c r="B1815" s="267"/>
      <c r="C1815" s="268"/>
      <c r="D1815" s="236" t="s">
        <v>187</v>
      </c>
      <c r="E1815" s="269" t="s">
        <v>21</v>
      </c>
      <c r="F1815" s="270" t="s">
        <v>319</v>
      </c>
      <c r="G1815" s="268"/>
      <c r="H1815" s="271">
        <v>109.79000000000001</v>
      </c>
      <c r="I1815" s="272"/>
      <c r="J1815" s="268"/>
      <c r="K1815" s="268"/>
      <c r="L1815" s="273"/>
      <c r="M1815" s="274"/>
      <c r="N1815" s="275"/>
      <c r="O1815" s="275"/>
      <c r="P1815" s="275"/>
      <c r="Q1815" s="275"/>
      <c r="R1815" s="275"/>
      <c r="S1815" s="275"/>
      <c r="T1815" s="276"/>
      <c r="U1815" s="16"/>
      <c r="V1815" s="16"/>
      <c r="W1815" s="16"/>
      <c r="X1815" s="16"/>
      <c r="Y1815" s="16"/>
      <c r="Z1815" s="16"/>
      <c r="AA1815" s="16"/>
      <c r="AB1815" s="16"/>
      <c r="AC1815" s="16"/>
      <c r="AD1815" s="16"/>
      <c r="AE1815" s="16"/>
      <c r="AT1815" s="277" t="s">
        <v>187</v>
      </c>
      <c r="AU1815" s="277" t="s">
        <v>82</v>
      </c>
      <c r="AV1815" s="16" t="s">
        <v>198</v>
      </c>
      <c r="AW1815" s="16" t="s">
        <v>33</v>
      </c>
      <c r="AX1815" s="16" t="s">
        <v>72</v>
      </c>
      <c r="AY1815" s="277" t="s">
        <v>176</v>
      </c>
    </row>
    <row r="1816" s="13" customFormat="1">
      <c r="A1816" s="13"/>
      <c r="B1816" s="234"/>
      <c r="C1816" s="235"/>
      <c r="D1816" s="236" t="s">
        <v>187</v>
      </c>
      <c r="E1816" s="237" t="s">
        <v>21</v>
      </c>
      <c r="F1816" s="238" t="s">
        <v>2783</v>
      </c>
      <c r="G1816" s="235"/>
      <c r="H1816" s="237" t="s">
        <v>21</v>
      </c>
      <c r="I1816" s="239"/>
      <c r="J1816" s="235"/>
      <c r="K1816" s="235"/>
      <c r="L1816" s="240"/>
      <c r="M1816" s="241"/>
      <c r="N1816" s="242"/>
      <c r="O1816" s="242"/>
      <c r="P1816" s="242"/>
      <c r="Q1816" s="242"/>
      <c r="R1816" s="242"/>
      <c r="S1816" s="242"/>
      <c r="T1816" s="243"/>
      <c r="U1816" s="13"/>
      <c r="V1816" s="13"/>
      <c r="W1816" s="13"/>
      <c r="X1816" s="13"/>
      <c r="Y1816" s="13"/>
      <c r="Z1816" s="13"/>
      <c r="AA1816" s="13"/>
      <c r="AB1816" s="13"/>
      <c r="AC1816" s="13"/>
      <c r="AD1816" s="13"/>
      <c r="AE1816" s="13"/>
      <c r="AT1816" s="244" t="s">
        <v>187</v>
      </c>
      <c r="AU1816" s="244" t="s">
        <v>82</v>
      </c>
      <c r="AV1816" s="13" t="s">
        <v>80</v>
      </c>
      <c r="AW1816" s="13" t="s">
        <v>33</v>
      </c>
      <c r="AX1816" s="13" t="s">
        <v>72</v>
      </c>
      <c r="AY1816" s="244" t="s">
        <v>176</v>
      </c>
    </row>
    <row r="1817" s="13" customFormat="1">
      <c r="A1817" s="13"/>
      <c r="B1817" s="234"/>
      <c r="C1817" s="235"/>
      <c r="D1817" s="236" t="s">
        <v>187</v>
      </c>
      <c r="E1817" s="237" t="s">
        <v>21</v>
      </c>
      <c r="F1817" s="238" t="s">
        <v>2711</v>
      </c>
      <c r="G1817" s="235"/>
      <c r="H1817" s="237" t="s">
        <v>21</v>
      </c>
      <c r="I1817" s="239"/>
      <c r="J1817" s="235"/>
      <c r="K1817" s="235"/>
      <c r="L1817" s="240"/>
      <c r="M1817" s="241"/>
      <c r="N1817" s="242"/>
      <c r="O1817" s="242"/>
      <c r="P1817" s="242"/>
      <c r="Q1817" s="242"/>
      <c r="R1817" s="242"/>
      <c r="S1817" s="242"/>
      <c r="T1817" s="243"/>
      <c r="U1817" s="13"/>
      <c r="V1817" s="13"/>
      <c r="W1817" s="13"/>
      <c r="X1817" s="13"/>
      <c r="Y1817" s="13"/>
      <c r="Z1817" s="13"/>
      <c r="AA1817" s="13"/>
      <c r="AB1817" s="13"/>
      <c r="AC1817" s="13"/>
      <c r="AD1817" s="13"/>
      <c r="AE1817" s="13"/>
      <c r="AT1817" s="244" t="s">
        <v>187</v>
      </c>
      <c r="AU1817" s="244" t="s">
        <v>82</v>
      </c>
      <c r="AV1817" s="13" t="s">
        <v>80</v>
      </c>
      <c r="AW1817" s="13" t="s">
        <v>33</v>
      </c>
      <c r="AX1817" s="13" t="s">
        <v>72</v>
      </c>
      <c r="AY1817" s="244" t="s">
        <v>176</v>
      </c>
    </row>
    <row r="1818" s="14" customFormat="1">
      <c r="A1818" s="14"/>
      <c r="B1818" s="245"/>
      <c r="C1818" s="246"/>
      <c r="D1818" s="236" t="s">
        <v>187</v>
      </c>
      <c r="E1818" s="247" t="s">
        <v>21</v>
      </c>
      <c r="F1818" s="248" t="s">
        <v>2784</v>
      </c>
      <c r="G1818" s="246"/>
      <c r="H1818" s="249">
        <v>32.799999999999997</v>
      </c>
      <c r="I1818" s="250"/>
      <c r="J1818" s="246"/>
      <c r="K1818" s="246"/>
      <c r="L1818" s="251"/>
      <c r="M1818" s="252"/>
      <c r="N1818" s="253"/>
      <c r="O1818" s="253"/>
      <c r="P1818" s="253"/>
      <c r="Q1818" s="253"/>
      <c r="R1818" s="253"/>
      <c r="S1818" s="253"/>
      <c r="T1818" s="254"/>
      <c r="U1818" s="14"/>
      <c r="V1818" s="14"/>
      <c r="W1818" s="14"/>
      <c r="X1818" s="14"/>
      <c r="Y1818" s="14"/>
      <c r="Z1818" s="14"/>
      <c r="AA1818" s="14"/>
      <c r="AB1818" s="14"/>
      <c r="AC1818" s="14"/>
      <c r="AD1818" s="14"/>
      <c r="AE1818" s="14"/>
      <c r="AT1818" s="255" t="s">
        <v>187</v>
      </c>
      <c r="AU1818" s="255" t="s">
        <v>82</v>
      </c>
      <c r="AV1818" s="14" t="s">
        <v>82</v>
      </c>
      <c r="AW1818" s="14" t="s">
        <v>33</v>
      </c>
      <c r="AX1818" s="14" t="s">
        <v>72</v>
      </c>
      <c r="AY1818" s="255" t="s">
        <v>176</v>
      </c>
    </row>
    <row r="1819" s="13" customFormat="1">
      <c r="A1819" s="13"/>
      <c r="B1819" s="234"/>
      <c r="C1819" s="235"/>
      <c r="D1819" s="236" t="s">
        <v>187</v>
      </c>
      <c r="E1819" s="237" t="s">
        <v>21</v>
      </c>
      <c r="F1819" s="238" t="s">
        <v>2700</v>
      </c>
      <c r="G1819" s="235"/>
      <c r="H1819" s="237" t="s">
        <v>21</v>
      </c>
      <c r="I1819" s="239"/>
      <c r="J1819" s="235"/>
      <c r="K1819" s="235"/>
      <c r="L1819" s="240"/>
      <c r="M1819" s="241"/>
      <c r="N1819" s="242"/>
      <c r="O1819" s="242"/>
      <c r="P1819" s="242"/>
      <c r="Q1819" s="242"/>
      <c r="R1819" s="242"/>
      <c r="S1819" s="242"/>
      <c r="T1819" s="243"/>
      <c r="U1819" s="13"/>
      <c r="V1819" s="13"/>
      <c r="W1819" s="13"/>
      <c r="X1819" s="13"/>
      <c r="Y1819" s="13"/>
      <c r="Z1819" s="13"/>
      <c r="AA1819" s="13"/>
      <c r="AB1819" s="13"/>
      <c r="AC1819" s="13"/>
      <c r="AD1819" s="13"/>
      <c r="AE1819" s="13"/>
      <c r="AT1819" s="244" t="s">
        <v>187</v>
      </c>
      <c r="AU1819" s="244" t="s">
        <v>82</v>
      </c>
      <c r="AV1819" s="13" t="s">
        <v>80</v>
      </c>
      <c r="AW1819" s="13" t="s">
        <v>33</v>
      </c>
      <c r="AX1819" s="13" t="s">
        <v>72</v>
      </c>
      <c r="AY1819" s="244" t="s">
        <v>176</v>
      </c>
    </row>
    <row r="1820" s="14" customFormat="1">
      <c r="A1820" s="14"/>
      <c r="B1820" s="245"/>
      <c r="C1820" s="246"/>
      <c r="D1820" s="236" t="s">
        <v>187</v>
      </c>
      <c r="E1820" s="247" t="s">
        <v>21</v>
      </c>
      <c r="F1820" s="248" t="s">
        <v>2774</v>
      </c>
      <c r="G1820" s="246"/>
      <c r="H1820" s="249">
        <v>88.799999999999997</v>
      </c>
      <c r="I1820" s="250"/>
      <c r="J1820" s="246"/>
      <c r="K1820" s="246"/>
      <c r="L1820" s="251"/>
      <c r="M1820" s="252"/>
      <c r="N1820" s="253"/>
      <c r="O1820" s="253"/>
      <c r="P1820" s="253"/>
      <c r="Q1820" s="253"/>
      <c r="R1820" s="253"/>
      <c r="S1820" s="253"/>
      <c r="T1820" s="254"/>
      <c r="U1820" s="14"/>
      <c r="V1820" s="14"/>
      <c r="W1820" s="14"/>
      <c r="X1820" s="14"/>
      <c r="Y1820" s="14"/>
      <c r="Z1820" s="14"/>
      <c r="AA1820" s="14"/>
      <c r="AB1820" s="14"/>
      <c r="AC1820" s="14"/>
      <c r="AD1820" s="14"/>
      <c r="AE1820" s="14"/>
      <c r="AT1820" s="255" t="s">
        <v>187</v>
      </c>
      <c r="AU1820" s="255" t="s">
        <v>82</v>
      </c>
      <c r="AV1820" s="14" t="s">
        <v>82</v>
      </c>
      <c r="AW1820" s="14" t="s">
        <v>33</v>
      </c>
      <c r="AX1820" s="14" t="s">
        <v>72</v>
      </c>
      <c r="AY1820" s="255" t="s">
        <v>176</v>
      </c>
    </row>
    <row r="1821" s="16" customFormat="1">
      <c r="A1821" s="16"/>
      <c r="B1821" s="267"/>
      <c r="C1821" s="268"/>
      <c r="D1821" s="236" t="s">
        <v>187</v>
      </c>
      <c r="E1821" s="269" t="s">
        <v>21</v>
      </c>
      <c r="F1821" s="270" t="s">
        <v>319</v>
      </c>
      <c r="G1821" s="268"/>
      <c r="H1821" s="271">
        <v>121.59999999999999</v>
      </c>
      <c r="I1821" s="272"/>
      <c r="J1821" s="268"/>
      <c r="K1821" s="268"/>
      <c r="L1821" s="273"/>
      <c r="M1821" s="274"/>
      <c r="N1821" s="275"/>
      <c r="O1821" s="275"/>
      <c r="P1821" s="275"/>
      <c r="Q1821" s="275"/>
      <c r="R1821" s="275"/>
      <c r="S1821" s="275"/>
      <c r="T1821" s="276"/>
      <c r="U1821" s="16"/>
      <c r="V1821" s="16"/>
      <c r="W1821" s="16"/>
      <c r="X1821" s="16"/>
      <c r="Y1821" s="16"/>
      <c r="Z1821" s="16"/>
      <c r="AA1821" s="16"/>
      <c r="AB1821" s="16"/>
      <c r="AC1821" s="16"/>
      <c r="AD1821" s="16"/>
      <c r="AE1821" s="16"/>
      <c r="AT1821" s="277" t="s">
        <v>187</v>
      </c>
      <c r="AU1821" s="277" t="s">
        <v>82</v>
      </c>
      <c r="AV1821" s="16" t="s">
        <v>198</v>
      </c>
      <c r="AW1821" s="16" t="s">
        <v>33</v>
      </c>
      <c r="AX1821" s="16" t="s">
        <v>72</v>
      </c>
      <c r="AY1821" s="277" t="s">
        <v>176</v>
      </c>
    </row>
    <row r="1822" s="13" customFormat="1">
      <c r="A1822" s="13"/>
      <c r="B1822" s="234"/>
      <c r="C1822" s="235"/>
      <c r="D1822" s="236" t="s">
        <v>187</v>
      </c>
      <c r="E1822" s="237" t="s">
        <v>21</v>
      </c>
      <c r="F1822" s="238" t="s">
        <v>334</v>
      </c>
      <c r="G1822" s="235"/>
      <c r="H1822" s="237" t="s">
        <v>21</v>
      </c>
      <c r="I1822" s="239"/>
      <c r="J1822" s="235"/>
      <c r="K1822" s="235"/>
      <c r="L1822" s="240"/>
      <c r="M1822" s="241"/>
      <c r="N1822" s="242"/>
      <c r="O1822" s="242"/>
      <c r="P1822" s="242"/>
      <c r="Q1822" s="242"/>
      <c r="R1822" s="242"/>
      <c r="S1822" s="242"/>
      <c r="T1822" s="243"/>
      <c r="U1822" s="13"/>
      <c r="V1822" s="13"/>
      <c r="W1822" s="13"/>
      <c r="X1822" s="13"/>
      <c r="Y1822" s="13"/>
      <c r="Z1822" s="13"/>
      <c r="AA1822" s="13"/>
      <c r="AB1822" s="13"/>
      <c r="AC1822" s="13"/>
      <c r="AD1822" s="13"/>
      <c r="AE1822" s="13"/>
      <c r="AT1822" s="244" t="s">
        <v>187</v>
      </c>
      <c r="AU1822" s="244" t="s">
        <v>82</v>
      </c>
      <c r="AV1822" s="13" t="s">
        <v>80</v>
      </c>
      <c r="AW1822" s="13" t="s">
        <v>33</v>
      </c>
      <c r="AX1822" s="13" t="s">
        <v>72</v>
      </c>
      <c r="AY1822" s="244" t="s">
        <v>176</v>
      </c>
    </row>
    <row r="1823" s="13" customFormat="1">
      <c r="A1823" s="13"/>
      <c r="B1823" s="234"/>
      <c r="C1823" s="235"/>
      <c r="D1823" s="236" t="s">
        <v>187</v>
      </c>
      <c r="E1823" s="237" t="s">
        <v>21</v>
      </c>
      <c r="F1823" s="238" t="s">
        <v>2711</v>
      </c>
      <c r="G1823" s="235"/>
      <c r="H1823" s="237" t="s">
        <v>21</v>
      </c>
      <c r="I1823" s="239"/>
      <c r="J1823" s="235"/>
      <c r="K1823" s="235"/>
      <c r="L1823" s="240"/>
      <c r="M1823" s="241"/>
      <c r="N1823" s="242"/>
      <c r="O1823" s="242"/>
      <c r="P1823" s="242"/>
      <c r="Q1823" s="242"/>
      <c r="R1823" s="242"/>
      <c r="S1823" s="242"/>
      <c r="T1823" s="243"/>
      <c r="U1823" s="13"/>
      <c r="V1823" s="13"/>
      <c r="W1823" s="13"/>
      <c r="X1823" s="13"/>
      <c r="Y1823" s="13"/>
      <c r="Z1823" s="13"/>
      <c r="AA1823" s="13"/>
      <c r="AB1823" s="13"/>
      <c r="AC1823" s="13"/>
      <c r="AD1823" s="13"/>
      <c r="AE1823" s="13"/>
      <c r="AT1823" s="244" t="s">
        <v>187</v>
      </c>
      <c r="AU1823" s="244" t="s">
        <v>82</v>
      </c>
      <c r="AV1823" s="13" t="s">
        <v>80</v>
      </c>
      <c r="AW1823" s="13" t="s">
        <v>33</v>
      </c>
      <c r="AX1823" s="13" t="s">
        <v>72</v>
      </c>
      <c r="AY1823" s="244" t="s">
        <v>176</v>
      </c>
    </row>
    <row r="1824" s="14" customFormat="1">
      <c r="A1824" s="14"/>
      <c r="B1824" s="245"/>
      <c r="C1824" s="246"/>
      <c r="D1824" s="236" t="s">
        <v>187</v>
      </c>
      <c r="E1824" s="247" t="s">
        <v>21</v>
      </c>
      <c r="F1824" s="248" t="s">
        <v>2785</v>
      </c>
      <c r="G1824" s="246"/>
      <c r="H1824" s="249">
        <v>28.510000000000002</v>
      </c>
      <c r="I1824" s="250"/>
      <c r="J1824" s="246"/>
      <c r="K1824" s="246"/>
      <c r="L1824" s="251"/>
      <c r="M1824" s="252"/>
      <c r="N1824" s="253"/>
      <c r="O1824" s="253"/>
      <c r="P1824" s="253"/>
      <c r="Q1824" s="253"/>
      <c r="R1824" s="253"/>
      <c r="S1824" s="253"/>
      <c r="T1824" s="254"/>
      <c r="U1824" s="14"/>
      <c r="V1824" s="14"/>
      <c r="W1824" s="14"/>
      <c r="X1824" s="14"/>
      <c r="Y1824" s="14"/>
      <c r="Z1824" s="14"/>
      <c r="AA1824" s="14"/>
      <c r="AB1824" s="14"/>
      <c r="AC1824" s="14"/>
      <c r="AD1824" s="14"/>
      <c r="AE1824" s="14"/>
      <c r="AT1824" s="255" t="s">
        <v>187</v>
      </c>
      <c r="AU1824" s="255" t="s">
        <v>82</v>
      </c>
      <c r="AV1824" s="14" t="s">
        <v>82</v>
      </c>
      <c r="AW1824" s="14" t="s">
        <v>33</v>
      </c>
      <c r="AX1824" s="14" t="s">
        <v>72</v>
      </c>
      <c r="AY1824" s="255" t="s">
        <v>176</v>
      </c>
    </row>
    <row r="1825" s="13" customFormat="1">
      <c r="A1825" s="13"/>
      <c r="B1825" s="234"/>
      <c r="C1825" s="235"/>
      <c r="D1825" s="236" t="s">
        <v>187</v>
      </c>
      <c r="E1825" s="237" t="s">
        <v>21</v>
      </c>
      <c r="F1825" s="238" t="s">
        <v>2700</v>
      </c>
      <c r="G1825" s="235"/>
      <c r="H1825" s="237" t="s">
        <v>21</v>
      </c>
      <c r="I1825" s="239"/>
      <c r="J1825" s="235"/>
      <c r="K1825" s="235"/>
      <c r="L1825" s="240"/>
      <c r="M1825" s="241"/>
      <c r="N1825" s="242"/>
      <c r="O1825" s="242"/>
      <c r="P1825" s="242"/>
      <c r="Q1825" s="242"/>
      <c r="R1825" s="242"/>
      <c r="S1825" s="242"/>
      <c r="T1825" s="243"/>
      <c r="U1825" s="13"/>
      <c r="V1825" s="13"/>
      <c r="W1825" s="13"/>
      <c r="X1825" s="13"/>
      <c r="Y1825" s="13"/>
      <c r="Z1825" s="13"/>
      <c r="AA1825" s="13"/>
      <c r="AB1825" s="13"/>
      <c r="AC1825" s="13"/>
      <c r="AD1825" s="13"/>
      <c r="AE1825" s="13"/>
      <c r="AT1825" s="244" t="s">
        <v>187</v>
      </c>
      <c r="AU1825" s="244" t="s">
        <v>82</v>
      </c>
      <c r="AV1825" s="13" t="s">
        <v>80</v>
      </c>
      <c r="AW1825" s="13" t="s">
        <v>33</v>
      </c>
      <c r="AX1825" s="13" t="s">
        <v>72</v>
      </c>
      <c r="AY1825" s="244" t="s">
        <v>176</v>
      </c>
    </row>
    <row r="1826" s="14" customFormat="1">
      <c r="A1826" s="14"/>
      <c r="B1826" s="245"/>
      <c r="C1826" s="246"/>
      <c r="D1826" s="236" t="s">
        <v>187</v>
      </c>
      <c r="E1826" s="247" t="s">
        <v>21</v>
      </c>
      <c r="F1826" s="248" t="s">
        <v>2786</v>
      </c>
      <c r="G1826" s="246"/>
      <c r="H1826" s="249">
        <v>82.239999999999995</v>
      </c>
      <c r="I1826" s="250"/>
      <c r="J1826" s="246"/>
      <c r="K1826" s="246"/>
      <c r="L1826" s="251"/>
      <c r="M1826" s="252"/>
      <c r="N1826" s="253"/>
      <c r="O1826" s="253"/>
      <c r="P1826" s="253"/>
      <c r="Q1826" s="253"/>
      <c r="R1826" s="253"/>
      <c r="S1826" s="253"/>
      <c r="T1826" s="254"/>
      <c r="U1826" s="14"/>
      <c r="V1826" s="14"/>
      <c r="W1826" s="14"/>
      <c r="X1826" s="14"/>
      <c r="Y1826" s="14"/>
      <c r="Z1826" s="14"/>
      <c r="AA1826" s="14"/>
      <c r="AB1826" s="14"/>
      <c r="AC1826" s="14"/>
      <c r="AD1826" s="14"/>
      <c r="AE1826" s="14"/>
      <c r="AT1826" s="255" t="s">
        <v>187</v>
      </c>
      <c r="AU1826" s="255" t="s">
        <v>82</v>
      </c>
      <c r="AV1826" s="14" t="s">
        <v>82</v>
      </c>
      <c r="AW1826" s="14" t="s">
        <v>33</v>
      </c>
      <c r="AX1826" s="14" t="s">
        <v>72</v>
      </c>
      <c r="AY1826" s="255" t="s">
        <v>176</v>
      </c>
    </row>
    <row r="1827" s="16" customFormat="1">
      <c r="A1827" s="16"/>
      <c r="B1827" s="267"/>
      <c r="C1827" s="268"/>
      <c r="D1827" s="236" t="s">
        <v>187</v>
      </c>
      <c r="E1827" s="269" t="s">
        <v>21</v>
      </c>
      <c r="F1827" s="270" t="s">
        <v>319</v>
      </c>
      <c r="G1827" s="268"/>
      <c r="H1827" s="271">
        <v>110.75</v>
      </c>
      <c r="I1827" s="272"/>
      <c r="J1827" s="268"/>
      <c r="K1827" s="268"/>
      <c r="L1827" s="273"/>
      <c r="M1827" s="274"/>
      <c r="N1827" s="275"/>
      <c r="O1827" s="275"/>
      <c r="P1827" s="275"/>
      <c r="Q1827" s="275"/>
      <c r="R1827" s="275"/>
      <c r="S1827" s="275"/>
      <c r="T1827" s="276"/>
      <c r="U1827" s="16"/>
      <c r="V1827" s="16"/>
      <c r="W1827" s="16"/>
      <c r="X1827" s="16"/>
      <c r="Y1827" s="16"/>
      <c r="Z1827" s="16"/>
      <c r="AA1827" s="16"/>
      <c r="AB1827" s="16"/>
      <c r="AC1827" s="16"/>
      <c r="AD1827" s="16"/>
      <c r="AE1827" s="16"/>
      <c r="AT1827" s="277" t="s">
        <v>187</v>
      </c>
      <c r="AU1827" s="277" t="s">
        <v>82</v>
      </c>
      <c r="AV1827" s="16" t="s">
        <v>198</v>
      </c>
      <c r="AW1827" s="16" t="s">
        <v>33</v>
      </c>
      <c r="AX1827" s="16" t="s">
        <v>72</v>
      </c>
      <c r="AY1827" s="277" t="s">
        <v>176</v>
      </c>
    </row>
    <row r="1828" s="15" customFormat="1">
      <c r="A1828" s="15"/>
      <c r="B1828" s="256"/>
      <c r="C1828" s="257"/>
      <c r="D1828" s="236" t="s">
        <v>187</v>
      </c>
      <c r="E1828" s="258" t="s">
        <v>21</v>
      </c>
      <c r="F1828" s="259" t="s">
        <v>192</v>
      </c>
      <c r="G1828" s="257"/>
      <c r="H1828" s="260">
        <v>851.755</v>
      </c>
      <c r="I1828" s="261"/>
      <c r="J1828" s="257"/>
      <c r="K1828" s="257"/>
      <c r="L1828" s="262"/>
      <c r="M1828" s="279"/>
      <c r="N1828" s="280"/>
      <c r="O1828" s="280"/>
      <c r="P1828" s="280"/>
      <c r="Q1828" s="280"/>
      <c r="R1828" s="280"/>
      <c r="S1828" s="280"/>
      <c r="T1828" s="281"/>
      <c r="U1828" s="15"/>
      <c r="V1828" s="15"/>
      <c r="W1828" s="15"/>
      <c r="X1828" s="15"/>
      <c r="Y1828" s="15"/>
      <c r="Z1828" s="15"/>
      <c r="AA1828" s="15"/>
      <c r="AB1828" s="15"/>
      <c r="AC1828" s="15"/>
      <c r="AD1828" s="15"/>
      <c r="AE1828" s="15"/>
      <c r="AT1828" s="266" t="s">
        <v>187</v>
      </c>
      <c r="AU1828" s="266" t="s">
        <v>82</v>
      </c>
      <c r="AV1828" s="15" t="s">
        <v>183</v>
      </c>
      <c r="AW1828" s="15" t="s">
        <v>33</v>
      </c>
      <c r="AX1828" s="15" t="s">
        <v>80</v>
      </c>
      <c r="AY1828" s="266" t="s">
        <v>176</v>
      </c>
    </row>
    <row r="1829" s="2" customFormat="1" ht="6.96" customHeight="1">
      <c r="A1829" s="41"/>
      <c r="B1829" s="62"/>
      <c r="C1829" s="63"/>
      <c r="D1829" s="63"/>
      <c r="E1829" s="63"/>
      <c r="F1829" s="63"/>
      <c r="G1829" s="63"/>
      <c r="H1829" s="63"/>
      <c r="I1829" s="63"/>
      <c r="J1829" s="63"/>
      <c r="K1829" s="63"/>
      <c r="L1829" s="47"/>
      <c r="M1829" s="41"/>
      <c r="O1829" s="41"/>
      <c r="P1829" s="41"/>
      <c r="Q1829" s="41"/>
      <c r="R1829" s="41"/>
      <c r="S1829" s="41"/>
      <c r="T1829" s="41"/>
      <c r="U1829" s="41"/>
      <c r="V1829" s="41"/>
      <c r="W1829" s="41"/>
      <c r="X1829" s="41"/>
      <c r="Y1829" s="41"/>
      <c r="Z1829" s="41"/>
      <c r="AA1829" s="41"/>
      <c r="AB1829" s="41"/>
      <c r="AC1829" s="41"/>
      <c r="AD1829" s="41"/>
      <c r="AE1829" s="41"/>
    </row>
  </sheetData>
  <sheetProtection sheet="1" autoFilter="0" formatColumns="0" formatRows="0" objects="1" scenarios="1" spinCount="100000" saltValue="BzU29ecsyZT/3HwxtE+L2MTMmrAcLK6e9BAQLMyWYqgQQu7US0IcRM85w0DaUGiGA7CuUJH7Y7a0sGrD1cDWVQ==" hashValue="gzFrlNIEbk4JRexzWjXxCvmu/c7l7v4h/HI7LSyJctlSYAmGeMmnuEQmYino37VCjCpVhc+XKd1TlZ/hQYY2hg==" algorithmName="SHA-512" password="CC35"/>
  <autoFilter ref="C106:K1828"/>
  <mergeCells count="9">
    <mergeCell ref="E7:H7"/>
    <mergeCell ref="E9:H9"/>
    <mergeCell ref="E18:H18"/>
    <mergeCell ref="E27:H27"/>
    <mergeCell ref="E48:H48"/>
    <mergeCell ref="E50:H50"/>
    <mergeCell ref="E97:H97"/>
    <mergeCell ref="E99:H99"/>
    <mergeCell ref="L2:V2"/>
  </mergeCells>
  <hyperlinks>
    <hyperlink ref="F111" r:id="rId1" display="https://podminky.urs.cz/item/CS_URS_2023_02/111211101"/>
    <hyperlink ref="F117" r:id="rId2" display="https://podminky.urs.cz/item/CS_URS_2023_02/122211101"/>
    <hyperlink ref="F128" r:id="rId3" display="https://podminky.urs.cz/item/CS_URS_2023_02/155131311"/>
    <hyperlink ref="F135" r:id="rId4" display="https://podminky.urs.cz/item/CS_URS_2023_02/174111101"/>
    <hyperlink ref="F144" r:id="rId5" display="https://podminky.urs.cz/item/CS_URS_2023_02/212751134"/>
    <hyperlink ref="F149" r:id="rId6" display="https://podminky.urs.cz/item/CS_URS_2023_02/275234221"/>
    <hyperlink ref="F155" r:id="rId7" display="https://podminky.urs.cz/item/CS_URS_2023_02/310238211"/>
    <hyperlink ref="F162" r:id="rId8" display="https://podminky.urs.cz/item/CS_URS_2023_02/310239211"/>
    <hyperlink ref="F167" r:id="rId9" display="https://podminky.urs.cz/item/CS_URS_2023_02/311231116"/>
    <hyperlink ref="F172" r:id="rId10" display="https://podminky.urs.cz/item/CS_URS_2023_02/316381117"/>
    <hyperlink ref="F178" r:id="rId11" display="https://podminky.urs.cz/item/CS_URS_2023_02/317121151"/>
    <hyperlink ref="F184" r:id="rId12" display="https://podminky.urs.cz/item/CS_URS_2023_02/317121211"/>
    <hyperlink ref="F201" r:id="rId13" display="https://podminky.urs.cz/item/CS_URS_2023_02/340238211"/>
    <hyperlink ref="F206" r:id="rId14" display="https://podminky.urs.cz/item/CS_URS_2023_02/340239212"/>
    <hyperlink ref="F211" r:id="rId15" display="https://podminky.urs.cz/item/CS_URS_2023_02/342241161"/>
    <hyperlink ref="F218" r:id="rId16" display="https://podminky.urs.cz/item/CS_URS_2023_02/342241162"/>
    <hyperlink ref="F225" r:id="rId17" display="https://podminky.urs.cz/item/CS_URS_2023_02/346481111"/>
    <hyperlink ref="F230" r:id="rId18" display="https://podminky.urs.cz/item/CS_URS_2023_02/349231811"/>
    <hyperlink ref="F242" r:id="rId19" display="https://podminky.urs.cz/item/CS_URS_2023_02/596811311"/>
    <hyperlink ref="F254" r:id="rId20" display="https://podminky.urs.cz/item/CS_URS_2023_02/611315421"/>
    <hyperlink ref="F258" r:id="rId21" display="https://podminky.urs.cz/item/CS_URS_2023_02/611315422"/>
    <hyperlink ref="F279" r:id="rId22" display="https://podminky.urs.cz/item/CS_URS_2023_02/611315423"/>
    <hyperlink ref="F289" r:id="rId23" display="https://podminky.urs.cz/item/CS_URS_2023_02/612125100"/>
    <hyperlink ref="F296" r:id="rId24" display="https://podminky.urs.cz/item/CS_URS_2023_02/612131121"/>
    <hyperlink ref="F301" r:id="rId25" display="https://podminky.urs.cz/item/CS_URS_2023_02/612131151"/>
    <hyperlink ref="F313" r:id="rId26" display="https://podminky.urs.cz/item/CS_URS_2023_02/612311101"/>
    <hyperlink ref="F323" r:id="rId27" display="https://podminky.urs.cz/item/CS_URS_2023_02/612311111"/>
    <hyperlink ref="F329" r:id="rId28" display="https://podminky.urs.cz/item/CS_URS_2023_02/612311141"/>
    <hyperlink ref="F336" r:id="rId29" display="https://podminky.urs.cz/item/CS_URS_2023_02/612315422"/>
    <hyperlink ref="F356" r:id="rId30" display="https://podminky.urs.cz/item/CS_URS_2023_02/612316121"/>
    <hyperlink ref="F366" r:id="rId31" display="https://podminky.urs.cz/item/CS_URS_2023_02/612328131"/>
    <hyperlink ref="F393" r:id="rId32" display="https://podminky.urs.cz/item/CS_URS_2023_02/619996117"/>
    <hyperlink ref="F402" r:id="rId33" display="https://podminky.urs.cz/item/CS_URS_2023_02/619996137"/>
    <hyperlink ref="F407" r:id="rId34" display="https://podminky.urs.cz/item/CS_URS_2023_02/619996145"/>
    <hyperlink ref="F416" r:id="rId35" display="https://podminky.urs.cz/item/CS_URS_2023_02/622125100"/>
    <hyperlink ref="F421" r:id="rId36" display="https://podminky.urs.cz/item/CS_URS_2023_02/622131151"/>
    <hyperlink ref="F425" r:id="rId37" display="https://podminky.urs.cz/item/CS_URS_2023_02/622316121"/>
    <hyperlink ref="F437" r:id="rId38" display="https://podminky.urs.cz/item/CS_URS_2023_02/622325406"/>
    <hyperlink ref="F460" r:id="rId39" display="https://podminky.urs.cz/item/CS_URS_2023_02/629991011"/>
    <hyperlink ref="F486" r:id="rId40" display="https://podminky.urs.cz/item/CS_URS_2023_02/631311115"/>
    <hyperlink ref="F496" r:id="rId41" display="https://podminky.urs.cz/item/CS_URS_2023_02/631362021"/>
    <hyperlink ref="F506" r:id="rId42" display="https://podminky.urs.cz/item/CS_URS_2023_02/632441218"/>
    <hyperlink ref="F515" r:id="rId43" display="https://podminky.urs.cz/item/CS_URS_2023_02/634112116"/>
    <hyperlink ref="F525" r:id="rId44" display="https://podminky.urs.cz/item/CS_URS_2023_02/635111215"/>
    <hyperlink ref="F530" r:id="rId45" display="https://podminky.urs.cz/item/CS_URS_2023_02/635111242"/>
    <hyperlink ref="F545" r:id="rId46" display="https://podminky.urs.cz/item/CS_URS_2023_02/916111112"/>
    <hyperlink ref="F558" r:id="rId47" display="https://podminky.urs.cz/item/CS_URS_2023_02/941311111"/>
    <hyperlink ref="F563" r:id="rId48" display="https://podminky.urs.cz/item/CS_URS_2023_02/941311211"/>
    <hyperlink ref="F568" r:id="rId49" display="https://podminky.urs.cz/item/CS_URS_2023_02/941311322"/>
    <hyperlink ref="F573" r:id="rId50" display="https://podminky.urs.cz/item/CS_URS_2023_02/941311811"/>
    <hyperlink ref="F577" r:id="rId51" display="https://podminky.urs.cz/item/CS_URS_2023_02/944511111"/>
    <hyperlink ref="F581" r:id="rId52" display="https://podminky.urs.cz/item/CS_URS_2023_02/944511211"/>
    <hyperlink ref="F586" r:id="rId53" display="https://podminky.urs.cz/item/CS_URS_2023_02/944511811"/>
    <hyperlink ref="F590" r:id="rId54" display="https://podminky.urs.cz/item/CS_URS_2023_02/949101112"/>
    <hyperlink ref="F607" r:id="rId55" display="https://podminky.urs.cz/item/CS_URS_2023_02/952901111"/>
    <hyperlink ref="F661" r:id="rId56" display="https://podminky.urs.cz/item/CS_URS_2023_02/985221113"/>
    <hyperlink ref="F673" r:id="rId57" display="https://podminky.urs.cz/item/CS_URS_2023_02/985223310"/>
    <hyperlink ref="F686" r:id="rId58" display="https://podminky.urs.cz/item/CS_URS_2023_02/985223320"/>
    <hyperlink ref="F723" r:id="rId59" display="https://podminky.urs.cz/item/CS_URS_2023_02/998017003"/>
    <hyperlink ref="F727" r:id="rId60" display="https://podminky.urs.cz/item/CS_URS_2023_02/998223011"/>
    <hyperlink ref="F733" r:id="rId61" display="https://podminky.urs.cz/item/CS_URS_2023_02/711211136"/>
    <hyperlink ref="F760" r:id="rId62" display="https://podminky.urs.cz/item/CS_URS_2023_02/998711103"/>
    <hyperlink ref="F763" r:id="rId63" display="https://podminky.urs.cz/item/CS_URS_2023_02/713121111"/>
    <hyperlink ref="F774" r:id="rId64" display="https://podminky.urs.cz/item/CS_URS_2023_02/713191132"/>
    <hyperlink ref="F785" r:id="rId65" display="https://podminky.urs.cz/item/CS_URS_2023_02/998713103"/>
    <hyperlink ref="F788" r:id="rId66" display="https://podminky.urs.cz/item/CS_URS_2023_02/721173315"/>
    <hyperlink ref="F794" r:id="rId67" display="https://podminky.urs.cz/item/CS_URS_2023_02/721241103"/>
    <hyperlink ref="F799" r:id="rId68" display="https://podminky.urs.cz/item/CS_URS_2023_02/721262201"/>
    <hyperlink ref="F804" r:id="rId69" display="https://podminky.urs.cz/item/CS_URS_2023_02/998721103"/>
    <hyperlink ref="F813" r:id="rId70" display="https://podminky.urs.cz/item/CS_URS_2023_02/998725103"/>
    <hyperlink ref="F832" r:id="rId71" display="https://podminky.urs.cz/item/CS_URS_2023_02/998741103"/>
    <hyperlink ref="F835" r:id="rId72" display="https://podminky.urs.cz/item/CS_URS_2023_02/751525082"/>
    <hyperlink ref="F844" r:id="rId73" display="https://podminky.urs.cz/item/CS_URS_2023_02/998751102"/>
    <hyperlink ref="F847" r:id="rId74" display="https://podminky.urs.cz/item/CS_URS_2023_02/762085112"/>
    <hyperlink ref="F902" r:id="rId75" display="https://podminky.urs.cz/item/CS_URS_2023_02/762332922"/>
    <hyperlink ref="F908" r:id="rId76" display="https://podminky.urs.cz/item/CS_URS_2023_02/762332923"/>
    <hyperlink ref="F920" r:id="rId77" display="https://podminky.urs.cz/item/CS_URS_2023_02/762332924"/>
    <hyperlink ref="F925" r:id="rId78" display="https://podminky.urs.cz/item/CS_URS_2023_02/762332925"/>
    <hyperlink ref="F933" r:id="rId79" display="https://podminky.urs.cz/item/CS_URS_2023_02/762342214"/>
    <hyperlink ref="F942" r:id="rId80" display="https://podminky.urs.cz/item/CS_URS_2023_02/762395000"/>
    <hyperlink ref="F946" r:id="rId81" display="https://podminky.urs.cz/item/CS_URS_2023_02/762523104"/>
    <hyperlink ref="F976" r:id="rId82" display="https://podminky.urs.cz/item/CS_URS_2023_02/762523925"/>
    <hyperlink ref="F984" r:id="rId83" display="https://podminky.urs.cz/item/CS_URS_2023_02/762524108"/>
    <hyperlink ref="F998" r:id="rId84" display="https://podminky.urs.cz/item/CS_URS_2023_02/762524911"/>
    <hyperlink ref="F1006" r:id="rId85" display="https://podminky.urs.cz/item/CS_URS_2023_02/762526110"/>
    <hyperlink ref="F1026" r:id="rId86" display="https://podminky.urs.cz/item/CS_URS_2023_02/762526510"/>
    <hyperlink ref="F1044" r:id="rId87" display="https://podminky.urs.cz/item/CS_URS_2023_02/762595001"/>
    <hyperlink ref="F1048" r:id="rId88" display="https://podminky.urs.cz/item/CS_URS_2023_02/762822924"/>
    <hyperlink ref="F1054" r:id="rId89" display="https://podminky.urs.cz/item/CS_URS_2023_02/762822925"/>
    <hyperlink ref="F1060" r:id="rId90" display="https://podminky.urs.cz/item/CS_URS_2023_02/998762103"/>
    <hyperlink ref="F1063" r:id="rId91" display="https://podminky.urs.cz/item/CS_URS_2023_02/763111360"/>
    <hyperlink ref="F1068" r:id="rId92" display="https://podminky.urs.cz/item/CS_URS_2023_02/763111458"/>
    <hyperlink ref="F1073" r:id="rId93" display="https://podminky.urs.cz/item/CS_URS_2023_02/763112351"/>
    <hyperlink ref="F1078" r:id="rId94" display="https://podminky.urs.cz/item/CS_URS_2023_02/763131555"/>
    <hyperlink ref="F1083" r:id="rId95" display="https://podminky.urs.cz/item/CS_URS_2023_02/763131621"/>
    <hyperlink ref="F1090" r:id="rId96" display="https://podminky.urs.cz/item/CS_URS_2023_02/763173111"/>
    <hyperlink ref="F1096" r:id="rId97" display="https://podminky.urs.cz/item/CS_URS_2023_02/763173113"/>
    <hyperlink ref="F1102" r:id="rId98" display="https://podminky.urs.cz/item/CS_URS_2023_02/763181311"/>
    <hyperlink ref="F1113" r:id="rId99" display="https://podminky.urs.cz/item/CS_URS_2023_02/763181411"/>
    <hyperlink ref="F1118" r:id="rId100" display="https://podminky.urs.cz/item/CS_URS_2023_02/763411111"/>
    <hyperlink ref="F1124" r:id="rId101" display="https://podminky.urs.cz/item/CS_URS_2023_02/998763102"/>
    <hyperlink ref="F1127" r:id="rId102" display="https://podminky.urs.cz/item/CS_URS_2023_02/764031422"/>
    <hyperlink ref="F1132" r:id="rId103" display="https://podminky.urs.cz/item/CS_URS_2023_02/764031424"/>
    <hyperlink ref="F1136" r:id="rId104" display="https://podminky.urs.cz/item/CS_URS_2023_02/764101131"/>
    <hyperlink ref="F1141" r:id="rId105" display="https://podminky.urs.cz/item/CS_URS_2023_02/764203152"/>
    <hyperlink ref="F1146" r:id="rId106" display="https://podminky.urs.cz/item/CS_URS_2023_02/764231466"/>
    <hyperlink ref="F1150" r:id="rId107" display="https://podminky.urs.cz/item/CS_URS_2023_02/764231467"/>
    <hyperlink ref="F1159" r:id="rId108" display="https://podminky.urs.cz/item/CS_URS_2023_02/764331414"/>
    <hyperlink ref="F1168" r:id="rId109" display="https://podminky.urs.cz/item/CS_URS_2023_02/764331417"/>
    <hyperlink ref="F1172" r:id="rId110" display="https://podminky.urs.cz/item/CS_URS_2023_02/764501105"/>
    <hyperlink ref="F1178" r:id="rId111" display="https://podminky.urs.cz/item/CS_URS_2023_02/764531404"/>
    <hyperlink ref="F1182" r:id="rId112" display="https://podminky.urs.cz/item/CS_URS_2023_02/764531423"/>
    <hyperlink ref="F1186" r:id="rId113" display="https://podminky.urs.cz/item/CS_URS_2023_02/764531424"/>
    <hyperlink ref="F1190" r:id="rId114" display="https://podminky.urs.cz/item/CS_URS_2023_02/764531443"/>
    <hyperlink ref="F1194" r:id="rId115" display="https://podminky.urs.cz/item/CS_URS_2023_02/764531445"/>
    <hyperlink ref="F1208" r:id="rId116" display="https://podminky.urs.cz/item/CS_URS_2023_02/764538421"/>
    <hyperlink ref="F1212" r:id="rId117" display="https://podminky.urs.cz/item/CS_URS_2023_02/764538423"/>
    <hyperlink ref="F1219" r:id="rId118" display="https://podminky.urs.cz/item/CS_URS_2023_02/998764103"/>
    <hyperlink ref="F1222" r:id="rId119" display="https://podminky.urs.cz/item/CS_URS_2023_02/765114011"/>
    <hyperlink ref="F1227" r:id="rId120" display="https://podminky.urs.cz/item/CS_URS_2023_02/765114055"/>
    <hyperlink ref="F1232" r:id="rId121" display="https://podminky.urs.cz/item/CS_URS_2023_02/765114251"/>
    <hyperlink ref="F1238" r:id="rId122" display="https://podminky.urs.cz/item/CS_URS_2023_02/765114351"/>
    <hyperlink ref="F1242" r:id="rId123" display="https://podminky.urs.cz/item/CS_URS_2023_02/765114585"/>
    <hyperlink ref="F1244" r:id="rId124" display="https://podminky.urs.cz/item/CS_URS_2023_02/765115021"/>
    <hyperlink ref="F1250" r:id="rId125" display="https://podminky.urs.cz/item/CS_URS_2023_02/998765103"/>
    <hyperlink ref="F1270" r:id="rId126" display="https://podminky.urs.cz/item/CS_URS_2023_02/766660071"/>
    <hyperlink ref="F1275" r:id="rId127" display="https://podminky.urs.cz/item/CS_URS_2023_02/766660072"/>
    <hyperlink ref="F1333" r:id="rId128" display="https://podminky.urs.cz/item/CS_URS_2023_02/998766103"/>
    <hyperlink ref="F1336" r:id="rId129" display="https://podminky.urs.cz/item/CS_URS_2023_02/767646510"/>
    <hyperlink ref="F1363" r:id="rId130" display="https://podminky.urs.cz/item/CS_URS_2023_02/998767103"/>
    <hyperlink ref="F1366" r:id="rId131" display="https://podminky.urs.cz/item/CS_URS_2023_02/771531047"/>
    <hyperlink ref="F1382" r:id="rId132" display="https://podminky.urs.cz/item/CS_URS_2023_02/771531105"/>
    <hyperlink ref="F1396" r:id="rId133" display="https://podminky.urs.cz/item/CS_URS_2023_02/771591112"/>
    <hyperlink ref="F1401" r:id="rId134" display="https://podminky.urs.cz/item/CS_URS_2023_02/998771103"/>
    <hyperlink ref="F1404" r:id="rId135" display="https://podminky.urs.cz/item/CS_URS_2023_02/772521150"/>
    <hyperlink ref="F1458" r:id="rId136" display="https://podminky.urs.cz/item/CS_URS_2023_02/998772103"/>
    <hyperlink ref="F1494" r:id="rId137" display="https://podminky.urs.cz/item/CS_URS_2023_02/998775103"/>
    <hyperlink ref="F1499" r:id="rId138" display="https://podminky.urs.cz/item/CS_URS_2023_02/998777103"/>
    <hyperlink ref="F1502" r:id="rId139" display="https://podminky.urs.cz/item/CS_URS_2023_02/781121011"/>
    <hyperlink ref="F1511" r:id="rId140" display="https://podminky.urs.cz/item/CS_URS_2023_02/781474112"/>
    <hyperlink ref="F1522" r:id="rId141" display="https://podminky.urs.cz/item/CS_URS_2023_02/781474120"/>
    <hyperlink ref="F1529" r:id="rId142" display="https://podminky.urs.cz/item/CS_URS_2023_02/781495211"/>
    <hyperlink ref="F1533" r:id="rId143" display="https://podminky.urs.cz/item/CS_URS_2023_02/998781103"/>
    <hyperlink ref="F1536" r:id="rId144" display="https://podminky.urs.cz/item/CS_URS_2023_02/783214121"/>
    <hyperlink ref="F1541" r:id="rId145" display="https://podminky.urs.cz/item/CS_URS_2023_02/783806811"/>
    <hyperlink ref="F1546" r:id="rId146" display="https://podminky.urs.cz/item/CS_URS_2023_02/783827427"/>
    <hyperlink ref="F1551" r:id="rId147" display="https://podminky.urs.cz/item/CS_URS_2023_02/783827447"/>
    <hyperlink ref="F1556" r:id="rId148" display="https://podminky.urs.cz/item/CS_URS_2023_02/783827449"/>
    <hyperlink ref="F1561" r:id="rId149" display="https://podminky.urs.cz/item/CS_URS_2023_02/783901205"/>
    <hyperlink ref="F1581" r:id="rId150" display="https://podminky.urs.cz/item/CS_URS_2023_02/783901403"/>
    <hyperlink ref="F1606" r:id="rId151" display="https://podminky.urs.cz/item/CS_URS_2023_02/783968221"/>
    <hyperlink ref="F1632" r:id="rId152" display="https://podminky.urs.cz/item/CS_URS_2023_02/784121001"/>
    <hyperlink ref="F1639" r:id="rId153" display="https://podminky.urs.cz/item/CS_URS_2023_02/784121011"/>
    <hyperlink ref="F1646" r:id="rId154" display="https://podminky.urs.cz/item/CS_URS_2023_02/784171113"/>
    <hyperlink ref="F1650" r:id="rId155" display="https://podminky.urs.cz/item/CS_URS_2023_02/784181013"/>
    <hyperlink ref="F1665" r:id="rId156" display="https://podminky.urs.cz/item/CS_URS_2023_02/784312023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57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92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23"/>
      <c r="AT3" s="20" t="s">
        <v>82</v>
      </c>
    </row>
    <row r="4" s="1" customFormat="1" ht="24.96" customHeight="1">
      <c r="B4" s="23"/>
      <c r="D4" s="144" t="s">
        <v>120</v>
      </c>
      <c r="L4" s="23"/>
      <c r="M4" s="145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6" t="s">
        <v>16</v>
      </c>
      <c r="L6" s="23"/>
    </row>
    <row r="7" s="1" customFormat="1" ht="26.25" customHeight="1">
      <c r="B7" s="23"/>
      <c r="E7" s="147" t="str">
        <f>'Rekapitulace stavby'!K6</f>
        <v>Památková obnova kapitulního děkanství ve Staré Boleslavi včetně zapracovaných ZD duben_24</v>
      </c>
      <c r="F7" s="146"/>
      <c r="G7" s="146"/>
      <c r="H7" s="146"/>
      <c r="L7" s="23"/>
    </row>
    <row r="8" s="1" customFormat="1" ht="12" customHeight="1">
      <c r="B8" s="23"/>
      <c r="D8" s="146" t="s">
        <v>133</v>
      </c>
      <c r="L8" s="23"/>
    </row>
    <row r="9" s="2" customFormat="1" ht="16.5" customHeight="1">
      <c r="A9" s="41"/>
      <c r="B9" s="47"/>
      <c r="C9" s="41"/>
      <c r="D9" s="41"/>
      <c r="E9" s="147" t="s">
        <v>2787</v>
      </c>
      <c r="F9" s="41"/>
      <c r="G9" s="41"/>
      <c r="H9" s="41"/>
      <c r="I9" s="41"/>
      <c r="J9" s="41"/>
      <c r="K9" s="41"/>
      <c r="L9" s="148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7"/>
      <c r="C10" s="41"/>
      <c r="D10" s="146" t="s">
        <v>2788</v>
      </c>
      <c r="E10" s="41"/>
      <c r="F10" s="41"/>
      <c r="G10" s="41"/>
      <c r="H10" s="41"/>
      <c r="I10" s="41"/>
      <c r="J10" s="41"/>
      <c r="K10" s="41"/>
      <c r="L10" s="148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7"/>
      <c r="C11" s="41"/>
      <c r="D11" s="41"/>
      <c r="E11" s="149" t="s">
        <v>2789</v>
      </c>
      <c r="F11" s="41"/>
      <c r="G11" s="41"/>
      <c r="H11" s="41"/>
      <c r="I11" s="41"/>
      <c r="J11" s="41"/>
      <c r="K11" s="41"/>
      <c r="L11" s="14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7"/>
      <c r="C12" s="41"/>
      <c r="D12" s="41"/>
      <c r="E12" s="41"/>
      <c r="F12" s="41"/>
      <c r="G12" s="41"/>
      <c r="H12" s="41"/>
      <c r="I12" s="41"/>
      <c r="J12" s="41"/>
      <c r="K12" s="41"/>
      <c r="L12" s="14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7"/>
      <c r="C13" s="41"/>
      <c r="D13" s="146" t="s">
        <v>18</v>
      </c>
      <c r="E13" s="41"/>
      <c r="F13" s="136" t="s">
        <v>21</v>
      </c>
      <c r="G13" s="41"/>
      <c r="H13" s="41"/>
      <c r="I13" s="146" t="s">
        <v>20</v>
      </c>
      <c r="J13" s="136" t="s">
        <v>21</v>
      </c>
      <c r="K13" s="41"/>
      <c r="L13" s="14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6" t="s">
        <v>22</v>
      </c>
      <c r="E14" s="41"/>
      <c r="F14" s="136" t="s">
        <v>23</v>
      </c>
      <c r="G14" s="41"/>
      <c r="H14" s="41"/>
      <c r="I14" s="146" t="s">
        <v>24</v>
      </c>
      <c r="J14" s="150" t="str">
        <f>'Rekapitulace stavby'!AN8</f>
        <v>2. 10. 2023</v>
      </c>
      <c r="K14" s="41"/>
      <c r="L14" s="14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7"/>
      <c r="C15" s="41"/>
      <c r="D15" s="41"/>
      <c r="E15" s="41"/>
      <c r="F15" s="41"/>
      <c r="G15" s="41"/>
      <c r="H15" s="41"/>
      <c r="I15" s="41"/>
      <c r="J15" s="41"/>
      <c r="K15" s="41"/>
      <c r="L15" s="14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6" t="s">
        <v>26</v>
      </c>
      <c r="E16" s="41"/>
      <c r="F16" s="41"/>
      <c r="G16" s="41"/>
      <c r="H16" s="41"/>
      <c r="I16" s="146" t="s">
        <v>27</v>
      </c>
      <c r="J16" s="136" t="s">
        <v>21</v>
      </c>
      <c r="K16" s="41"/>
      <c r="L16" s="14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7"/>
      <c r="C17" s="41"/>
      <c r="D17" s="41"/>
      <c r="E17" s="136" t="s">
        <v>28</v>
      </c>
      <c r="F17" s="41"/>
      <c r="G17" s="41"/>
      <c r="H17" s="41"/>
      <c r="I17" s="146" t="s">
        <v>29</v>
      </c>
      <c r="J17" s="136" t="s">
        <v>21</v>
      </c>
      <c r="K17" s="41"/>
      <c r="L17" s="14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7"/>
      <c r="C18" s="41"/>
      <c r="D18" s="41"/>
      <c r="E18" s="41"/>
      <c r="F18" s="41"/>
      <c r="G18" s="41"/>
      <c r="H18" s="41"/>
      <c r="I18" s="41"/>
      <c r="J18" s="41"/>
      <c r="K18" s="41"/>
      <c r="L18" s="14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7"/>
      <c r="C19" s="41"/>
      <c r="D19" s="146" t="s">
        <v>30</v>
      </c>
      <c r="E19" s="41"/>
      <c r="F19" s="41"/>
      <c r="G19" s="41"/>
      <c r="H19" s="41"/>
      <c r="I19" s="146" t="s">
        <v>27</v>
      </c>
      <c r="J19" s="36" t="str">
        <f>'Rekapitulace stavby'!AN13</f>
        <v>Vyplň údaj</v>
      </c>
      <c r="K19" s="41"/>
      <c r="L19" s="14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7"/>
      <c r="C20" s="41"/>
      <c r="D20" s="41"/>
      <c r="E20" s="36" t="str">
        <f>'Rekapitulace stavby'!E14</f>
        <v>Vyplň údaj</v>
      </c>
      <c r="F20" s="136"/>
      <c r="G20" s="136"/>
      <c r="H20" s="136"/>
      <c r="I20" s="146" t="s">
        <v>29</v>
      </c>
      <c r="J20" s="36" t="str">
        <f>'Rekapitulace stavby'!AN14</f>
        <v>Vyplň údaj</v>
      </c>
      <c r="K20" s="41"/>
      <c r="L20" s="14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7"/>
      <c r="C21" s="41"/>
      <c r="D21" s="41"/>
      <c r="E21" s="41"/>
      <c r="F21" s="41"/>
      <c r="G21" s="41"/>
      <c r="H21" s="41"/>
      <c r="I21" s="41"/>
      <c r="J21" s="41"/>
      <c r="K21" s="41"/>
      <c r="L21" s="14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7"/>
      <c r="C22" s="41"/>
      <c r="D22" s="146" t="s">
        <v>32</v>
      </c>
      <c r="E22" s="41"/>
      <c r="F22" s="41"/>
      <c r="G22" s="41"/>
      <c r="H22" s="41"/>
      <c r="I22" s="146" t="s">
        <v>27</v>
      </c>
      <c r="J22" s="136" t="s">
        <v>21</v>
      </c>
      <c r="K22" s="41"/>
      <c r="L22" s="14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7"/>
      <c r="C23" s="41"/>
      <c r="D23" s="41"/>
      <c r="E23" s="136" t="s">
        <v>28</v>
      </c>
      <c r="F23" s="41"/>
      <c r="G23" s="41"/>
      <c r="H23" s="41"/>
      <c r="I23" s="146" t="s">
        <v>29</v>
      </c>
      <c r="J23" s="136" t="s">
        <v>21</v>
      </c>
      <c r="K23" s="41"/>
      <c r="L23" s="14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7"/>
      <c r="C24" s="41"/>
      <c r="D24" s="41"/>
      <c r="E24" s="41"/>
      <c r="F24" s="41"/>
      <c r="G24" s="41"/>
      <c r="H24" s="41"/>
      <c r="I24" s="41"/>
      <c r="J24" s="41"/>
      <c r="K24" s="41"/>
      <c r="L24" s="14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7"/>
      <c r="C25" s="41"/>
      <c r="D25" s="146" t="s">
        <v>34</v>
      </c>
      <c r="E25" s="41"/>
      <c r="F25" s="41"/>
      <c r="G25" s="41"/>
      <c r="H25" s="41"/>
      <c r="I25" s="146" t="s">
        <v>27</v>
      </c>
      <c r="J25" s="136" t="s">
        <v>21</v>
      </c>
      <c r="K25" s="41"/>
      <c r="L25" s="14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7"/>
      <c r="C26" s="41"/>
      <c r="D26" s="41"/>
      <c r="E26" s="136" t="s">
        <v>35</v>
      </c>
      <c r="F26" s="41"/>
      <c r="G26" s="41"/>
      <c r="H26" s="41"/>
      <c r="I26" s="146" t="s">
        <v>29</v>
      </c>
      <c r="J26" s="136" t="s">
        <v>21</v>
      </c>
      <c r="K26" s="41"/>
      <c r="L26" s="14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7"/>
      <c r="C27" s="41"/>
      <c r="D27" s="41"/>
      <c r="E27" s="41"/>
      <c r="F27" s="41"/>
      <c r="G27" s="41"/>
      <c r="H27" s="41"/>
      <c r="I27" s="41"/>
      <c r="J27" s="41"/>
      <c r="K27" s="41"/>
      <c r="L27" s="148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7"/>
      <c r="C28" s="41"/>
      <c r="D28" s="146" t="s">
        <v>36</v>
      </c>
      <c r="E28" s="41"/>
      <c r="F28" s="41"/>
      <c r="G28" s="41"/>
      <c r="H28" s="41"/>
      <c r="I28" s="41"/>
      <c r="J28" s="41"/>
      <c r="K28" s="41"/>
      <c r="L28" s="14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83.25" customHeight="1">
      <c r="A29" s="151"/>
      <c r="B29" s="152"/>
      <c r="C29" s="151"/>
      <c r="D29" s="151"/>
      <c r="E29" s="153" t="s">
        <v>135</v>
      </c>
      <c r="F29" s="153"/>
      <c r="G29" s="153"/>
      <c r="H29" s="153"/>
      <c r="I29" s="151"/>
      <c r="J29" s="151"/>
      <c r="K29" s="151"/>
      <c r="L29" s="154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</row>
    <row r="30" s="2" customFormat="1" ht="6.96" customHeight="1">
      <c r="A30" s="41"/>
      <c r="B30" s="47"/>
      <c r="C30" s="41"/>
      <c r="D30" s="41"/>
      <c r="E30" s="41"/>
      <c r="F30" s="41"/>
      <c r="G30" s="41"/>
      <c r="H30" s="41"/>
      <c r="I30" s="41"/>
      <c r="J30" s="41"/>
      <c r="K30" s="41"/>
      <c r="L30" s="14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5"/>
      <c r="E31" s="155"/>
      <c r="F31" s="155"/>
      <c r="G31" s="155"/>
      <c r="H31" s="155"/>
      <c r="I31" s="155"/>
      <c r="J31" s="155"/>
      <c r="K31" s="155"/>
      <c r="L31" s="148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7"/>
      <c r="C32" s="41"/>
      <c r="D32" s="156" t="s">
        <v>38</v>
      </c>
      <c r="E32" s="41"/>
      <c r="F32" s="41"/>
      <c r="G32" s="41"/>
      <c r="H32" s="41"/>
      <c r="I32" s="41"/>
      <c r="J32" s="157">
        <f>ROUND(J99, 2)</f>
        <v>0</v>
      </c>
      <c r="K32" s="41"/>
      <c r="L32" s="14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5"/>
      <c r="E33" s="155"/>
      <c r="F33" s="155"/>
      <c r="G33" s="155"/>
      <c r="H33" s="155"/>
      <c r="I33" s="155"/>
      <c r="J33" s="155"/>
      <c r="K33" s="155"/>
      <c r="L33" s="14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41"/>
      <c r="F34" s="158" t="s">
        <v>40</v>
      </c>
      <c r="G34" s="41"/>
      <c r="H34" s="41"/>
      <c r="I34" s="158" t="s">
        <v>39</v>
      </c>
      <c r="J34" s="158" t="s">
        <v>41</v>
      </c>
      <c r="K34" s="41"/>
      <c r="L34" s="14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7"/>
      <c r="C35" s="41"/>
      <c r="D35" s="159" t="s">
        <v>42</v>
      </c>
      <c r="E35" s="146" t="s">
        <v>43</v>
      </c>
      <c r="F35" s="160">
        <f>ROUND((SUM(BE99:BE292)),  2)</f>
        <v>0</v>
      </c>
      <c r="G35" s="41"/>
      <c r="H35" s="41"/>
      <c r="I35" s="161">
        <v>0.20999999999999999</v>
      </c>
      <c r="J35" s="160">
        <f>ROUND(((SUM(BE99:BE292))*I35),  2)</f>
        <v>0</v>
      </c>
      <c r="K35" s="41"/>
      <c r="L35" s="14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146" t="s">
        <v>44</v>
      </c>
      <c r="F36" s="160">
        <f>ROUND((SUM(BF99:BF292)),  2)</f>
        <v>0</v>
      </c>
      <c r="G36" s="41"/>
      <c r="H36" s="41"/>
      <c r="I36" s="161">
        <v>0.14999999999999999</v>
      </c>
      <c r="J36" s="160">
        <f>ROUND(((SUM(BF99:BF292))*I36),  2)</f>
        <v>0</v>
      </c>
      <c r="K36" s="41"/>
      <c r="L36" s="14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6" t="s">
        <v>45</v>
      </c>
      <c r="F37" s="160">
        <f>ROUND((SUM(BG99:BG292)),  2)</f>
        <v>0</v>
      </c>
      <c r="G37" s="41"/>
      <c r="H37" s="41"/>
      <c r="I37" s="161">
        <v>0.20999999999999999</v>
      </c>
      <c r="J37" s="160">
        <f>0</f>
        <v>0</v>
      </c>
      <c r="K37" s="41"/>
      <c r="L37" s="14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7"/>
      <c r="C38" s="41"/>
      <c r="D38" s="41"/>
      <c r="E38" s="146" t="s">
        <v>46</v>
      </c>
      <c r="F38" s="160">
        <f>ROUND((SUM(BH99:BH292)),  2)</f>
        <v>0</v>
      </c>
      <c r="G38" s="41"/>
      <c r="H38" s="41"/>
      <c r="I38" s="161">
        <v>0.14999999999999999</v>
      </c>
      <c r="J38" s="160">
        <f>0</f>
        <v>0</v>
      </c>
      <c r="K38" s="41"/>
      <c r="L38" s="14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6" t="s">
        <v>47</v>
      </c>
      <c r="F39" s="160">
        <f>ROUND((SUM(BI99:BI292)),  2)</f>
        <v>0</v>
      </c>
      <c r="G39" s="41"/>
      <c r="H39" s="41"/>
      <c r="I39" s="161">
        <v>0</v>
      </c>
      <c r="J39" s="160">
        <f>0</f>
        <v>0</v>
      </c>
      <c r="K39" s="41"/>
      <c r="L39" s="14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7"/>
      <c r="C40" s="41"/>
      <c r="D40" s="41"/>
      <c r="E40" s="41"/>
      <c r="F40" s="41"/>
      <c r="G40" s="41"/>
      <c r="H40" s="41"/>
      <c r="I40" s="41"/>
      <c r="J40" s="41"/>
      <c r="K40" s="41"/>
      <c r="L40" s="14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7"/>
      <c r="C41" s="162"/>
      <c r="D41" s="163" t="s">
        <v>48</v>
      </c>
      <c r="E41" s="164"/>
      <c r="F41" s="164"/>
      <c r="G41" s="165" t="s">
        <v>49</v>
      </c>
      <c r="H41" s="166" t="s">
        <v>50</v>
      </c>
      <c r="I41" s="164"/>
      <c r="J41" s="167">
        <f>SUM(J32:J39)</f>
        <v>0</v>
      </c>
      <c r="K41" s="168"/>
      <c r="L41" s="148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169"/>
      <c r="C42" s="170"/>
      <c r="D42" s="170"/>
      <c r="E42" s="170"/>
      <c r="F42" s="170"/>
      <c r="G42" s="170"/>
      <c r="H42" s="170"/>
      <c r="I42" s="170"/>
      <c r="J42" s="170"/>
      <c r="K42" s="170"/>
      <c r="L42" s="148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171"/>
      <c r="C46" s="172"/>
      <c r="D46" s="172"/>
      <c r="E46" s="172"/>
      <c r="F46" s="172"/>
      <c r="G46" s="172"/>
      <c r="H46" s="172"/>
      <c r="I46" s="172"/>
      <c r="J46" s="172"/>
      <c r="K46" s="172"/>
      <c r="L46" s="148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6" t="s">
        <v>136</v>
      </c>
      <c r="D47" s="43"/>
      <c r="E47" s="43"/>
      <c r="F47" s="43"/>
      <c r="G47" s="43"/>
      <c r="H47" s="43"/>
      <c r="I47" s="43"/>
      <c r="J47" s="43"/>
      <c r="K47" s="43"/>
      <c r="L47" s="148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14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16</v>
      </c>
      <c r="D49" s="43"/>
      <c r="E49" s="43"/>
      <c r="F49" s="43"/>
      <c r="G49" s="43"/>
      <c r="H49" s="43"/>
      <c r="I49" s="43"/>
      <c r="J49" s="43"/>
      <c r="K49" s="43"/>
      <c r="L49" s="14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26.25" customHeight="1">
      <c r="A50" s="41"/>
      <c r="B50" s="42"/>
      <c r="C50" s="43"/>
      <c r="D50" s="43"/>
      <c r="E50" s="173" t="str">
        <f>E7</f>
        <v>Památková obnova kapitulního děkanství ve Staré Boleslavi včetně zapracovaných ZD duben_24</v>
      </c>
      <c r="F50" s="35"/>
      <c r="G50" s="35"/>
      <c r="H50" s="35"/>
      <c r="I50" s="43"/>
      <c r="J50" s="43"/>
      <c r="K50" s="43"/>
      <c r="L50" s="14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5" t="s">
        <v>133</v>
      </c>
      <c r="D51" s="25"/>
      <c r="E51" s="25"/>
      <c r="F51" s="25"/>
      <c r="G51" s="25"/>
      <c r="H51" s="25"/>
      <c r="I51" s="25"/>
      <c r="J51" s="25"/>
      <c r="K51" s="25"/>
      <c r="L51" s="23"/>
    </row>
    <row r="52" s="2" customFormat="1" ht="16.5" customHeight="1">
      <c r="A52" s="41"/>
      <c r="B52" s="42"/>
      <c r="C52" s="43"/>
      <c r="D52" s="43"/>
      <c r="E52" s="173" t="s">
        <v>2787</v>
      </c>
      <c r="F52" s="43"/>
      <c r="G52" s="43"/>
      <c r="H52" s="43"/>
      <c r="I52" s="43"/>
      <c r="J52" s="43"/>
      <c r="K52" s="43"/>
      <c r="L52" s="14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5" t="s">
        <v>2788</v>
      </c>
      <c r="D53" s="43"/>
      <c r="E53" s="43"/>
      <c r="F53" s="43"/>
      <c r="G53" s="43"/>
      <c r="H53" s="43"/>
      <c r="I53" s="43"/>
      <c r="J53" s="43"/>
      <c r="K53" s="43"/>
      <c r="L53" s="148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3"/>
      <c r="D54" s="43"/>
      <c r="E54" s="72" t="str">
        <f>E11</f>
        <v>SO-03.1 - Splašková kanalizace a rozvod vody</v>
      </c>
      <c r="F54" s="43"/>
      <c r="G54" s="43"/>
      <c r="H54" s="43"/>
      <c r="I54" s="43"/>
      <c r="J54" s="43"/>
      <c r="K54" s="43"/>
      <c r="L54" s="148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3"/>
      <c r="D55" s="43"/>
      <c r="E55" s="43"/>
      <c r="F55" s="43"/>
      <c r="G55" s="43"/>
      <c r="H55" s="43"/>
      <c r="I55" s="43"/>
      <c r="J55" s="43"/>
      <c r="K55" s="43"/>
      <c r="L55" s="148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5" t="s">
        <v>22</v>
      </c>
      <c r="D56" s="43"/>
      <c r="E56" s="43"/>
      <c r="F56" s="30" t="str">
        <f>F14</f>
        <v>Stará Boleslav</v>
      </c>
      <c r="G56" s="43"/>
      <c r="H56" s="43"/>
      <c r="I56" s="35" t="s">
        <v>24</v>
      </c>
      <c r="J56" s="75" t="str">
        <f>IF(J14="","",J14)</f>
        <v>2. 10. 2023</v>
      </c>
      <c r="K56" s="43"/>
      <c r="L56" s="14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3"/>
      <c r="D57" s="43"/>
      <c r="E57" s="43"/>
      <c r="F57" s="43"/>
      <c r="G57" s="43"/>
      <c r="H57" s="43"/>
      <c r="I57" s="43"/>
      <c r="J57" s="43"/>
      <c r="K57" s="43"/>
      <c r="L57" s="14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25.65" customHeight="1">
      <c r="A58" s="41"/>
      <c r="B58" s="42"/>
      <c r="C58" s="35" t="s">
        <v>26</v>
      </c>
      <c r="D58" s="43"/>
      <c r="E58" s="43"/>
      <c r="F58" s="30" t="str">
        <f>E17</f>
        <v>Strnadová - Girsa spol. s r.o.</v>
      </c>
      <c r="G58" s="43"/>
      <c r="H58" s="43"/>
      <c r="I58" s="35" t="s">
        <v>32</v>
      </c>
      <c r="J58" s="39" t="str">
        <f>E23</f>
        <v>Strnadová - Girsa spol. s r.o.</v>
      </c>
      <c r="K58" s="43"/>
      <c r="L58" s="14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15.15" customHeight="1">
      <c r="A59" s="41"/>
      <c r="B59" s="42"/>
      <c r="C59" s="35" t="s">
        <v>30</v>
      </c>
      <c r="D59" s="43"/>
      <c r="E59" s="43"/>
      <c r="F59" s="30" t="str">
        <f>IF(E20="","",E20)</f>
        <v>Vyplň údaj</v>
      </c>
      <c r="G59" s="43"/>
      <c r="H59" s="43"/>
      <c r="I59" s="35" t="s">
        <v>34</v>
      </c>
      <c r="J59" s="39" t="str">
        <f>E26</f>
        <v>Toman Martin</v>
      </c>
      <c r="K59" s="43"/>
      <c r="L59" s="14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3"/>
      <c r="D60" s="43"/>
      <c r="E60" s="43"/>
      <c r="F60" s="43"/>
      <c r="G60" s="43"/>
      <c r="H60" s="43"/>
      <c r="I60" s="43"/>
      <c r="J60" s="43"/>
      <c r="K60" s="43"/>
      <c r="L60" s="148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74" t="s">
        <v>137</v>
      </c>
      <c r="D61" s="175"/>
      <c r="E61" s="175"/>
      <c r="F61" s="175"/>
      <c r="G61" s="175"/>
      <c r="H61" s="175"/>
      <c r="I61" s="175"/>
      <c r="J61" s="176" t="s">
        <v>138</v>
      </c>
      <c r="K61" s="175"/>
      <c r="L61" s="148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48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77" t="s">
        <v>70</v>
      </c>
      <c r="D63" s="43"/>
      <c r="E63" s="43"/>
      <c r="F63" s="43"/>
      <c r="G63" s="43"/>
      <c r="H63" s="43"/>
      <c r="I63" s="43"/>
      <c r="J63" s="105">
        <f>J99</f>
        <v>0</v>
      </c>
      <c r="K63" s="43"/>
      <c r="L63" s="148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0" t="s">
        <v>139</v>
      </c>
    </row>
    <row r="64" s="9" customFormat="1" ht="24.96" customHeight="1">
      <c r="A64" s="9"/>
      <c r="B64" s="178"/>
      <c r="C64" s="179"/>
      <c r="D64" s="180" t="s">
        <v>140</v>
      </c>
      <c r="E64" s="181"/>
      <c r="F64" s="181"/>
      <c r="G64" s="181"/>
      <c r="H64" s="181"/>
      <c r="I64" s="181"/>
      <c r="J64" s="182">
        <f>J100</f>
        <v>0</v>
      </c>
      <c r="K64" s="179"/>
      <c r="L64" s="183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4"/>
      <c r="C65" s="128"/>
      <c r="D65" s="185" t="s">
        <v>141</v>
      </c>
      <c r="E65" s="186"/>
      <c r="F65" s="186"/>
      <c r="G65" s="186"/>
      <c r="H65" s="186"/>
      <c r="I65" s="186"/>
      <c r="J65" s="187">
        <f>J101</f>
        <v>0</v>
      </c>
      <c r="K65" s="128"/>
      <c r="L65" s="18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4"/>
      <c r="C66" s="128"/>
      <c r="D66" s="185" t="s">
        <v>828</v>
      </c>
      <c r="E66" s="186"/>
      <c r="F66" s="186"/>
      <c r="G66" s="186"/>
      <c r="H66" s="186"/>
      <c r="I66" s="186"/>
      <c r="J66" s="187">
        <f>J113</f>
        <v>0</v>
      </c>
      <c r="K66" s="128"/>
      <c r="L66" s="188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4"/>
      <c r="C67" s="128"/>
      <c r="D67" s="185" t="s">
        <v>2790</v>
      </c>
      <c r="E67" s="186"/>
      <c r="F67" s="186"/>
      <c r="G67" s="186"/>
      <c r="H67" s="186"/>
      <c r="I67" s="186"/>
      <c r="J67" s="187">
        <f>J114</f>
        <v>0</v>
      </c>
      <c r="K67" s="128"/>
      <c r="L67" s="188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4"/>
      <c r="C68" s="128"/>
      <c r="D68" s="185" t="s">
        <v>2791</v>
      </c>
      <c r="E68" s="186"/>
      <c r="F68" s="186"/>
      <c r="G68" s="186"/>
      <c r="H68" s="186"/>
      <c r="I68" s="186"/>
      <c r="J68" s="187">
        <f>J117</f>
        <v>0</v>
      </c>
      <c r="K68" s="128"/>
      <c r="L68" s="188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4"/>
      <c r="C69" s="128"/>
      <c r="D69" s="185" t="s">
        <v>831</v>
      </c>
      <c r="E69" s="186"/>
      <c r="F69" s="186"/>
      <c r="G69" s="186"/>
      <c r="H69" s="186"/>
      <c r="I69" s="186"/>
      <c r="J69" s="187">
        <f>J134</f>
        <v>0</v>
      </c>
      <c r="K69" s="128"/>
      <c r="L69" s="188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9" customFormat="1" ht="24.96" customHeight="1">
      <c r="A70" s="9"/>
      <c r="B70" s="178"/>
      <c r="C70" s="179"/>
      <c r="D70" s="180" t="s">
        <v>144</v>
      </c>
      <c r="E70" s="181"/>
      <c r="F70" s="181"/>
      <c r="G70" s="181"/>
      <c r="H70" s="181"/>
      <c r="I70" s="181"/>
      <c r="J70" s="182">
        <f>J137</f>
        <v>0</v>
      </c>
      <c r="K70" s="179"/>
      <c r="L70" s="183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="10" customFormat="1" ht="19.92" customHeight="1">
      <c r="A71" s="10"/>
      <c r="B71" s="184"/>
      <c r="C71" s="128"/>
      <c r="D71" s="185" t="s">
        <v>145</v>
      </c>
      <c r="E71" s="186"/>
      <c r="F71" s="186"/>
      <c r="G71" s="186"/>
      <c r="H71" s="186"/>
      <c r="I71" s="186"/>
      <c r="J71" s="187">
        <f>J138</f>
        <v>0</v>
      </c>
      <c r="K71" s="128"/>
      <c r="L71" s="188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84"/>
      <c r="C72" s="128"/>
      <c r="D72" s="185" t="s">
        <v>146</v>
      </c>
      <c r="E72" s="186"/>
      <c r="F72" s="186"/>
      <c r="G72" s="186"/>
      <c r="H72" s="186"/>
      <c r="I72" s="186"/>
      <c r="J72" s="187">
        <f>J171</f>
        <v>0</v>
      </c>
      <c r="K72" s="128"/>
      <c r="L72" s="188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84"/>
      <c r="C73" s="128"/>
      <c r="D73" s="185" t="s">
        <v>2792</v>
      </c>
      <c r="E73" s="186"/>
      <c r="F73" s="186"/>
      <c r="G73" s="186"/>
      <c r="H73" s="186"/>
      <c r="I73" s="186"/>
      <c r="J73" s="187">
        <f>J237</f>
        <v>0</v>
      </c>
      <c r="K73" s="128"/>
      <c r="L73" s="188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10" customFormat="1" ht="19.92" customHeight="1">
      <c r="A74" s="10"/>
      <c r="B74" s="184"/>
      <c r="C74" s="128"/>
      <c r="D74" s="185" t="s">
        <v>147</v>
      </c>
      <c r="E74" s="186"/>
      <c r="F74" s="186"/>
      <c r="G74" s="186"/>
      <c r="H74" s="186"/>
      <c r="I74" s="186"/>
      <c r="J74" s="187">
        <f>J240</f>
        <v>0</v>
      </c>
      <c r="K74" s="128"/>
      <c r="L74" s="188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10" customFormat="1" ht="19.92" customHeight="1">
      <c r="A75" s="10"/>
      <c r="B75" s="184"/>
      <c r="C75" s="128"/>
      <c r="D75" s="185" t="s">
        <v>2793</v>
      </c>
      <c r="E75" s="186"/>
      <c r="F75" s="186"/>
      <c r="G75" s="186"/>
      <c r="H75" s="186"/>
      <c r="I75" s="186"/>
      <c r="J75" s="187">
        <f>J243</f>
        <v>0</v>
      </c>
      <c r="K75" s="128"/>
      <c r="L75" s="188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10" customFormat="1" ht="19.92" customHeight="1">
      <c r="A76" s="10"/>
      <c r="B76" s="184"/>
      <c r="C76" s="128"/>
      <c r="D76" s="185" t="s">
        <v>2794</v>
      </c>
      <c r="E76" s="186"/>
      <c r="F76" s="186"/>
      <c r="G76" s="186"/>
      <c r="H76" s="186"/>
      <c r="I76" s="186"/>
      <c r="J76" s="187">
        <f>J283</f>
        <v>0</v>
      </c>
      <c r="K76" s="128"/>
      <c r="L76" s="188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</row>
    <row r="77" s="9" customFormat="1" ht="24.96" customHeight="1">
      <c r="A77" s="9"/>
      <c r="B77" s="178"/>
      <c r="C77" s="179"/>
      <c r="D77" s="180" t="s">
        <v>2795</v>
      </c>
      <c r="E77" s="181"/>
      <c r="F77" s="181"/>
      <c r="G77" s="181"/>
      <c r="H77" s="181"/>
      <c r="I77" s="181"/>
      <c r="J77" s="182">
        <f>J288</f>
        <v>0</v>
      </c>
      <c r="K77" s="179"/>
      <c r="L77" s="183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</row>
    <row r="78" s="2" customFormat="1" ht="21.84" customHeight="1">
      <c r="A78" s="41"/>
      <c r="B78" s="42"/>
      <c r="C78" s="43"/>
      <c r="D78" s="43"/>
      <c r="E78" s="43"/>
      <c r="F78" s="43"/>
      <c r="G78" s="43"/>
      <c r="H78" s="43"/>
      <c r="I78" s="43"/>
      <c r="J78" s="43"/>
      <c r="K78" s="43"/>
      <c r="L78" s="148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6.96" customHeight="1">
      <c r="A79" s="41"/>
      <c r="B79" s="62"/>
      <c r="C79" s="63"/>
      <c r="D79" s="63"/>
      <c r="E79" s="63"/>
      <c r="F79" s="63"/>
      <c r="G79" s="63"/>
      <c r="H79" s="63"/>
      <c r="I79" s="63"/>
      <c r="J79" s="63"/>
      <c r="K79" s="63"/>
      <c r="L79" s="148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3" s="2" customFormat="1" ht="6.96" customHeight="1">
      <c r="A83" s="41"/>
      <c r="B83" s="64"/>
      <c r="C83" s="65"/>
      <c r="D83" s="65"/>
      <c r="E83" s="65"/>
      <c r="F83" s="65"/>
      <c r="G83" s="65"/>
      <c r="H83" s="65"/>
      <c r="I83" s="65"/>
      <c r="J83" s="65"/>
      <c r="K83" s="65"/>
      <c r="L83" s="148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24.96" customHeight="1">
      <c r="A84" s="41"/>
      <c r="B84" s="42"/>
      <c r="C84" s="26" t="s">
        <v>161</v>
      </c>
      <c r="D84" s="43"/>
      <c r="E84" s="43"/>
      <c r="F84" s="43"/>
      <c r="G84" s="43"/>
      <c r="H84" s="43"/>
      <c r="I84" s="43"/>
      <c r="J84" s="43"/>
      <c r="K84" s="43"/>
      <c r="L84" s="148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6.96" customHeight="1">
      <c r="A85" s="41"/>
      <c r="B85" s="42"/>
      <c r="C85" s="43"/>
      <c r="D85" s="43"/>
      <c r="E85" s="43"/>
      <c r="F85" s="43"/>
      <c r="G85" s="43"/>
      <c r="H85" s="43"/>
      <c r="I85" s="43"/>
      <c r="J85" s="43"/>
      <c r="K85" s="43"/>
      <c r="L85" s="148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12" customHeight="1">
      <c r="A86" s="41"/>
      <c r="B86" s="42"/>
      <c r="C86" s="35" t="s">
        <v>16</v>
      </c>
      <c r="D86" s="43"/>
      <c r="E86" s="43"/>
      <c r="F86" s="43"/>
      <c r="G86" s="43"/>
      <c r="H86" s="43"/>
      <c r="I86" s="43"/>
      <c r="J86" s="43"/>
      <c r="K86" s="43"/>
      <c r="L86" s="148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26.25" customHeight="1">
      <c r="A87" s="41"/>
      <c r="B87" s="42"/>
      <c r="C87" s="43"/>
      <c r="D87" s="43"/>
      <c r="E87" s="173" t="str">
        <f>E7</f>
        <v>Památková obnova kapitulního děkanství ve Staré Boleslavi včetně zapracovaných ZD duben_24</v>
      </c>
      <c r="F87" s="35"/>
      <c r="G87" s="35"/>
      <c r="H87" s="35"/>
      <c r="I87" s="43"/>
      <c r="J87" s="43"/>
      <c r="K87" s="43"/>
      <c r="L87" s="148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1" customFormat="1" ht="12" customHeight="1">
      <c r="B88" s="24"/>
      <c r="C88" s="35" t="s">
        <v>133</v>
      </c>
      <c r="D88" s="25"/>
      <c r="E88" s="25"/>
      <c r="F88" s="25"/>
      <c r="G88" s="25"/>
      <c r="H88" s="25"/>
      <c r="I88" s="25"/>
      <c r="J88" s="25"/>
      <c r="K88" s="25"/>
      <c r="L88" s="23"/>
    </row>
    <row r="89" s="2" customFormat="1" ht="16.5" customHeight="1">
      <c r="A89" s="41"/>
      <c r="B89" s="42"/>
      <c r="C89" s="43"/>
      <c r="D89" s="43"/>
      <c r="E89" s="173" t="s">
        <v>2787</v>
      </c>
      <c r="F89" s="43"/>
      <c r="G89" s="43"/>
      <c r="H89" s="43"/>
      <c r="I89" s="43"/>
      <c r="J89" s="43"/>
      <c r="K89" s="43"/>
      <c r="L89" s="148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12" customHeight="1">
      <c r="A90" s="41"/>
      <c r="B90" s="42"/>
      <c r="C90" s="35" t="s">
        <v>2788</v>
      </c>
      <c r="D90" s="43"/>
      <c r="E90" s="43"/>
      <c r="F90" s="43"/>
      <c r="G90" s="43"/>
      <c r="H90" s="43"/>
      <c r="I90" s="43"/>
      <c r="J90" s="43"/>
      <c r="K90" s="43"/>
      <c r="L90" s="148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16.5" customHeight="1">
      <c r="A91" s="41"/>
      <c r="B91" s="42"/>
      <c r="C91" s="43"/>
      <c r="D91" s="43"/>
      <c r="E91" s="72" t="str">
        <f>E11</f>
        <v>SO-03.1 - Splašková kanalizace a rozvod vody</v>
      </c>
      <c r="F91" s="43"/>
      <c r="G91" s="43"/>
      <c r="H91" s="43"/>
      <c r="I91" s="43"/>
      <c r="J91" s="43"/>
      <c r="K91" s="43"/>
      <c r="L91" s="148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2" customFormat="1" ht="6.96" customHeight="1">
      <c r="A92" s="41"/>
      <c r="B92" s="42"/>
      <c r="C92" s="43"/>
      <c r="D92" s="43"/>
      <c r="E92" s="43"/>
      <c r="F92" s="43"/>
      <c r="G92" s="43"/>
      <c r="H92" s="43"/>
      <c r="I92" s="43"/>
      <c r="J92" s="43"/>
      <c r="K92" s="43"/>
      <c r="L92" s="148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</row>
    <row r="93" s="2" customFormat="1" ht="12" customHeight="1">
      <c r="A93" s="41"/>
      <c r="B93" s="42"/>
      <c r="C93" s="35" t="s">
        <v>22</v>
      </c>
      <c r="D93" s="43"/>
      <c r="E93" s="43"/>
      <c r="F93" s="30" t="str">
        <f>F14</f>
        <v>Stará Boleslav</v>
      </c>
      <c r="G93" s="43"/>
      <c r="H93" s="43"/>
      <c r="I93" s="35" t="s">
        <v>24</v>
      </c>
      <c r="J93" s="75" t="str">
        <f>IF(J14="","",J14)</f>
        <v>2. 10. 2023</v>
      </c>
      <c r="K93" s="43"/>
      <c r="L93" s="148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</row>
    <row r="94" s="2" customFormat="1" ht="6.96" customHeight="1">
      <c r="A94" s="41"/>
      <c r="B94" s="42"/>
      <c r="C94" s="43"/>
      <c r="D94" s="43"/>
      <c r="E94" s="43"/>
      <c r="F94" s="43"/>
      <c r="G94" s="43"/>
      <c r="H94" s="43"/>
      <c r="I94" s="43"/>
      <c r="J94" s="43"/>
      <c r="K94" s="43"/>
      <c r="L94" s="148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</row>
    <row r="95" s="2" customFormat="1" ht="25.65" customHeight="1">
      <c r="A95" s="41"/>
      <c r="B95" s="42"/>
      <c r="C95" s="35" t="s">
        <v>26</v>
      </c>
      <c r="D95" s="43"/>
      <c r="E95" s="43"/>
      <c r="F95" s="30" t="str">
        <f>E17</f>
        <v>Strnadová - Girsa spol. s r.o.</v>
      </c>
      <c r="G95" s="43"/>
      <c r="H95" s="43"/>
      <c r="I95" s="35" t="s">
        <v>32</v>
      </c>
      <c r="J95" s="39" t="str">
        <f>E23</f>
        <v>Strnadová - Girsa spol. s r.o.</v>
      </c>
      <c r="K95" s="43"/>
      <c r="L95" s="148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</row>
    <row r="96" s="2" customFormat="1" ht="15.15" customHeight="1">
      <c r="A96" s="41"/>
      <c r="B96" s="42"/>
      <c r="C96" s="35" t="s">
        <v>30</v>
      </c>
      <c r="D96" s="43"/>
      <c r="E96" s="43"/>
      <c r="F96" s="30" t="str">
        <f>IF(E20="","",E20)</f>
        <v>Vyplň údaj</v>
      </c>
      <c r="G96" s="43"/>
      <c r="H96" s="43"/>
      <c r="I96" s="35" t="s">
        <v>34</v>
      </c>
      <c r="J96" s="39" t="str">
        <f>E26</f>
        <v>Toman Martin</v>
      </c>
      <c r="K96" s="43"/>
      <c r="L96" s="148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</row>
    <row r="97" s="2" customFormat="1" ht="10.32" customHeight="1">
      <c r="A97" s="41"/>
      <c r="B97" s="42"/>
      <c r="C97" s="43"/>
      <c r="D97" s="43"/>
      <c r="E97" s="43"/>
      <c r="F97" s="43"/>
      <c r="G97" s="43"/>
      <c r="H97" s="43"/>
      <c r="I97" s="43"/>
      <c r="J97" s="43"/>
      <c r="K97" s="43"/>
      <c r="L97" s="148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</row>
    <row r="98" s="11" customFormat="1" ht="29.28" customHeight="1">
      <c r="A98" s="189"/>
      <c r="B98" s="190"/>
      <c r="C98" s="191" t="s">
        <v>162</v>
      </c>
      <c r="D98" s="192" t="s">
        <v>57</v>
      </c>
      <c r="E98" s="192" t="s">
        <v>53</v>
      </c>
      <c r="F98" s="192" t="s">
        <v>54</v>
      </c>
      <c r="G98" s="192" t="s">
        <v>163</v>
      </c>
      <c r="H98" s="192" t="s">
        <v>164</v>
      </c>
      <c r="I98" s="192" t="s">
        <v>165</v>
      </c>
      <c r="J98" s="192" t="s">
        <v>138</v>
      </c>
      <c r="K98" s="193" t="s">
        <v>166</v>
      </c>
      <c r="L98" s="194"/>
      <c r="M98" s="95" t="s">
        <v>21</v>
      </c>
      <c r="N98" s="96" t="s">
        <v>42</v>
      </c>
      <c r="O98" s="96" t="s">
        <v>167</v>
      </c>
      <c r="P98" s="96" t="s">
        <v>168</v>
      </c>
      <c r="Q98" s="96" t="s">
        <v>169</v>
      </c>
      <c r="R98" s="96" t="s">
        <v>170</v>
      </c>
      <c r="S98" s="96" t="s">
        <v>171</v>
      </c>
      <c r="T98" s="97" t="s">
        <v>172</v>
      </c>
      <c r="U98" s="189"/>
      <c r="V98" s="189"/>
      <c r="W98" s="189"/>
      <c r="X98" s="189"/>
      <c r="Y98" s="189"/>
      <c r="Z98" s="189"/>
      <c r="AA98" s="189"/>
      <c r="AB98" s="189"/>
      <c r="AC98" s="189"/>
      <c r="AD98" s="189"/>
      <c r="AE98" s="189"/>
    </row>
    <row r="99" s="2" customFormat="1" ht="22.8" customHeight="1">
      <c r="A99" s="41"/>
      <c r="B99" s="42"/>
      <c r="C99" s="102" t="s">
        <v>173</v>
      </c>
      <c r="D99" s="43"/>
      <c r="E99" s="43"/>
      <c r="F99" s="43"/>
      <c r="G99" s="43"/>
      <c r="H99" s="43"/>
      <c r="I99" s="43"/>
      <c r="J99" s="195">
        <f>BK99</f>
        <v>0</v>
      </c>
      <c r="K99" s="43"/>
      <c r="L99" s="47"/>
      <c r="M99" s="98"/>
      <c r="N99" s="196"/>
      <c r="O99" s="99"/>
      <c r="P99" s="197">
        <f>P100+P137+P288</f>
        <v>0</v>
      </c>
      <c r="Q99" s="99"/>
      <c r="R99" s="197">
        <f>R100+R137+R288</f>
        <v>74.352425316500003</v>
      </c>
      <c r="S99" s="99"/>
      <c r="T99" s="198">
        <f>T100+T137+T288</f>
        <v>0.53478000000000003</v>
      </c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T99" s="20" t="s">
        <v>71</v>
      </c>
      <c r="AU99" s="20" t="s">
        <v>139</v>
      </c>
      <c r="BK99" s="199">
        <f>BK100+BK137+BK288</f>
        <v>0</v>
      </c>
    </row>
    <row r="100" s="12" customFormat="1" ht="25.92" customHeight="1">
      <c r="A100" s="12"/>
      <c r="B100" s="200"/>
      <c r="C100" s="201"/>
      <c r="D100" s="202" t="s">
        <v>71</v>
      </c>
      <c r="E100" s="203" t="s">
        <v>174</v>
      </c>
      <c r="F100" s="203" t="s">
        <v>175</v>
      </c>
      <c r="G100" s="201"/>
      <c r="H100" s="201"/>
      <c r="I100" s="204"/>
      <c r="J100" s="205">
        <f>BK100</f>
        <v>0</v>
      </c>
      <c r="K100" s="201"/>
      <c r="L100" s="206"/>
      <c r="M100" s="207"/>
      <c r="N100" s="208"/>
      <c r="O100" s="208"/>
      <c r="P100" s="209">
        <f>P101+P113+P114+P117+P134</f>
        <v>0</v>
      </c>
      <c r="Q100" s="208"/>
      <c r="R100" s="209">
        <f>R101+R113+R114+R117+R134</f>
        <v>73.235972000000004</v>
      </c>
      <c r="S100" s="208"/>
      <c r="T100" s="210">
        <f>T101+T113+T114+T117+T134</f>
        <v>0</v>
      </c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R100" s="211" t="s">
        <v>80</v>
      </c>
      <c r="AT100" s="212" t="s">
        <v>71</v>
      </c>
      <c r="AU100" s="212" t="s">
        <v>72</v>
      </c>
      <c r="AY100" s="211" t="s">
        <v>176</v>
      </c>
      <c r="BK100" s="213">
        <f>BK101+BK113+BK114+BK117+BK134</f>
        <v>0</v>
      </c>
    </row>
    <row r="101" s="12" customFormat="1" ht="22.8" customHeight="1">
      <c r="A101" s="12"/>
      <c r="B101" s="200"/>
      <c r="C101" s="201"/>
      <c r="D101" s="202" t="s">
        <v>71</v>
      </c>
      <c r="E101" s="214" t="s">
        <v>80</v>
      </c>
      <c r="F101" s="214" t="s">
        <v>177</v>
      </c>
      <c r="G101" s="201"/>
      <c r="H101" s="201"/>
      <c r="I101" s="204"/>
      <c r="J101" s="215">
        <f>BK101</f>
        <v>0</v>
      </c>
      <c r="K101" s="201"/>
      <c r="L101" s="206"/>
      <c r="M101" s="207"/>
      <c r="N101" s="208"/>
      <c r="O101" s="208"/>
      <c r="P101" s="209">
        <f>SUM(P102:P112)</f>
        <v>0</v>
      </c>
      <c r="Q101" s="208"/>
      <c r="R101" s="209">
        <f>SUM(R102:R112)</f>
        <v>72.840000000000003</v>
      </c>
      <c r="S101" s="208"/>
      <c r="T101" s="210">
        <f>SUM(T102:T112)</f>
        <v>0</v>
      </c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R101" s="211" t="s">
        <v>80</v>
      </c>
      <c r="AT101" s="212" t="s">
        <v>71</v>
      </c>
      <c r="AU101" s="212" t="s">
        <v>80</v>
      </c>
      <c r="AY101" s="211" t="s">
        <v>176</v>
      </c>
      <c r="BK101" s="213">
        <f>SUM(BK102:BK112)</f>
        <v>0</v>
      </c>
    </row>
    <row r="102" s="2" customFormat="1" ht="33" customHeight="1">
      <c r="A102" s="41"/>
      <c r="B102" s="42"/>
      <c r="C102" s="216" t="s">
        <v>80</v>
      </c>
      <c r="D102" s="216" t="s">
        <v>178</v>
      </c>
      <c r="E102" s="217" t="s">
        <v>2796</v>
      </c>
      <c r="F102" s="218" t="s">
        <v>2797</v>
      </c>
      <c r="G102" s="219" t="s">
        <v>237</v>
      </c>
      <c r="H102" s="220">
        <v>12.144</v>
      </c>
      <c r="I102" s="221"/>
      <c r="J102" s="222">
        <f>ROUND(I102*H102,2)</f>
        <v>0</v>
      </c>
      <c r="K102" s="218" t="s">
        <v>182</v>
      </c>
      <c r="L102" s="47"/>
      <c r="M102" s="223" t="s">
        <v>21</v>
      </c>
      <c r="N102" s="224" t="s">
        <v>43</v>
      </c>
      <c r="O102" s="87"/>
      <c r="P102" s="225">
        <f>O102*H102</f>
        <v>0</v>
      </c>
      <c r="Q102" s="225">
        <v>0</v>
      </c>
      <c r="R102" s="225">
        <f>Q102*H102</f>
        <v>0</v>
      </c>
      <c r="S102" s="225">
        <v>0</v>
      </c>
      <c r="T102" s="226">
        <f>S102*H102</f>
        <v>0</v>
      </c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R102" s="227" t="s">
        <v>183</v>
      </c>
      <c r="AT102" s="227" t="s">
        <v>178</v>
      </c>
      <c r="AU102" s="227" t="s">
        <v>82</v>
      </c>
      <c r="AY102" s="20" t="s">
        <v>176</v>
      </c>
      <c r="BE102" s="228">
        <f>IF(N102="základní",J102,0)</f>
        <v>0</v>
      </c>
      <c r="BF102" s="228">
        <f>IF(N102="snížená",J102,0)</f>
        <v>0</v>
      </c>
      <c r="BG102" s="228">
        <f>IF(N102="zákl. přenesená",J102,0)</f>
        <v>0</v>
      </c>
      <c r="BH102" s="228">
        <f>IF(N102="sníž. přenesená",J102,0)</f>
        <v>0</v>
      </c>
      <c r="BI102" s="228">
        <f>IF(N102="nulová",J102,0)</f>
        <v>0</v>
      </c>
      <c r="BJ102" s="20" t="s">
        <v>80</v>
      </c>
      <c r="BK102" s="228">
        <f>ROUND(I102*H102,2)</f>
        <v>0</v>
      </c>
      <c r="BL102" s="20" t="s">
        <v>183</v>
      </c>
      <c r="BM102" s="227" t="s">
        <v>2798</v>
      </c>
    </row>
    <row r="103" s="2" customFormat="1">
      <c r="A103" s="41"/>
      <c r="B103" s="42"/>
      <c r="C103" s="43"/>
      <c r="D103" s="229" t="s">
        <v>185</v>
      </c>
      <c r="E103" s="43"/>
      <c r="F103" s="230" t="s">
        <v>2799</v>
      </c>
      <c r="G103" s="43"/>
      <c r="H103" s="43"/>
      <c r="I103" s="231"/>
      <c r="J103" s="43"/>
      <c r="K103" s="43"/>
      <c r="L103" s="47"/>
      <c r="M103" s="232"/>
      <c r="N103" s="233"/>
      <c r="O103" s="87"/>
      <c r="P103" s="87"/>
      <c r="Q103" s="87"/>
      <c r="R103" s="87"/>
      <c r="S103" s="87"/>
      <c r="T103" s="88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T103" s="20" t="s">
        <v>185</v>
      </c>
      <c r="AU103" s="20" t="s">
        <v>82</v>
      </c>
    </row>
    <row r="104" s="2" customFormat="1" ht="37.8" customHeight="1">
      <c r="A104" s="41"/>
      <c r="B104" s="42"/>
      <c r="C104" s="216" t="s">
        <v>82</v>
      </c>
      <c r="D104" s="216" t="s">
        <v>178</v>
      </c>
      <c r="E104" s="217" t="s">
        <v>2800</v>
      </c>
      <c r="F104" s="218" t="s">
        <v>2801</v>
      </c>
      <c r="G104" s="219" t="s">
        <v>237</v>
      </c>
      <c r="H104" s="220">
        <v>6.4000000000000004</v>
      </c>
      <c r="I104" s="221"/>
      <c r="J104" s="222">
        <f>ROUND(I104*H104,2)</f>
        <v>0</v>
      </c>
      <c r="K104" s="218" t="s">
        <v>182</v>
      </c>
      <c r="L104" s="47"/>
      <c r="M104" s="223" t="s">
        <v>21</v>
      </c>
      <c r="N104" s="224" t="s">
        <v>43</v>
      </c>
      <c r="O104" s="87"/>
      <c r="P104" s="225">
        <f>O104*H104</f>
        <v>0</v>
      </c>
      <c r="Q104" s="225">
        <v>0</v>
      </c>
      <c r="R104" s="225">
        <f>Q104*H104</f>
        <v>0</v>
      </c>
      <c r="S104" s="225">
        <v>0</v>
      </c>
      <c r="T104" s="226">
        <f>S104*H104</f>
        <v>0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227" t="s">
        <v>183</v>
      </c>
      <c r="AT104" s="227" t="s">
        <v>178</v>
      </c>
      <c r="AU104" s="227" t="s">
        <v>82</v>
      </c>
      <c r="AY104" s="20" t="s">
        <v>176</v>
      </c>
      <c r="BE104" s="228">
        <f>IF(N104="základní",J104,0)</f>
        <v>0</v>
      </c>
      <c r="BF104" s="228">
        <f>IF(N104="snížená",J104,0)</f>
        <v>0</v>
      </c>
      <c r="BG104" s="228">
        <f>IF(N104="zákl. přenesená",J104,0)</f>
        <v>0</v>
      </c>
      <c r="BH104" s="228">
        <f>IF(N104="sníž. přenesená",J104,0)</f>
        <v>0</v>
      </c>
      <c r="BI104" s="228">
        <f>IF(N104="nulová",J104,0)</f>
        <v>0</v>
      </c>
      <c r="BJ104" s="20" t="s">
        <v>80</v>
      </c>
      <c r="BK104" s="228">
        <f>ROUND(I104*H104,2)</f>
        <v>0</v>
      </c>
      <c r="BL104" s="20" t="s">
        <v>183</v>
      </c>
      <c r="BM104" s="227" t="s">
        <v>2802</v>
      </c>
    </row>
    <row r="105" s="2" customFormat="1">
      <c r="A105" s="41"/>
      <c r="B105" s="42"/>
      <c r="C105" s="43"/>
      <c r="D105" s="229" t="s">
        <v>185</v>
      </c>
      <c r="E105" s="43"/>
      <c r="F105" s="230" t="s">
        <v>2803</v>
      </c>
      <c r="G105" s="43"/>
      <c r="H105" s="43"/>
      <c r="I105" s="231"/>
      <c r="J105" s="43"/>
      <c r="K105" s="43"/>
      <c r="L105" s="47"/>
      <c r="M105" s="232"/>
      <c r="N105" s="233"/>
      <c r="O105" s="87"/>
      <c r="P105" s="87"/>
      <c r="Q105" s="87"/>
      <c r="R105" s="87"/>
      <c r="S105" s="87"/>
      <c r="T105" s="88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T105" s="20" t="s">
        <v>185</v>
      </c>
      <c r="AU105" s="20" t="s">
        <v>82</v>
      </c>
    </row>
    <row r="106" s="2" customFormat="1" ht="16.5" customHeight="1">
      <c r="A106" s="41"/>
      <c r="B106" s="42"/>
      <c r="C106" s="216" t="s">
        <v>198</v>
      </c>
      <c r="D106" s="216" t="s">
        <v>178</v>
      </c>
      <c r="E106" s="217" t="s">
        <v>2804</v>
      </c>
      <c r="F106" s="218" t="s">
        <v>2805</v>
      </c>
      <c r="G106" s="219" t="s">
        <v>533</v>
      </c>
      <c r="H106" s="220">
        <v>9.2799999999999994</v>
      </c>
      <c r="I106" s="221"/>
      <c r="J106" s="222">
        <f>ROUND(I106*H106,2)</f>
        <v>0</v>
      </c>
      <c r="K106" s="218" t="s">
        <v>280</v>
      </c>
      <c r="L106" s="47"/>
      <c r="M106" s="223" t="s">
        <v>21</v>
      </c>
      <c r="N106" s="224" t="s">
        <v>43</v>
      </c>
      <c r="O106" s="87"/>
      <c r="P106" s="225">
        <f>O106*H106</f>
        <v>0</v>
      </c>
      <c r="Q106" s="225">
        <v>0</v>
      </c>
      <c r="R106" s="225">
        <f>Q106*H106</f>
        <v>0</v>
      </c>
      <c r="S106" s="225">
        <v>0</v>
      </c>
      <c r="T106" s="226">
        <f>S106*H106</f>
        <v>0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R106" s="227" t="s">
        <v>183</v>
      </c>
      <c r="AT106" s="227" t="s">
        <v>178</v>
      </c>
      <c r="AU106" s="227" t="s">
        <v>82</v>
      </c>
      <c r="AY106" s="20" t="s">
        <v>176</v>
      </c>
      <c r="BE106" s="228">
        <f>IF(N106="základní",J106,0)</f>
        <v>0</v>
      </c>
      <c r="BF106" s="228">
        <f>IF(N106="snížená",J106,0)</f>
        <v>0</v>
      </c>
      <c r="BG106" s="228">
        <f>IF(N106="zákl. přenesená",J106,0)</f>
        <v>0</v>
      </c>
      <c r="BH106" s="228">
        <f>IF(N106="sníž. přenesená",J106,0)</f>
        <v>0</v>
      </c>
      <c r="BI106" s="228">
        <f>IF(N106="nulová",J106,0)</f>
        <v>0</v>
      </c>
      <c r="BJ106" s="20" t="s">
        <v>80</v>
      </c>
      <c r="BK106" s="228">
        <f>ROUND(I106*H106,2)</f>
        <v>0</v>
      </c>
      <c r="BL106" s="20" t="s">
        <v>183</v>
      </c>
      <c r="BM106" s="227" t="s">
        <v>2806</v>
      </c>
    </row>
    <row r="107" s="2" customFormat="1" ht="24.15" customHeight="1">
      <c r="A107" s="41"/>
      <c r="B107" s="42"/>
      <c r="C107" s="216" t="s">
        <v>183</v>
      </c>
      <c r="D107" s="216" t="s">
        <v>178</v>
      </c>
      <c r="E107" s="217" t="s">
        <v>2807</v>
      </c>
      <c r="F107" s="218" t="s">
        <v>2808</v>
      </c>
      <c r="G107" s="219" t="s">
        <v>237</v>
      </c>
      <c r="H107" s="220">
        <v>5.7439999999999998</v>
      </c>
      <c r="I107" s="221"/>
      <c r="J107" s="222">
        <f>ROUND(I107*H107,2)</f>
        <v>0</v>
      </c>
      <c r="K107" s="218" t="s">
        <v>182</v>
      </c>
      <c r="L107" s="47"/>
      <c r="M107" s="223" t="s">
        <v>21</v>
      </c>
      <c r="N107" s="224" t="s">
        <v>43</v>
      </c>
      <c r="O107" s="87"/>
      <c r="P107" s="225">
        <f>O107*H107</f>
        <v>0</v>
      </c>
      <c r="Q107" s="225">
        <v>0</v>
      </c>
      <c r="R107" s="225">
        <f>Q107*H107</f>
        <v>0</v>
      </c>
      <c r="S107" s="225">
        <v>0</v>
      </c>
      <c r="T107" s="226">
        <f>S107*H107</f>
        <v>0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227" t="s">
        <v>183</v>
      </c>
      <c r="AT107" s="227" t="s">
        <v>178</v>
      </c>
      <c r="AU107" s="227" t="s">
        <v>82</v>
      </c>
      <c r="AY107" s="20" t="s">
        <v>176</v>
      </c>
      <c r="BE107" s="228">
        <f>IF(N107="základní",J107,0)</f>
        <v>0</v>
      </c>
      <c r="BF107" s="228">
        <f>IF(N107="snížená",J107,0)</f>
        <v>0</v>
      </c>
      <c r="BG107" s="228">
        <f>IF(N107="zákl. přenesená",J107,0)</f>
        <v>0</v>
      </c>
      <c r="BH107" s="228">
        <f>IF(N107="sníž. přenesená",J107,0)</f>
        <v>0</v>
      </c>
      <c r="BI107" s="228">
        <f>IF(N107="nulová",J107,0)</f>
        <v>0</v>
      </c>
      <c r="BJ107" s="20" t="s">
        <v>80</v>
      </c>
      <c r="BK107" s="228">
        <f>ROUND(I107*H107,2)</f>
        <v>0</v>
      </c>
      <c r="BL107" s="20" t="s">
        <v>183</v>
      </c>
      <c r="BM107" s="227" t="s">
        <v>2809</v>
      </c>
    </row>
    <row r="108" s="2" customFormat="1">
      <c r="A108" s="41"/>
      <c r="B108" s="42"/>
      <c r="C108" s="43"/>
      <c r="D108" s="229" t="s">
        <v>185</v>
      </c>
      <c r="E108" s="43"/>
      <c r="F108" s="230" t="s">
        <v>2810</v>
      </c>
      <c r="G108" s="43"/>
      <c r="H108" s="43"/>
      <c r="I108" s="231"/>
      <c r="J108" s="43"/>
      <c r="K108" s="43"/>
      <c r="L108" s="47"/>
      <c r="M108" s="232"/>
      <c r="N108" s="233"/>
      <c r="O108" s="87"/>
      <c r="P108" s="87"/>
      <c r="Q108" s="87"/>
      <c r="R108" s="87"/>
      <c r="S108" s="87"/>
      <c r="T108" s="88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T108" s="20" t="s">
        <v>185</v>
      </c>
      <c r="AU108" s="20" t="s">
        <v>82</v>
      </c>
    </row>
    <row r="109" s="2" customFormat="1" ht="16.5" customHeight="1">
      <c r="A109" s="41"/>
      <c r="B109" s="42"/>
      <c r="C109" s="216" t="s">
        <v>211</v>
      </c>
      <c r="D109" s="216" t="s">
        <v>178</v>
      </c>
      <c r="E109" s="217" t="s">
        <v>2811</v>
      </c>
      <c r="F109" s="218" t="s">
        <v>2812</v>
      </c>
      <c r="G109" s="219" t="s">
        <v>237</v>
      </c>
      <c r="H109" s="220">
        <v>4.7999999999999998</v>
      </c>
      <c r="I109" s="221"/>
      <c r="J109" s="222">
        <f>ROUND(I109*H109,2)</f>
        <v>0</v>
      </c>
      <c r="K109" s="218" t="s">
        <v>280</v>
      </c>
      <c r="L109" s="47"/>
      <c r="M109" s="223" t="s">
        <v>21</v>
      </c>
      <c r="N109" s="224" t="s">
        <v>43</v>
      </c>
      <c r="O109" s="87"/>
      <c r="P109" s="225">
        <f>O109*H109</f>
        <v>0</v>
      </c>
      <c r="Q109" s="225">
        <v>0</v>
      </c>
      <c r="R109" s="225">
        <f>Q109*H109</f>
        <v>0</v>
      </c>
      <c r="S109" s="225">
        <v>0</v>
      </c>
      <c r="T109" s="226">
        <f>S109*H109</f>
        <v>0</v>
      </c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R109" s="227" t="s">
        <v>183</v>
      </c>
      <c r="AT109" s="227" t="s">
        <v>178</v>
      </c>
      <c r="AU109" s="227" t="s">
        <v>82</v>
      </c>
      <c r="AY109" s="20" t="s">
        <v>176</v>
      </c>
      <c r="BE109" s="228">
        <f>IF(N109="základní",J109,0)</f>
        <v>0</v>
      </c>
      <c r="BF109" s="228">
        <f>IF(N109="snížená",J109,0)</f>
        <v>0</v>
      </c>
      <c r="BG109" s="228">
        <f>IF(N109="zákl. přenesená",J109,0)</f>
        <v>0</v>
      </c>
      <c r="BH109" s="228">
        <f>IF(N109="sníž. přenesená",J109,0)</f>
        <v>0</v>
      </c>
      <c r="BI109" s="228">
        <f>IF(N109="nulová",J109,0)</f>
        <v>0</v>
      </c>
      <c r="BJ109" s="20" t="s">
        <v>80</v>
      </c>
      <c r="BK109" s="228">
        <f>ROUND(I109*H109,2)</f>
        <v>0</v>
      </c>
      <c r="BL109" s="20" t="s">
        <v>183</v>
      </c>
      <c r="BM109" s="227" t="s">
        <v>2813</v>
      </c>
    </row>
    <row r="110" s="2" customFormat="1" ht="16.5" customHeight="1">
      <c r="A110" s="41"/>
      <c r="B110" s="42"/>
      <c r="C110" s="282" t="s">
        <v>219</v>
      </c>
      <c r="D110" s="282" t="s">
        <v>866</v>
      </c>
      <c r="E110" s="283" t="s">
        <v>2814</v>
      </c>
      <c r="F110" s="284" t="s">
        <v>2815</v>
      </c>
      <c r="G110" s="285" t="s">
        <v>533</v>
      </c>
      <c r="H110" s="286">
        <v>9.5999999999999996</v>
      </c>
      <c r="I110" s="287"/>
      <c r="J110" s="288">
        <f>ROUND(I110*H110,2)</f>
        <v>0</v>
      </c>
      <c r="K110" s="284" t="s">
        <v>182</v>
      </c>
      <c r="L110" s="289"/>
      <c r="M110" s="290" t="s">
        <v>21</v>
      </c>
      <c r="N110" s="291" t="s">
        <v>43</v>
      </c>
      <c r="O110" s="87"/>
      <c r="P110" s="225">
        <f>O110*H110</f>
        <v>0</v>
      </c>
      <c r="Q110" s="225">
        <v>1</v>
      </c>
      <c r="R110" s="225">
        <f>Q110*H110</f>
        <v>9.5999999999999996</v>
      </c>
      <c r="S110" s="225">
        <v>0</v>
      </c>
      <c r="T110" s="226">
        <f>S110*H110</f>
        <v>0</v>
      </c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R110" s="227" t="s">
        <v>242</v>
      </c>
      <c r="AT110" s="227" t="s">
        <v>866</v>
      </c>
      <c r="AU110" s="227" t="s">
        <v>82</v>
      </c>
      <c r="AY110" s="20" t="s">
        <v>176</v>
      </c>
      <c r="BE110" s="228">
        <f>IF(N110="základní",J110,0)</f>
        <v>0</v>
      </c>
      <c r="BF110" s="228">
        <f>IF(N110="snížená",J110,0)</f>
        <v>0</v>
      </c>
      <c r="BG110" s="228">
        <f>IF(N110="zákl. přenesená",J110,0)</f>
        <v>0</v>
      </c>
      <c r="BH110" s="228">
        <f>IF(N110="sníž. přenesená",J110,0)</f>
        <v>0</v>
      </c>
      <c r="BI110" s="228">
        <f>IF(N110="nulová",J110,0)</f>
        <v>0</v>
      </c>
      <c r="BJ110" s="20" t="s">
        <v>80</v>
      </c>
      <c r="BK110" s="228">
        <f>ROUND(I110*H110,2)</f>
        <v>0</v>
      </c>
      <c r="BL110" s="20" t="s">
        <v>183</v>
      </c>
      <c r="BM110" s="227" t="s">
        <v>2816</v>
      </c>
    </row>
    <row r="111" s="2" customFormat="1" ht="21.75" customHeight="1">
      <c r="A111" s="41"/>
      <c r="B111" s="42"/>
      <c r="C111" s="216" t="s">
        <v>234</v>
      </c>
      <c r="D111" s="216" t="s">
        <v>178</v>
      </c>
      <c r="E111" s="217" t="s">
        <v>2817</v>
      </c>
      <c r="F111" s="218" t="s">
        <v>2818</v>
      </c>
      <c r="G111" s="219" t="s">
        <v>237</v>
      </c>
      <c r="H111" s="220">
        <v>31.620000000000001</v>
      </c>
      <c r="I111" s="221"/>
      <c r="J111" s="222">
        <f>ROUND(I111*H111,2)</f>
        <v>0</v>
      </c>
      <c r="K111" s="218" t="s">
        <v>280</v>
      </c>
      <c r="L111" s="47"/>
      <c r="M111" s="223" t="s">
        <v>21</v>
      </c>
      <c r="N111" s="224" t="s">
        <v>43</v>
      </c>
      <c r="O111" s="87"/>
      <c r="P111" s="225">
        <f>O111*H111</f>
        <v>0</v>
      </c>
      <c r="Q111" s="225">
        <v>0</v>
      </c>
      <c r="R111" s="225">
        <f>Q111*H111</f>
        <v>0</v>
      </c>
      <c r="S111" s="225">
        <v>0</v>
      </c>
      <c r="T111" s="226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227" t="s">
        <v>183</v>
      </c>
      <c r="AT111" s="227" t="s">
        <v>178</v>
      </c>
      <c r="AU111" s="227" t="s">
        <v>82</v>
      </c>
      <c r="AY111" s="20" t="s">
        <v>176</v>
      </c>
      <c r="BE111" s="228">
        <f>IF(N111="základní",J111,0)</f>
        <v>0</v>
      </c>
      <c r="BF111" s="228">
        <f>IF(N111="snížená",J111,0)</f>
        <v>0</v>
      </c>
      <c r="BG111" s="228">
        <f>IF(N111="zákl. přenesená",J111,0)</f>
        <v>0</v>
      </c>
      <c r="BH111" s="228">
        <f>IF(N111="sníž. přenesená",J111,0)</f>
        <v>0</v>
      </c>
      <c r="BI111" s="228">
        <f>IF(N111="nulová",J111,0)</f>
        <v>0</v>
      </c>
      <c r="BJ111" s="20" t="s">
        <v>80</v>
      </c>
      <c r="BK111" s="228">
        <f>ROUND(I111*H111,2)</f>
        <v>0</v>
      </c>
      <c r="BL111" s="20" t="s">
        <v>183</v>
      </c>
      <c r="BM111" s="227" t="s">
        <v>2819</v>
      </c>
    </row>
    <row r="112" s="2" customFormat="1" ht="16.5" customHeight="1">
      <c r="A112" s="41"/>
      <c r="B112" s="42"/>
      <c r="C112" s="282" t="s">
        <v>242</v>
      </c>
      <c r="D112" s="282" t="s">
        <v>866</v>
      </c>
      <c r="E112" s="283" t="s">
        <v>2814</v>
      </c>
      <c r="F112" s="284" t="s">
        <v>2815</v>
      </c>
      <c r="G112" s="285" t="s">
        <v>533</v>
      </c>
      <c r="H112" s="286">
        <v>63.240000000000002</v>
      </c>
      <c r="I112" s="287"/>
      <c r="J112" s="288">
        <f>ROUND(I112*H112,2)</f>
        <v>0</v>
      </c>
      <c r="K112" s="284" t="s">
        <v>182</v>
      </c>
      <c r="L112" s="289"/>
      <c r="M112" s="290" t="s">
        <v>21</v>
      </c>
      <c r="N112" s="291" t="s">
        <v>43</v>
      </c>
      <c r="O112" s="87"/>
      <c r="P112" s="225">
        <f>O112*H112</f>
        <v>0</v>
      </c>
      <c r="Q112" s="225">
        <v>1</v>
      </c>
      <c r="R112" s="225">
        <f>Q112*H112</f>
        <v>63.240000000000002</v>
      </c>
      <c r="S112" s="225">
        <v>0</v>
      </c>
      <c r="T112" s="226">
        <f>S112*H112</f>
        <v>0</v>
      </c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R112" s="227" t="s">
        <v>242</v>
      </c>
      <c r="AT112" s="227" t="s">
        <v>866</v>
      </c>
      <c r="AU112" s="227" t="s">
        <v>82</v>
      </c>
      <c r="AY112" s="20" t="s">
        <v>176</v>
      </c>
      <c r="BE112" s="228">
        <f>IF(N112="základní",J112,0)</f>
        <v>0</v>
      </c>
      <c r="BF112" s="228">
        <f>IF(N112="snížená",J112,0)</f>
        <v>0</v>
      </c>
      <c r="BG112" s="228">
        <f>IF(N112="zákl. přenesená",J112,0)</f>
        <v>0</v>
      </c>
      <c r="BH112" s="228">
        <f>IF(N112="sníž. přenesená",J112,0)</f>
        <v>0</v>
      </c>
      <c r="BI112" s="228">
        <f>IF(N112="nulová",J112,0)</f>
        <v>0</v>
      </c>
      <c r="BJ112" s="20" t="s">
        <v>80</v>
      </c>
      <c r="BK112" s="228">
        <f>ROUND(I112*H112,2)</f>
        <v>0</v>
      </c>
      <c r="BL112" s="20" t="s">
        <v>183</v>
      </c>
      <c r="BM112" s="227" t="s">
        <v>2820</v>
      </c>
    </row>
    <row r="113" s="12" customFormat="1" ht="22.8" customHeight="1">
      <c r="A113" s="12"/>
      <c r="B113" s="200"/>
      <c r="C113" s="201"/>
      <c r="D113" s="202" t="s">
        <v>71</v>
      </c>
      <c r="E113" s="214" t="s">
        <v>198</v>
      </c>
      <c r="F113" s="214" t="s">
        <v>891</v>
      </c>
      <c r="G113" s="201"/>
      <c r="H113" s="201"/>
      <c r="I113" s="204"/>
      <c r="J113" s="215">
        <f>BK113</f>
        <v>0</v>
      </c>
      <c r="K113" s="201"/>
      <c r="L113" s="206"/>
      <c r="M113" s="207"/>
      <c r="N113" s="208"/>
      <c r="O113" s="208"/>
      <c r="P113" s="209">
        <v>0</v>
      </c>
      <c r="Q113" s="208"/>
      <c r="R113" s="209">
        <v>0</v>
      </c>
      <c r="S113" s="208"/>
      <c r="T113" s="210">
        <v>0</v>
      </c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R113" s="211" t="s">
        <v>80</v>
      </c>
      <c r="AT113" s="212" t="s">
        <v>71</v>
      </c>
      <c r="AU113" s="212" t="s">
        <v>80</v>
      </c>
      <c r="AY113" s="211" t="s">
        <v>176</v>
      </c>
      <c r="BK113" s="213">
        <v>0</v>
      </c>
    </row>
    <row r="114" s="12" customFormat="1" ht="22.8" customHeight="1">
      <c r="A114" s="12"/>
      <c r="B114" s="200"/>
      <c r="C114" s="201"/>
      <c r="D114" s="202" t="s">
        <v>71</v>
      </c>
      <c r="E114" s="214" t="s">
        <v>183</v>
      </c>
      <c r="F114" s="214" t="s">
        <v>2821</v>
      </c>
      <c r="G114" s="201"/>
      <c r="H114" s="201"/>
      <c r="I114" s="204"/>
      <c r="J114" s="215">
        <f>BK114</f>
        <v>0</v>
      </c>
      <c r="K114" s="201"/>
      <c r="L114" s="206"/>
      <c r="M114" s="207"/>
      <c r="N114" s="208"/>
      <c r="O114" s="208"/>
      <c r="P114" s="209">
        <f>SUM(P115:P116)</f>
        <v>0</v>
      </c>
      <c r="Q114" s="208"/>
      <c r="R114" s="209">
        <f>SUM(R115:R116)</f>
        <v>0</v>
      </c>
      <c r="S114" s="208"/>
      <c r="T114" s="210">
        <f>SUM(T115:T116)</f>
        <v>0</v>
      </c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R114" s="211" t="s">
        <v>80</v>
      </c>
      <c r="AT114" s="212" t="s">
        <v>71</v>
      </c>
      <c r="AU114" s="212" t="s">
        <v>80</v>
      </c>
      <c r="AY114" s="211" t="s">
        <v>176</v>
      </c>
      <c r="BK114" s="213">
        <f>SUM(BK115:BK116)</f>
        <v>0</v>
      </c>
    </row>
    <row r="115" s="2" customFormat="1" ht="24.15" customHeight="1">
      <c r="A115" s="41"/>
      <c r="B115" s="42"/>
      <c r="C115" s="216" t="s">
        <v>209</v>
      </c>
      <c r="D115" s="216" t="s">
        <v>178</v>
      </c>
      <c r="E115" s="217" t="s">
        <v>2822</v>
      </c>
      <c r="F115" s="218" t="s">
        <v>2823</v>
      </c>
      <c r="G115" s="219" t="s">
        <v>237</v>
      </c>
      <c r="H115" s="220">
        <v>1.6000000000000001</v>
      </c>
      <c r="I115" s="221"/>
      <c r="J115" s="222">
        <f>ROUND(I115*H115,2)</f>
        <v>0</v>
      </c>
      <c r="K115" s="218" t="s">
        <v>280</v>
      </c>
      <c r="L115" s="47"/>
      <c r="M115" s="223" t="s">
        <v>21</v>
      </c>
      <c r="N115" s="224" t="s">
        <v>43</v>
      </c>
      <c r="O115" s="87"/>
      <c r="P115" s="225">
        <f>O115*H115</f>
        <v>0</v>
      </c>
      <c r="Q115" s="225">
        <v>0</v>
      </c>
      <c r="R115" s="225">
        <f>Q115*H115</f>
        <v>0</v>
      </c>
      <c r="S115" s="225">
        <v>0</v>
      </c>
      <c r="T115" s="226">
        <f>S115*H115</f>
        <v>0</v>
      </c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R115" s="227" t="s">
        <v>183</v>
      </c>
      <c r="AT115" s="227" t="s">
        <v>178</v>
      </c>
      <c r="AU115" s="227" t="s">
        <v>82</v>
      </c>
      <c r="AY115" s="20" t="s">
        <v>176</v>
      </c>
      <c r="BE115" s="228">
        <f>IF(N115="základní",J115,0)</f>
        <v>0</v>
      </c>
      <c r="BF115" s="228">
        <f>IF(N115="snížená",J115,0)</f>
        <v>0</v>
      </c>
      <c r="BG115" s="228">
        <f>IF(N115="zákl. přenesená",J115,0)</f>
        <v>0</v>
      </c>
      <c r="BH115" s="228">
        <f>IF(N115="sníž. přenesená",J115,0)</f>
        <v>0</v>
      </c>
      <c r="BI115" s="228">
        <f>IF(N115="nulová",J115,0)</f>
        <v>0</v>
      </c>
      <c r="BJ115" s="20" t="s">
        <v>80</v>
      </c>
      <c r="BK115" s="228">
        <f>ROUND(I115*H115,2)</f>
        <v>0</v>
      </c>
      <c r="BL115" s="20" t="s">
        <v>183</v>
      </c>
      <c r="BM115" s="227" t="s">
        <v>2824</v>
      </c>
    </row>
    <row r="116" s="2" customFormat="1" ht="24.15" customHeight="1">
      <c r="A116" s="41"/>
      <c r="B116" s="42"/>
      <c r="C116" s="216" t="s">
        <v>259</v>
      </c>
      <c r="D116" s="216" t="s">
        <v>178</v>
      </c>
      <c r="E116" s="217" t="s">
        <v>2825</v>
      </c>
      <c r="F116" s="218" t="s">
        <v>2826</v>
      </c>
      <c r="G116" s="219" t="s">
        <v>237</v>
      </c>
      <c r="H116" s="220">
        <v>10.210000000000001</v>
      </c>
      <c r="I116" s="221"/>
      <c r="J116" s="222">
        <f>ROUND(I116*H116,2)</f>
        <v>0</v>
      </c>
      <c r="K116" s="218" t="s">
        <v>280</v>
      </c>
      <c r="L116" s="47"/>
      <c r="M116" s="223" t="s">
        <v>21</v>
      </c>
      <c r="N116" s="224" t="s">
        <v>43</v>
      </c>
      <c r="O116" s="87"/>
      <c r="P116" s="225">
        <f>O116*H116</f>
        <v>0</v>
      </c>
      <c r="Q116" s="225">
        <v>0</v>
      </c>
      <c r="R116" s="225">
        <f>Q116*H116</f>
        <v>0</v>
      </c>
      <c r="S116" s="225">
        <v>0</v>
      </c>
      <c r="T116" s="226">
        <f>S116*H116</f>
        <v>0</v>
      </c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R116" s="227" t="s">
        <v>183</v>
      </c>
      <c r="AT116" s="227" t="s">
        <v>178</v>
      </c>
      <c r="AU116" s="227" t="s">
        <v>82</v>
      </c>
      <c r="AY116" s="20" t="s">
        <v>176</v>
      </c>
      <c r="BE116" s="228">
        <f>IF(N116="základní",J116,0)</f>
        <v>0</v>
      </c>
      <c r="BF116" s="228">
        <f>IF(N116="snížená",J116,0)</f>
        <v>0</v>
      </c>
      <c r="BG116" s="228">
        <f>IF(N116="zákl. přenesená",J116,0)</f>
        <v>0</v>
      </c>
      <c r="BH116" s="228">
        <f>IF(N116="sníž. přenesená",J116,0)</f>
        <v>0</v>
      </c>
      <c r="BI116" s="228">
        <f>IF(N116="nulová",J116,0)</f>
        <v>0</v>
      </c>
      <c r="BJ116" s="20" t="s">
        <v>80</v>
      </c>
      <c r="BK116" s="228">
        <f>ROUND(I116*H116,2)</f>
        <v>0</v>
      </c>
      <c r="BL116" s="20" t="s">
        <v>183</v>
      </c>
      <c r="BM116" s="227" t="s">
        <v>2827</v>
      </c>
    </row>
    <row r="117" s="12" customFormat="1" ht="22.8" customHeight="1">
      <c r="A117" s="12"/>
      <c r="B117" s="200"/>
      <c r="C117" s="201"/>
      <c r="D117" s="202" t="s">
        <v>71</v>
      </c>
      <c r="E117" s="214" t="s">
        <v>242</v>
      </c>
      <c r="F117" s="214" t="s">
        <v>2828</v>
      </c>
      <c r="G117" s="201"/>
      <c r="H117" s="201"/>
      <c r="I117" s="204"/>
      <c r="J117" s="215">
        <f>BK117</f>
        <v>0</v>
      </c>
      <c r="K117" s="201"/>
      <c r="L117" s="206"/>
      <c r="M117" s="207"/>
      <c r="N117" s="208"/>
      <c r="O117" s="208"/>
      <c r="P117" s="209">
        <f>SUM(P118:P133)</f>
        <v>0</v>
      </c>
      <c r="Q117" s="208"/>
      <c r="R117" s="209">
        <f>SUM(R118:R133)</f>
        <v>0.39597199999999999</v>
      </c>
      <c r="S117" s="208"/>
      <c r="T117" s="210">
        <f>SUM(T118:T133)</f>
        <v>0</v>
      </c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R117" s="211" t="s">
        <v>80</v>
      </c>
      <c r="AT117" s="212" t="s">
        <v>71</v>
      </c>
      <c r="AU117" s="212" t="s">
        <v>80</v>
      </c>
      <c r="AY117" s="211" t="s">
        <v>176</v>
      </c>
      <c r="BK117" s="213">
        <f>SUM(BK118:BK133)</f>
        <v>0</v>
      </c>
    </row>
    <row r="118" s="2" customFormat="1" ht="24.15" customHeight="1">
      <c r="A118" s="41"/>
      <c r="B118" s="42"/>
      <c r="C118" s="216" t="s">
        <v>268</v>
      </c>
      <c r="D118" s="216" t="s">
        <v>178</v>
      </c>
      <c r="E118" s="217" t="s">
        <v>2829</v>
      </c>
      <c r="F118" s="218" t="s">
        <v>2830</v>
      </c>
      <c r="G118" s="219" t="s">
        <v>407</v>
      </c>
      <c r="H118" s="220">
        <v>10</v>
      </c>
      <c r="I118" s="221"/>
      <c r="J118" s="222">
        <f>ROUND(I118*H118,2)</f>
        <v>0</v>
      </c>
      <c r="K118" s="218" t="s">
        <v>182</v>
      </c>
      <c r="L118" s="47"/>
      <c r="M118" s="223" t="s">
        <v>21</v>
      </c>
      <c r="N118" s="224" t="s">
        <v>43</v>
      </c>
      <c r="O118" s="87"/>
      <c r="P118" s="225">
        <f>O118*H118</f>
        <v>0</v>
      </c>
      <c r="Q118" s="225">
        <v>0</v>
      </c>
      <c r="R118" s="225">
        <f>Q118*H118</f>
        <v>0</v>
      </c>
      <c r="S118" s="225">
        <v>0</v>
      </c>
      <c r="T118" s="226">
        <f>S118*H118</f>
        <v>0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227" t="s">
        <v>183</v>
      </c>
      <c r="AT118" s="227" t="s">
        <v>178</v>
      </c>
      <c r="AU118" s="227" t="s">
        <v>82</v>
      </c>
      <c r="AY118" s="20" t="s">
        <v>176</v>
      </c>
      <c r="BE118" s="228">
        <f>IF(N118="základní",J118,0)</f>
        <v>0</v>
      </c>
      <c r="BF118" s="228">
        <f>IF(N118="snížená",J118,0)</f>
        <v>0</v>
      </c>
      <c r="BG118" s="228">
        <f>IF(N118="zákl. přenesená",J118,0)</f>
        <v>0</v>
      </c>
      <c r="BH118" s="228">
        <f>IF(N118="sníž. přenesená",J118,0)</f>
        <v>0</v>
      </c>
      <c r="BI118" s="228">
        <f>IF(N118="nulová",J118,0)</f>
        <v>0</v>
      </c>
      <c r="BJ118" s="20" t="s">
        <v>80</v>
      </c>
      <c r="BK118" s="228">
        <f>ROUND(I118*H118,2)</f>
        <v>0</v>
      </c>
      <c r="BL118" s="20" t="s">
        <v>183</v>
      </c>
      <c r="BM118" s="227" t="s">
        <v>2831</v>
      </c>
    </row>
    <row r="119" s="2" customFormat="1">
      <c r="A119" s="41"/>
      <c r="B119" s="42"/>
      <c r="C119" s="43"/>
      <c r="D119" s="229" t="s">
        <v>185</v>
      </c>
      <c r="E119" s="43"/>
      <c r="F119" s="230" t="s">
        <v>2832</v>
      </c>
      <c r="G119" s="43"/>
      <c r="H119" s="43"/>
      <c r="I119" s="231"/>
      <c r="J119" s="43"/>
      <c r="K119" s="43"/>
      <c r="L119" s="47"/>
      <c r="M119" s="232"/>
      <c r="N119" s="233"/>
      <c r="O119" s="87"/>
      <c r="P119" s="87"/>
      <c r="Q119" s="87"/>
      <c r="R119" s="87"/>
      <c r="S119" s="87"/>
      <c r="T119" s="88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T119" s="20" t="s">
        <v>185</v>
      </c>
      <c r="AU119" s="20" t="s">
        <v>82</v>
      </c>
    </row>
    <row r="120" s="2" customFormat="1" ht="24.15" customHeight="1">
      <c r="A120" s="41"/>
      <c r="B120" s="42"/>
      <c r="C120" s="282" t="s">
        <v>277</v>
      </c>
      <c r="D120" s="282" t="s">
        <v>866</v>
      </c>
      <c r="E120" s="283" t="s">
        <v>2833</v>
      </c>
      <c r="F120" s="284" t="s">
        <v>2834</v>
      </c>
      <c r="G120" s="285" t="s">
        <v>407</v>
      </c>
      <c r="H120" s="286">
        <v>10.15</v>
      </c>
      <c r="I120" s="287"/>
      <c r="J120" s="288">
        <f>ROUND(I120*H120,2)</f>
        <v>0</v>
      </c>
      <c r="K120" s="284" t="s">
        <v>182</v>
      </c>
      <c r="L120" s="289"/>
      <c r="M120" s="290" t="s">
        <v>21</v>
      </c>
      <c r="N120" s="291" t="s">
        <v>43</v>
      </c>
      <c r="O120" s="87"/>
      <c r="P120" s="225">
        <f>O120*H120</f>
        <v>0</v>
      </c>
      <c r="Q120" s="225">
        <v>0.00027999999999999998</v>
      </c>
      <c r="R120" s="225">
        <f>Q120*H120</f>
        <v>0.0028419999999999999</v>
      </c>
      <c r="S120" s="225">
        <v>0</v>
      </c>
      <c r="T120" s="226">
        <f>S120*H120</f>
        <v>0</v>
      </c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R120" s="227" t="s">
        <v>242</v>
      </c>
      <c r="AT120" s="227" t="s">
        <v>866</v>
      </c>
      <c r="AU120" s="227" t="s">
        <v>82</v>
      </c>
      <c r="AY120" s="20" t="s">
        <v>176</v>
      </c>
      <c r="BE120" s="228">
        <f>IF(N120="základní",J120,0)</f>
        <v>0</v>
      </c>
      <c r="BF120" s="228">
        <f>IF(N120="snížená",J120,0)</f>
        <v>0</v>
      </c>
      <c r="BG120" s="228">
        <f>IF(N120="zákl. přenesená",J120,0)</f>
        <v>0</v>
      </c>
      <c r="BH120" s="228">
        <f>IF(N120="sníž. přenesená",J120,0)</f>
        <v>0</v>
      </c>
      <c r="BI120" s="228">
        <f>IF(N120="nulová",J120,0)</f>
        <v>0</v>
      </c>
      <c r="BJ120" s="20" t="s">
        <v>80</v>
      </c>
      <c r="BK120" s="228">
        <f>ROUND(I120*H120,2)</f>
        <v>0</v>
      </c>
      <c r="BL120" s="20" t="s">
        <v>183</v>
      </c>
      <c r="BM120" s="227" t="s">
        <v>2835</v>
      </c>
    </row>
    <row r="121" s="2" customFormat="1" ht="24.15" customHeight="1">
      <c r="A121" s="41"/>
      <c r="B121" s="42"/>
      <c r="C121" s="216" t="s">
        <v>282</v>
      </c>
      <c r="D121" s="216" t="s">
        <v>178</v>
      </c>
      <c r="E121" s="217" t="s">
        <v>2836</v>
      </c>
      <c r="F121" s="218" t="s">
        <v>2837</v>
      </c>
      <c r="G121" s="219" t="s">
        <v>407</v>
      </c>
      <c r="H121" s="220">
        <v>22</v>
      </c>
      <c r="I121" s="221"/>
      <c r="J121" s="222">
        <f>ROUND(I121*H121,2)</f>
        <v>0</v>
      </c>
      <c r="K121" s="218" t="s">
        <v>182</v>
      </c>
      <c r="L121" s="47"/>
      <c r="M121" s="223" t="s">
        <v>21</v>
      </c>
      <c r="N121" s="224" t="s">
        <v>43</v>
      </c>
      <c r="O121" s="87"/>
      <c r="P121" s="225">
        <f>O121*H121</f>
        <v>0</v>
      </c>
      <c r="Q121" s="225">
        <v>0.0027599999999999999</v>
      </c>
      <c r="R121" s="225">
        <f>Q121*H121</f>
        <v>0.060719999999999996</v>
      </c>
      <c r="S121" s="225">
        <v>0</v>
      </c>
      <c r="T121" s="226">
        <f>S121*H121</f>
        <v>0</v>
      </c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R121" s="227" t="s">
        <v>183</v>
      </c>
      <c r="AT121" s="227" t="s">
        <v>178</v>
      </c>
      <c r="AU121" s="227" t="s">
        <v>82</v>
      </c>
      <c r="AY121" s="20" t="s">
        <v>176</v>
      </c>
      <c r="BE121" s="228">
        <f>IF(N121="základní",J121,0)</f>
        <v>0</v>
      </c>
      <c r="BF121" s="228">
        <f>IF(N121="snížená",J121,0)</f>
        <v>0</v>
      </c>
      <c r="BG121" s="228">
        <f>IF(N121="zákl. přenesená",J121,0)</f>
        <v>0</v>
      </c>
      <c r="BH121" s="228">
        <f>IF(N121="sníž. přenesená",J121,0)</f>
        <v>0</v>
      </c>
      <c r="BI121" s="228">
        <f>IF(N121="nulová",J121,0)</f>
        <v>0</v>
      </c>
      <c r="BJ121" s="20" t="s">
        <v>80</v>
      </c>
      <c r="BK121" s="228">
        <f>ROUND(I121*H121,2)</f>
        <v>0</v>
      </c>
      <c r="BL121" s="20" t="s">
        <v>183</v>
      </c>
      <c r="BM121" s="227" t="s">
        <v>2838</v>
      </c>
    </row>
    <row r="122" s="2" customFormat="1">
      <c r="A122" s="41"/>
      <c r="B122" s="42"/>
      <c r="C122" s="43"/>
      <c r="D122" s="229" t="s">
        <v>185</v>
      </c>
      <c r="E122" s="43"/>
      <c r="F122" s="230" t="s">
        <v>2839</v>
      </c>
      <c r="G122" s="43"/>
      <c r="H122" s="43"/>
      <c r="I122" s="231"/>
      <c r="J122" s="43"/>
      <c r="K122" s="43"/>
      <c r="L122" s="47"/>
      <c r="M122" s="232"/>
      <c r="N122" s="233"/>
      <c r="O122" s="87"/>
      <c r="P122" s="87"/>
      <c r="Q122" s="87"/>
      <c r="R122" s="87"/>
      <c r="S122" s="87"/>
      <c r="T122" s="88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T122" s="20" t="s">
        <v>185</v>
      </c>
      <c r="AU122" s="20" t="s">
        <v>82</v>
      </c>
    </row>
    <row r="123" s="2" customFormat="1" ht="33" customHeight="1">
      <c r="A123" s="41"/>
      <c r="B123" s="42"/>
      <c r="C123" s="216" t="s">
        <v>289</v>
      </c>
      <c r="D123" s="216" t="s">
        <v>178</v>
      </c>
      <c r="E123" s="217" t="s">
        <v>2840</v>
      </c>
      <c r="F123" s="218" t="s">
        <v>2841</v>
      </c>
      <c r="G123" s="219" t="s">
        <v>195</v>
      </c>
      <c r="H123" s="220">
        <v>2</v>
      </c>
      <c r="I123" s="221"/>
      <c r="J123" s="222">
        <f>ROUND(I123*H123,2)</f>
        <v>0</v>
      </c>
      <c r="K123" s="218" t="s">
        <v>182</v>
      </c>
      <c r="L123" s="47"/>
      <c r="M123" s="223" t="s">
        <v>21</v>
      </c>
      <c r="N123" s="224" t="s">
        <v>43</v>
      </c>
      <c r="O123" s="87"/>
      <c r="P123" s="225">
        <f>O123*H123</f>
        <v>0</v>
      </c>
      <c r="Q123" s="225">
        <v>0</v>
      </c>
      <c r="R123" s="225">
        <f>Q123*H123</f>
        <v>0</v>
      </c>
      <c r="S123" s="225">
        <v>0</v>
      </c>
      <c r="T123" s="226">
        <f>S123*H123</f>
        <v>0</v>
      </c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R123" s="227" t="s">
        <v>183</v>
      </c>
      <c r="AT123" s="227" t="s">
        <v>178</v>
      </c>
      <c r="AU123" s="227" t="s">
        <v>82</v>
      </c>
      <c r="AY123" s="20" t="s">
        <v>176</v>
      </c>
      <c r="BE123" s="228">
        <f>IF(N123="základní",J123,0)</f>
        <v>0</v>
      </c>
      <c r="BF123" s="228">
        <f>IF(N123="snížená",J123,0)</f>
        <v>0</v>
      </c>
      <c r="BG123" s="228">
        <f>IF(N123="zákl. přenesená",J123,0)</f>
        <v>0</v>
      </c>
      <c r="BH123" s="228">
        <f>IF(N123="sníž. přenesená",J123,0)</f>
        <v>0</v>
      </c>
      <c r="BI123" s="228">
        <f>IF(N123="nulová",J123,0)</f>
        <v>0</v>
      </c>
      <c r="BJ123" s="20" t="s">
        <v>80</v>
      </c>
      <c r="BK123" s="228">
        <f>ROUND(I123*H123,2)</f>
        <v>0</v>
      </c>
      <c r="BL123" s="20" t="s">
        <v>183</v>
      </c>
      <c r="BM123" s="227" t="s">
        <v>2842</v>
      </c>
    </row>
    <row r="124" s="2" customFormat="1">
      <c r="A124" s="41"/>
      <c r="B124" s="42"/>
      <c r="C124" s="43"/>
      <c r="D124" s="229" t="s">
        <v>185</v>
      </c>
      <c r="E124" s="43"/>
      <c r="F124" s="230" t="s">
        <v>2843</v>
      </c>
      <c r="G124" s="43"/>
      <c r="H124" s="43"/>
      <c r="I124" s="231"/>
      <c r="J124" s="43"/>
      <c r="K124" s="43"/>
      <c r="L124" s="47"/>
      <c r="M124" s="232"/>
      <c r="N124" s="233"/>
      <c r="O124" s="87"/>
      <c r="P124" s="87"/>
      <c r="Q124" s="87"/>
      <c r="R124" s="87"/>
      <c r="S124" s="87"/>
      <c r="T124" s="88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T124" s="20" t="s">
        <v>185</v>
      </c>
      <c r="AU124" s="20" t="s">
        <v>82</v>
      </c>
    </row>
    <row r="125" s="2" customFormat="1" ht="16.5" customHeight="1">
      <c r="A125" s="41"/>
      <c r="B125" s="42"/>
      <c r="C125" s="282" t="s">
        <v>8</v>
      </c>
      <c r="D125" s="282" t="s">
        <v>866</v>
      </c>
      <c r="E125" s="283" t="s">
        <v>2844</v>
      </c>
      <c r="F125" s="284" t="s">
        <v>2845</v>
      </c>
      <c r="G125" s="285" t="s">
        <v>195</v>
      </c>
      <c r="H125" s="286">
        <v>2</v>
      </c>
      <c r="I125" s="287"/>
      <c r="J125" s="288">
        <f>ROUND(I125*H125,2)</f>
        <v>0</v>
      </c>
      <c r="K125" s="284" t="s">
        <v>182</v>
      </c>
      <c r="L125" s="289"/>
      <c r="M125" s="290" t="s">
        <v>21</v>
      </c>
      <c r="N125" s="291" t="s">
        <v>43</v>
      </c>
      <c r="O125" s="87"/>
      <c r="P125" s="225">
        <f>O125*H125</f>
        <v>0</v>
      </c>
      <c r="Q125" s="225">
        <v>0.00079000000000000001</v>
      </c>
      <c r="R125" s="225">
        <f>Q125*H125</f>
        <v>0.00158</v>
      </c>
      <c r="S125" s="225">
        <v>0</v>
      </c>
      <c r="T125" s="226">
        <f>S125*H125</f>
        <v>0</v>
      </c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R125" s="227" t="s">
        <v>242</v>
      </c>
      <c r="AT125" s="227" t="s">
        <v>866</v>
      </c>
      <c r="AU125" s="227" t="s">
        <v>82</v>
      </c>
      <c r="AY125" s="20" t="s">
        <v>176</v>
      </c>
      <c r="BE125" s="228">
        <f>IF(N125="základní",J125,0)</f>
        <v>0</v>
      </c>
      <c r="BF125" s="228">
        <f>IF(N125="snížená",J125,0)</f>
        <v>0</v>
      </c>
      <c r="BG125" s="228">
        <f>IF(N125="zákl. přenesená",J125,0)</f>
        <v>0</v>
      </c>
      <c r="BH125" s="228">
        <f>IF(N125="sníž. přenesená",J125,0)</f>
        <v>0</v>
      </c>
      <c r="BI125" s="228">
        <f>IF(N125="nulová",J125,0)</f>
        <v>0</v>
      </c>
      <c r="BJ125" s="20" t="s">
        <v>80</v>
      </c>
      <c r="BK125" s="228">
        <f>ROUND(I125*H125,2)</f>
        <v>0</v>
      </c>
      <c r="BL125" s="20" t="s">
        <v>183</v>
      </c>
      <c r="BM125" s="227" t="s">
        <v>2846</v>
      </c>
    </row>
    <row r="126" s="2" customFormat="1" ht="24.15" customHeight="1">
      <c r="A126" s="41"/>
      <c r="B126" s="42"/>
      <c r="C126" s="216" t="s">
        <v>308</v>
      </c>
      <c r="D126" s="216" t="s">
        <v>178</v>
      </c>
      <c r="E126" s="217" t="s">
        <v>2847</v>
      </c>
      <c r="F126" s="218" t="s">
        <v>2848</v>
      </c>
      <c r="G126" s="219" t="s">
        <v>195</v>
      </c>
      <c r="H126" s="220">
        <v>1</v>
      </c>
      <c r="I126" s="221"/>
      <c r="J126" s="222">
        <f>ROUND(I126*H126,2)</f>
        <v>0</v>
      </c>
      <c r="K126" s="218" t="s">
        <v>182</v>
      </c>
      <c r="L126" s="47"/>
      <c r="M126" s="223" t="s">
        <v>21</v>
      </c>
      <c r="N126" s="224" t="s">
        <v>43</v>
      </c>
      <c r="O126" s="87"/>
      <c r="P126" s="225">
        <f>O126*H126</f>
        <v>0</v>
      </c>
      <c r="Q126" s="225">
        <v>0.10863</v>
      </c>
      <c r="R126" s="225">
        <f>Q126*H126</f>
        <v>0.10863</v>
      </c>
      <c r="S126" s="225">
        <v>0</v>
      </c>
      <c r="T126" s="226">
        <f>S126*H126</f>
        <v>0</v>
      </c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R126" s="227" t="s">
        <v>183</v>
      </c>
      <c r="AT126" s="227" t="s">
        <v>178</v>
      </c>
      <c r="AU126" s="227" t="s">
        <v>82</v>
      </c>
      <c r="AY126" s="20" t="s">
        <v>176</v>
      </c>
      <c r="BE126" s="228">
        <f>IF(N126="základní",J126,0)</f>
        <v>0</v>
      </c>
      <c r="BF126" s="228">
        <f>IF(N126="snížená",J126,0)</f>
        <v>0</v>
      </c>
      <c r="BG126" s="228">
        <f>IF(N126="zákl. přenesená",J126,0)</f>
        <v>0</v>
      </c>
      <c r="BH126" s="228">
        <f>IF(N126="sníž. přenesená",J126,0)</f>
        <v>0</v>
      </c>
      <c r="BI126" s="228">
        <f>IF(N126="nulová",J126,0)</f>
        <v>0</v>
      </c>
      <c r="BJ126" s="20" t="s">
        <v>80</v>
      </c>
      <c r="BK126" s="228">
        <f>ROUND(I126*H126,2)</f>
        <v>0</v>
      </c>
      <c r="BL126" s="20" t="s">
        <v>183</v>
      </c>
      <c r="BM126" s="227" t="s">
        <v>2849</v>
      </c>
    </row>
    <row r="127" s="2" customFormat="1">
      <c r="A127" s="41"/>
      <c r="B127" s="42"/>
      <c r="C127" s="43"/>
      <c r="D127" s="229" t="s">
        <v>185</v>
      </c>
      <c r="E127" s="43"/>
      <c r="F127" s="230" t="s">
        <v>2850</v>
      </c>
      <c r="G127" s="43"/>
      <c r="H127" s="43"/>
      <c r="I127" s="231"/>
      <c r="J127" s="43"/>
      <c r="K127" s="43"/>
      <c r="L127" s="47"/>
      <c r="M127" s="232"/>
      <c r="N127" s="233"/>
      <c r="O127" s="87"/>
      <c r="P127" s="87"/>
      <c r="Q127" s="87"/>
      <c r="R127" s="87"/>
      <c r="S127" s="87"/>
      <c r="T127" s="88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T127" s="20" t="s">
        <v>185</v>
      </c>
      <c r="AU127" s="20" t="s">
        <v>82</v>
      </c>
    </row>
    <row r="128" s="2" customFormat="1" ht="24.15" customHeight="1">
      <c r="A128" s="41"/>
      <c r="B128" s="42"/>
      <c r="C128" s="216" t="s">
        <v>323</v>
      </c>
      <c r="D128" s="216" t="s">
        <v>178</v>
      </c>
      <c r="E128" s="217" t="s">
        <v>2851</v>
      </c>
      <c r="F128" s="218" t="s">
        <v>2852</v>
      </c>
      <c r="G128" s="219" t="s">
        <v>195</v>
      </c>
      <c r="H128" s="220">
        <v>1</v>
      </c>
      <c r="I128" s="221"/>
      <c r="J128" s="222">
        <f>ROUND(I128*H128,2)</f>
        <v>0</v>
      </c>
      <c r="K128" s="218" t="s">
        <v>182</v>
      </c>
      <c r="L128" s="47"/>
      <c r="M128" s="223" t="s">
        <v>21</v>
      </c>
      <c r="N128" s="224" t="s">
        <v>43</v>
      </c>
      <c r="O128" s="87"/>
      <c r="P128" s="225">
        <f>O128*H128</f>
        <v>0</v>
      </c>
      <c r="Q128" s="225">
        <v>0.012120000000000001</v>
      </c>
      <c r="R128" s="225">
        <f>Q128*H128</f>
        <v>0.012120000000000001</v>
      </c>
      <c r="S128" s="225">
        <v>0</v>
      </c>
      <c r="T128" s="226">
        <f>S128*H128</f>
        <v>0</v>
      </c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R128" s="227" t="s">
        <v>183</v>
      </c>
      <c r="AT128" s="227" t="s">
        <v>178</v>
      </c>
      <c r="AU128" s="227" t="s">
        <v>82</v>
      </c>
      <c r="AY128" s="20" t="s">
        <v>176</v>
      </c>
      <c r="BE128" s="228">
        <f>IF(N128="základní",J128,0)</f>
        <v>0</v>
      </c>
      <c r="BF128" s="228">
        <f>IF(N128="snížená",J128,0)</f>
        <v>0</v>
      </c>
      <c r="BG128" s="228">
        <f>IF(N128="zákl. přenesená",J128,0)</f>
        <v>0</v>
      </c>
      <c r="BH128" s="228">
        <f>IF(N128="sníž. přenesená",J128,0)</f>
        <v>0</v>
      </c>
      <c r="BI128" s="228">
        <f>IF(N128="nulová",J128,0)</f>
        <v>0</v>
      </c>
      <c r="BJ128" s="20" t="s">
        <v>80</v>
      </c>
      <c r="BK128" s="228">
        <f>ROUND(I128*H128,2)</f>
        <v>0</v>
      </c>
      <c r="BL128" s="20" t="s">
        <v>183</v>
      </c>
      <c r="BM128" s="227" t="s">
        <v>2853</v>
      </c>
    </row>
    <row r="129" s="2" customFormat="1">
      <c r="A129" s="41"/>
      <c r="B129" s="42"/>
      <c r="C129" s="43"/>
      <c r="D129" s="229" t="s">
        <v>185</v>
      </c>
      <c r="E129" s="43"/>
      <c r="F129" s="230" t="s">
        <v>2854</v>
      </c>
      <c r="G129" s="43"/>
      <c r="H129" s="43"/>
      <c r="I129" s="231"/>
      <c r="J129" s="43"/>
      <c r="K129" s="43"/>
      <c r="L129" s="47"/>
      <c r="M129" s="232"/>
      <c r="N129" s="233"/>
      <c r="O129" s="87"/>
      <c r="P129" s="87"/>
      <c r="Q129" s="87"/>
      <c r="R129" s="87"/>
      <c r="S129" s="87"/>
      <c r="T129" s="88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T129" s="20" t="s">
        <v>185</v>
      </c>
      <c r="AU129" s="20" t="s">
        <v>82</v>
      </c>
    </row>
    <row r="130" s="2" customFormat="1" ht="24.15" customHeight="1">
      <c r="A130" s="41"/>
      <c r="B130" s="42"/>
      <c r="C130" s="216" t="s">
        <v>329</v>
      </c>
      <c r="D130" s="216" t="s">
        <v>178</v>
      </c>
      <c r="E130" s="217" t="s">
        <v>2855</v>
      </c>
      <c r="F130" s="218" t="s">
        <v>2856</v>
      </c>
      <c r="G130" s="219" t="s">
        <v>195</v>
      </c>
      <c r="H130" s="220">
        <v>1</v>
      </c>
      <c r="I130" s="221"/>
      <c r="J130" s="222">
        <f>ROUND(I130*H130,2)</f>
        <v>0</v>
      </c>
      <c r="K130" s="218" t="s">
        <v>182</v>
      </c>
      <c r="L130" s="47"/>
      <c r="M130" s="223" t="s">
        <v>21</v>
      </c>
      <c r="N130" s="224" t="s">
        <v>43</v>
      </c>
      <c r="O130" s="87"/>
      <c r="P130" s="225">
        <f>O130*H130</f>
        <v>0</v>
      </c>
      <c r="Q130" s="225">
        <v>0</v>
      </c>
      <c r="R130" s="225">
        <f>Q130*H130</f>
        <v>0</v>
      </c>
      <c r="S130" s="225">
        <v>0</v>
      </c>
      <c r="T130" s="226">
        <f>S130*H130</f>
        <v>0</v>
      </c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R130" s="227" t="s">
        <v>183</v>
      </c>
      <c r="AT130" s="227" t="s">
        <v>178</v>
      </c>
      <c r="AU130" s="227" t="s">
        <v>82</v>
      </c>
      <c r="AY130" s="20" t="s">
        <v>176</v>
      </c>
      <c r="BE130" s="228">
        <f>IF(N130="základní",J130,0)</f>
        <v>0</v>
      </c>
      <c r="BF130" s="228">
        <f>IF(N130="snížená",J130,0)</f>
        <v>0</v>
      </c>
      <c r="BG130" s="228">
        <f>IF(N130="zákl. přenesená",J130,0)</f>
        <v>0</v>
      </c>
      <c r="BH130" s="228">
        <f>IF(N130="sníž. přenesená",J130,0)</f>
        <v>0</v>
      </c>
      <c r="BI130" s="228">
        <f>IF(N130="nulová",J130,0)</f>
        <v>0</v>
      </c>
      <c r="BJ130" s="20" t="s">
        <v>80</v>
      </c>
      <c r="BK130" s="228">
        <f>ROUND(I130*H130,2)</f>
        <v>0</v>
      </c>
      <c r="BL130" s="20" t="s">
        <v>183</v>
      </c>
      <c r="BM130" s="227" t="s">
        <v>2857</v>
      </c>
    </row>
    <row r="131" s="2" customFormat="1">
      <c r="A131" s="41"/>
      <c r="B131" s="42"/>
      <c r="C131" s="43"/>
      <c r="D131" s="229" t="s">
        <v>185</v>
      </c>
      <c r="E131" s="43"/>
      <c r="F131" s="230" t="s">
        <v>2858</v>
      </c>
      <c r="G131" s="43"/>
      <c r="H131" s="43"/>
      <c r="I131" s="231"/>
      <c r="J131" s="43"/>
      <c r="K131" s="43"/>
      <c r="L131" s="47"/>
      <c r="M131" s="232"/>
      <c r="N131" s="233"/>
      <c r="O131" s="87"/>
      <c r="P131" s="87"/>
      <c r="Q131" s="87"/>
      <c r="R131" s="87"/>
      <c r="S131" s="87"/>
      <c r="T131" s="88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T131" s="20" t="s">
        <v>185</v>
      </c>
      <c r="AU131" s="20" t="s">
        <v>82</v>
      </c>
    </row>
    <row r="132" s="2" customFormat="1" ht="33" customHeight="1">
      <c r="A132" s="41"/>
      <c r="B132" s="42"/>
      <c r="C132" s="216" t="s">
        <v>336</v>
      </c>
      <c r="D132" s="216" t="s">
        <v>178</v>
      </c>
      <c r="E132" s="217" t="s">
        <v>2859</v>
      </c>
      <c r="F132" s="218" t="s">
        <v>2860</v>
      </c>
      <c r="G132" s="219" t="s">
        <v>195</v>
      </c>
      <c r="H132" s="220">
        <v>1</v>
      </c>
      <c r="I132" s="221"/>
      <c r="J132" s="222">
        <f>ROUND(I132*H132,2)</f>
        <v>0</v>
      </c>
      <c r="K132" s="218" t="s">
        <v>182</v>
      </c>
      <c r="L132" s="47"/>
      <c r="M132" s="223" t="s">
        <v>21</v>
      </c>
      <c r="N132" s="224" t="s">
        <v>43</v>
      </c>
      <c r="O132" s="87"/>
      <c r="P132" s="225">
        <f>O132*H132</f>
        <v>0</v>
      </c>
      <c r="Q132" s="225">
        <v>0.21007999999999999</v>
      </c>
      <c r="R132" s="225">
        <f>Q132*H132</f>
        <v>0.21007999999999999</v>
      </c>
      <c r="S132" s="225">
        <v>0</v>
      </c>
      <c r="T132" s="226">
        <f>S132*H132</f>
        <v>0</v>
      </c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R132" s="227" t="s">
        <v>183</v>
      </c>
      <c r="AT132" s="227" t="s">
        <v>178</v>
      </c>
      <c r="AU132" s="227" t="s">
        <v>82</v>
      </c>
      <c r="AY132" s="20" t="s">
        <v>176</v>
      </c>
      <c r="BE132" s="228">
        <f>IF(N132="základní",J132,0)</f>
        <v>0</v>
      </c>
      <c r="BF132" s="228">
        <f>IF(N132="snížená",J132,0)</f>
        <v>0</v>
      </c>
      <c r="BG132" s="228">
        <f>IF(N132="zákl. přenesená",J132,0)</f>
        <v>0</v>
      </c>
      <c r="BH132" s="228">
        <f>IF(N132="sníž. přenesená",J132,0)</f>
        <v>0</v>
      </c>
      <c r="BI132" s="228">
        <f>IF(N132="nulová",J132,0)</f>
        <v>0</v>
      </c>
      <c r="BJ132" s="20" t="s">
        <v>80</v>
      </c>
      <c r="BK132" s="228">
        <f>ROUND(I132*H132,2)</f>
        <v>0</v>
      </c>
      <c r="BL132" s="20" t="s">
        <v>183</v>
      </c>
      <c r="BM132" s="227" t="s">
        <v>2861</v>
      </c>
    </row>
    <row r="133" s="2" customFormat="1">
      <c r="A133" s="41"/>
      <c r="B133" s="42"/>
      <c r="C133" s="43"/>
      <c r="D133" s="229" t="s">
        <v>185</v>
      </c>
      <c r="E133" s="43"/>
      <c r="F133" s="230" t="s">
        <v>2862</v>
      </c>
      <c r="G133" s="43"/>
      <c r="H133" s="43"/>
      <c r="I133" s="231"/>
      <c r="J133" s="43"/>
      <c r="K133" s="43"/>
      <c r="L133" s="47"/>
      <c r="M133" s="232"/>
      <c r="N133" s="233"/>
      <c r="O133" s="87"/>
      <c r="P133" s="87"/>
      <c r="Q133" s="87"/>
      <c r="R133" s="87"/>
      <c r="S133" s="87"/>
      <c r="T133" s="88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T133" s="20" t="s">
        <v>185</v>
      </c>
      <c r="AU133" s="20" t="s">
        <v>82</v>
      </c>
    </row>
    <row r="134" s="12" customFormat="1" ht="22.8" customHeight="1">
      <c r="A134" s="12"/>
      <c r="B134" s="200"/>
      <c r="C134" s="201"/>
      <c r="D134" s="202" t="s">
        <v>71</v>
      </c>
      <c r="E134" s="214" t="s">
        <v>1478</v>
      </c>
      <c r="F134" s="214" t="s">
        <v>1479</v>
      </c>
      <c r="G134" s="201"/>
      <c r="H134" s="201"/>
      <c r="I134" s="204"/>
      <c r="J134" s="215">
        <f>BK134</f>
        <v>0</v>
      </c>
      <c r="K134" s="201"/>
      <c r="L134" s="206"/>
      <c r="M134" s="207"/>
      <c r="N134" s="208"/>
      <c r="O134" s="208"/>
      <c r="P134" s="209">
        <f>SUM(P135:P136)</f>
        <v>0</v>
      </c>
      <c r="Q134" s="208"/>
      <c r="R134" s="209">
        <f>SUM(R135:R136)</f>
        <v>0</v>
      </c>
      <c r="S134" s="208"/>
      <c r="T134" s="210">
        <f>SUM(T135:T136)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11" t="s">
        <v>80</v>
      </c>
      <c r="AT134" s="212" t="s">
        <v>71</v>
      </c>
      <c r="AU134" s="212" t="s">
        <v>80</v>
      </c>
      <c r="AY134" s="211" t="s">
        <v>176</v>
      </c>
      <c r="BK134" s="213">
        <f>SUM(BK135:BK136)</f>
        <v>0</v>
      </c>
    </row>
    <row r="135" s="2" customFormat="1" ht="24.15" customHeight="1">
      <c r="A135" s="41"/>
      <c r="B135" s="42"/>
      <c r="C135" s="216" t="s">
        <v>342</v>
      </c>
      <c r="D135" s="216" t="s">
        <v>178</v>
      </c>
      <c r="E135" s="217" t="s">
        <v>2863</v>
      </c>
      <c r="F135" s="218" t="s">
        <v>2864</v>
      </c>
      <c r="G135" s="219" t="s">
        <v>533</v>
      </c>
      <c r="H135" s="220">
        <v>73.343000000000004</v>
      </c>
      <c r="I135" s="221"/>
      <c r="J135" s="222">
        <f>ROUND(I135*H135,2)</f>
        <v>0</v>
      </c>
      <c r="K135" s="218" t="s">
        <v>182</v>
      </c>
      <c r="L135" s="47"/>
      <c r="M135" s="223" t="s">
        <v>21</v>
      </c>
      <c r="N135" s="224" t="s">
        <v>43</v>
      </c>
      <c r="O135" s="87"/>
      <c r="P135" s="225">
        <f>O135*H135</f>
        <v>0</v>
      </c>
      <c r="Q135" s="225">
        <v>0</v>
      </c>
      <c r="R135" s="225">
        <f>Q135*H135</f>
        <v>0</v>
      </c>
      <c r="S135" s="225">
        <v>0</v>
      </c>
      <c r="T135" s="226">
        <f>S135*H135</f>
        <v>0</v>
      </c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R135" s="227" t="s">
        <v>183</v>
      </c>
      <c r="AT135" s="227" t="s">
        <v>178</v>
      </c>
      <c r="AU135" s="227" t="s">
        <v>82</v>
      </c>
      <c r="AY135" s="20" t="s">
        <v>176</v>
      </c>
      <c r="BE135" s="228">
        <f>IF(N135="základní",J135,0)</f>
        <v>0</v>
      </c>
      <c r="BF135" s="228">
        <f>IF(N135="snížená",J135,0)</f>
        <v>0</v>
      </c>
      <c r="BG135" s="228">
        <f>IF(N135="zákl. přenesená",J135,0)</f>
        <v>0</v>
      </c>
      <c r="BH135" s="228">
        <f>IF(N135="sníž. přenesená",J135,0)</f>
        <v>0</v>
      </c>
      <c r="BI135" s="228">
        <f>IF(N135="nulová",J135,0)</f>
        <v>0</v>
      </c>
      <c r="BJ135" s="20" t="s">
        <v>80</v>
      </c>
      <c r="BK135" s="228">
        <f>ROUND(I135*H135,2)</f>
        <v>0</v>
      </c>
      <c r="BL135" s="20" t="s">
        <v>183</v>
      </c>
      <c r="BM135" s="227" t="s">
        <v>2865</v>
      </c>
    </row>
    <row r="136" s="2" customFormat="1">
      <c r="A136" s="41"/>
      <c r="B136" s="42"/>
      <c r="C136" s="43"/>
      <c r="D136" s="229" t="s">
        <v>185</v>
      </c>
      <c r="E136" s="43"/>
      <c r="F136" s="230" t="s">
        <v>2866</v>
      </c>
      <c r="G136" s="43"/>
      <c r="H136" s="43"/>
      <c r="I136" s="231"/>
      <c r="J136" s="43"/>
      <c r="K136" s="43"/>
      <c r="L136" s="47"/>
      <c r="M136" s="232"/>
      <c r="N136" s="233"/>
      <c r="O136" s="87"/>
      <c r="P136" s="87"/>
      <c r="Q136" s="87"/>
      <c r="R136" s="87"/>
      <c r="S136" s="87"/>
      <c r="T136" s="88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T136" s="20" t="s">
        <v>185</v>
      </c>
      <c r="AU136" s="20" t="s">
        <v>82</v>
      </c>
    </row>
    <row r="137" s="12" customFormat="1" ht="25.92" customHeight="1">
      <c r="A137" s="12"/>
      <c r="B137" s="200"/>
      <c r="C137" s="201"/>
      <c r="D137" s="202" t="s">
        <v>71</v>
      </c>
      <c r="E137" s="203" t="s">
        <v>555</v>
      </c>
      <c r="F137" s="203" t="s">
        <v>556</v>
      </c>
      <c r="G137" s="201"/>
      <c r="H137" s="201"/>
      <c r="I137" s="204"/>
      <c r="J137" s="205">
        <f>BK137</f>
        <v>0</v>
      </c>
      <c r="K137" s="201"/>
      <c r="L137" s="206"/>
      <c r="M137" s="207"/>
      <c r="N137" s="208"/>
      <c r="O137" s="208"/>
      <c r="P137" s="209">
        <f>P138+P171+P237+P240+P243+P283</f>
        <v>0</v>
      </c>
      <c r="Q137" s="208"/>
      <c r="R137" s="209">
        <f>R138+R171+R237+R240+R243+R283</f>
        <v>1.1164533165000001</v>
      </c>
      <c r="S137" s="208"/>
      <c r="T137" s="210">
        <f>T138+T171+T237+T240+T243+T283</f>
        <v>0.53478000000000003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11" t="s">
        <v>82</v>
      </c>
      <c r="AT137" s="212" t="s">
        <v>71</v>
      </c>
      <c r="AU137" s="212" t="s">
        <v>72</v>
      </c>
      <c r="AY137" s="211" t="s">
        <v>176</v>
      </c>
      <c r="BK137" s="213">
        <f>BK138+BK171+BK237+BK240+BK243+BK283</f>
        <v>0</v>
      </c>
    </row>
    <row r="138" s="12" customFormat="1" ht="22.8" customHeight="1">
      <c r="A138" s="12"/>
      <c r="B138" s="200"/>
      <c r="C138" s="201"/>
      <c r="D138" s="202" t="s">
        <v>71</v>
      </c>
      <c r="E138" s="214" t="s">
        <v>557</v>
      </c>
      <c r="F138" s="214" t="s">
        <v>558</v>
      </c>
      <c r="G138" s="201"/>
      <c r="H138" s="201"/>
      <c r="I138" s="204"/>
      <c r="J138" s="215">
        <f>BK138</f>
        <v>0</v>
      </c>
      <c r="K138" s="201"/>
      <c r="L138" s="206"/>
      <c r="M138" s="207"/>
      <c r="N138" s="208"/>
      <c r="O138" s="208"/>
      <c r="P138" s="209">
        <f>SUM(P139:P170)</f>
        <v>0</v>
      </c>
      <c r="Q138" s="208"/>
      <c r="R138" s="209">
        <f>SUM(R139:R170)</f>
        <v>0.14593999999999999</v>
      </c>
      <c r="S138" s="208"/>
      <c r="T138" s="210">
        <f>SUM(T139:T170)</f>
        <v>0.53478000000000003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11" t="s">
        <v>82</v>
      </c>
      <c r="AT138" s="212" t="s">
        <v>71</v>
      </c>
      <c r="AU138" s="212" t="s">
        <v>80</v>
      </c>
      <c r="AY138" s="211" t="s">
        <v>176</v>
      </c>
      <c r="BK138" s="213">
        <f>SUM(BK139:BK170)</f>
        <v>0</v>
      </c>
    </row>
    <row r="139" s="2" customFormat="1" ht="21.75" customHeight="1">
      <c r="A139" s="41"/>
      <c r="B139" s="42"/>
      <c r="C139" s="216" t="s">
        <v>7</v>
      </c>
      <c r="D139" s="216" t="s">
        <v>178</v>
      </c>
      <c r="E139" s="217" t="s">
        <v>2867</v>
      </c>
      <c r="F139" s="218" t="s">
        <v>2868</v>
      </c>
      <c r="G139" s="219" t="s">
        <v>407</v>
      </c>
      <c r="H139" s="220">
        <v>15</v>
      </c>
      <c r="I139" s="221"/>
      <c r="J139" s="222">
        <f>ROUND(I139*H139,2)</f>
        <v>0</v>
      </c>
      <c r="K139" s="218" t="s">
        <v>182</v>
      </c>
      <c r="L139" s="47"/>
      <c r="M139" s="223" t="s">
        <v>21</v>
      </c>
      <c r="N139" s="224" t="s">
        <v>43</v>
      </c>
      <c r="O139" s="87"/>
      <c r="P139" s="225">
        <f>O139*H139</f>
        <v>0</v>
      </c>
      <c r="Q139" s="225">
        <v>0</v>
      </c>
      <c r="R139" s="225">
        <f>Q139*H139</f>
        <v>0</v>
      </c>
      <c r="S139" s="225">
        <v>0.026700000000000002</v>
      </c>
      <c r="T139" s="226">
        <f>S139*H139</f>
        <v>0.40050000000000002</v>
      </c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R139" s="227" t="s">
        <v>308</v>
      </c>
      <c r="AT139" s="227" t="s">
        <v>178</v>
      </c>
      <c r="AU139" s="227" t="s">
        <v>82</v>
      </c>
      <c r="AY139" s="20" t="s">
        <v>176</v>
      </c>
      <c r="BE139" s="228">
        <f>IF(N139="základní",J139,0)</f>
        <v>0</v>
      </c>
      <c r="BF139" s="228">
        <f>IF(N139="snížená",J139,0)</f>
        <v>0</v>
      </c>
      <c r="BG139" s="228">
        <f>IF(N139="zákl. přenesená",J139,0)</f>
        <v>0</v>
      </c>
      <c r="BH139" s="228">
        <f>IF(N139="sníž. přenesená",J139,0)</f>
        <v>0</v>
      </c>
      <c r="BI139" s="228">
        <f>IF(N139="nulová",J139,0)</f>
        <v>0</v>
      </c>
      <c r="BJ139" s="20" t="s">
        <v>80</v>
      </c>
      <c r="BK139" s="228">
        <f>ROUND(I139*H139,2)</f>
        <v>0</v>
      </c>
      <c r="BL139" s="20" t="s">
        <v>308</v>
      </c>
      <c r="BM139" s="227" t="s">
        <v>2869</v>
      </c>
    </row>
    <row r="140" s="2" customFormat="1">
      <c r="A140" s="41"/>
      <c r="B140" s="42"/>
      <c r="C140" s="43"/>
      <c r="D140" s="229" t="s">
        <v>185</v>
      </c>
      <c r="E140" s="43"/>
      <c r="F140" s="230" t="s">
        <v>2870</v>
      </c>
      <c r="G140" s="43"/>
      <c r="H140" s="43"/>
      <c r="I140" s="231"/>
      <c r="J140" s="43"/>
      <c r="K140" s="43"/>
      <c r="L140" s="47"/>
      <c r="M140" s="232"/>
      <c r="N140" s="233"/>
      <c r="O140" s="87"/>
      <c r="P140" s="87"/>
      <c r="Q140" s="87"/>
      <c r="R140" s="87"/>
      <c r="S140" s="87"/>
      <c r="T140" s="88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T140" s="20" t="s">
        <v>185</v>
      </c>
      <c r="AU140" s="20" t="s">
        <v>82</v>
      </c>
    </row>
    <row r="141" s="2" customFormat="1" ht="16.5" customHeight="1">
      <c r="A141" s="41"/>
      <c r="B141" s="42"/>
      <c r="C141" s="216" t="s">
        <v>357</v>
      </c>
      <c r="D141" s="216" t="s">
        <v>178</v>
      </c>
      <c r="E141" s="217" t="s">
        <v>560</v>
      </c>
      <c r="F141" s="218" t="s">
        <v>2871</v>
      </c>
      <c r="G141" s="219" t="s">
        <v>407</v>
      </c>
      <c r="H141" s="220">
        <v>9</v>
      </c>
      <c r="I141" s="221"/>
      <c r="J141" s="222">
        <f>ROUND(I141*H141,2)</f>
        <v>0</v>
      </c>
      <c r="K141" s="218" t="s">
        <v>182</v>
      </c>
      <c r="L141" s="47"/>
      <c r="M141" s="223" t="s">
        <v>21</v>
      </c>
      <c r="N141" s="224" t="s">
        <v>43</v>
      </c>
      <c r="O141" s="87"/>
      <c r="P141" s="225">
        <f>O141*H141</f>
        <v>0</v>
      </c>
      <c r="Q141" s="225">
        <v>0</v>
      </c>
      <c r="R141" s="225">
        <f>Q141*H141</f>
        <v>0</v>
      </c>
      <c r="S141" s="225">
        <v>0.014919999999999999</v>
      </c>
      <c r="T141" s="226">
        <f>S141*H141</f>
        <v>0.13427999999999998</v>
      </c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R141" s="227" t="s">
        <v>308</v>
      </c>
      <c r="AT141" s="227" t="s">
        <v>178</v>
      </c>
      <c r="AU141" s="227" t="s">
        <v>82</v>
      </c>
      <c r="AY141" s="20" t="s">
        <v>176</v>
      </c>
      <c r="BE141" s="228">
        <f>IF(N141="základní",J141,0)</f>
        <v>0</v>
      </c>
      <c r="BF141" s="228">
        <f>IF(N141="snížená",J141,0)</f>
        <v>0</v>
      </c>
      <c r="BG141" s="228">
        <f>IF(N141="zákl. přenesená",J141,0)</f>
        <v>0</v>
      </c>
      <c r="BH141" s="228">
        <f>IF(N141="sníž. přenesená",J141,0)</f>
        <v>0</v>
      </c>
      <c r="BI141" s="228">
        <f>IF(N141="nulová",J141,0)</f>
        <v>0</v>
      </c>
      <c r="BJ141" s="20" t="s">
        <v>80</v>
      </c>
      <c r="BK141" s="228">
        <f>ROUND(I141*H141,2)</f>
        <v>0</v>
      </c>
      <c r="BL141" s="20" t="s">
        <v>308</v>
      </c>
      <c r="BM141" s="227" t="s">
        <v>2872</v>
      </c>
    </row>
    <row r="142" s="2" customFormat="1">
      <c r="A142" s="41"/>
      <c r="B142" s="42"/>
      <c r="C142" s="43"/>
      <c r="D142" s="229" t="s">
        <v>185</v>
      </c>
      <c r="E142" s="43"/>
      <c r="F142" s="230" t="s">
        <v>563</v>
      </c>
      <c r="G142" s="43"/>
      <c r="H142" s="43"/>
      <c r="I142" s="231"/>
      <c r="J142" s="43"/>
      <c r="K142" s="43"/>
      <c r="L142" s="47"/>
      <c r="M142" s="232"/>
      <c r="N142" s="233"/>
      <c r="O142" s="87"/>
      <c r="P142" s="87"/>
      <c r="Q142" s="87"/>
      <c r="R142" s="87"/>
      <c r="S142" s="87"/>
      <c r="T142" s="88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T142" s="20" t="s">
        <v>185</v>
      </c>
      <c r="AU142" s="20" t="s">
        <v>82</v>
      </c>
    </row>
    <row r="143" s="2" customFormat="1" ht="21.75" customHeight="1">
      <c r="A143" s="41"/>
      <c r="B143" s="42"/>
      <c r="C143" s="216" t="s">
        <v>367</v>
      </c>
      <c r="D143" s="216" t="s">
        <v>178</v>
      </c>
      <c r="E143" s="217" t="s">
        <v>2873</v>
      </c>
      <c r="F143" s="218" t="s">
        <v>2874</v>
      </c>
      <c r="G143" s="219" t="s">
        <v>407</v>
      </c>
      <c r="H143" s="220">
        <v>35</v>
      </c>
      <c r="I143" s="221"/>
      <c r="J143" s="222">
        <f>ROUND(I143*H143,2)</f>
        <v>0</v>
      </c>
      <c r="K143" s="218" t="s">
        <v>182</v>
      </c>
      <c r="L143" s="47"/>
      <c r="M143" s="223" t="s">
        <v>21</v>
      </c>
      <c r="N143" s="224" t="s">
        <v>43</v>
      </c>
      <c r="O143" s="87"/>
      <c r="P143" s="225">
        <f>O143*H143</f>
        <v>0</v>
      </c>
      <c r="Q143" s="225">
        <v>0.00142</v>
      </c>
      <c r="R143" s="225">
        <f>Q143*H143</f>
        <v>0.049700000000000001</v>
      </c>
      <c r="S143" s="225">
        <v>0</v>
      </c>
      <c r="T143" s="226">
        <f>S143*H143</f>
        <v>0</v>
      </c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R143" s="227" t="s">
        <v>308</v>
      </c>
      <c r="AT143" s="227" t="s">
        <v>178</v>
      </c>
      <c r="AU143" s="227" t="s">
        <v>82</v>
      </c>
      <c r="AY143" s="20" t="s">
        <v>176</v>
      </c>
      <c r="BE143" s="228">
        <f>IF(N143="základní",J143,0)</f>
        <v>0</v>
      </c>
      <c r="BF143" s="228">
        <f>IF(N143="snížená",J143,0)</f>
        <v>0</v>
      </c>
      <c r="BG143" s="228">
        <f>IF(N143="zákl. přenesená",J143,0)</f>
        <v>0</v>
      </c>
      <c r="BH143" s="228">
        <f>IF(N143="sníž. přenesená",J143,0)</f>
        <v>0</v>
      </c>
      <c r="BI143" s="228">
        <f>IF(N143="nulová",J143,0)</f>
        <v>0</v>
      </c>
      <c r="BJ143" s="20" t="s">
        <v>80</v>
      </c>
      <c r="BK143" s="228">
        <f>ROUND(I143*H143,2)</f>
        <v>0</v>
      </c>
      <c r="BL143" s="20" t="s">
        <v>308</v>
      </c>
      <c r="BM143" s="227" t="s">
        <v>2875</v>
      </c>
    </row>
    <row r="144" s="2" customFormat="1">
      <c r="A144" s="41"/>
      <c r="B144" s="42"/>
      <c r="C144" s="43"/>
      <c r="D144" s="229" t="s">
        <v>185</v>
      </c>
      <c r="E144" s="43"/>
      <c r="F144" s="230" t="s">
        <v>2876</v>
      </c>
      <c r="G144" s="43"/>
      <c r="H144" s="43"/>
      <c r="I144" s="231"/>
      <c r="J144" s="43"/>
      <c r="K144" s="43"/>
      <c r="L144" s="47"/>
      <c r="M144" s="232"/>
      <c r="N144" s="233"/>
      <c r="O144" s="87"/>
      <c r="P144" s="87"/>
      <c r="Q144" s="87"/>
      <c r="R144" s="87"/>
      <c r="S144" s="87"/>
      <c r="T144" s="88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T144" s="20" t="s">
        <v>185</v>
      </c>
      <c r="AU144" s="20" t="s">
        <v>82</v>
      </c>
    </row>
    <row r="145" s="2" customFormat="1" ht="21.75" customHeight="1">
      <c r="A145" s="41"/>
      <c r="B145" s="42"/>
      <c r="C145" s="216" t="s">
        <v>374</v>
      </c>
      <c r="D145" s="216" t="s">
        <v>178</v>
      </c>
      <c r="E145" s="217" t="s">
        <v>2877</v>
      </c>
      <c r="F145" s="218" t="s">
        <v>2878</v>
      </c>
      <c r="G145" s="219" t="s">
        <v>407</v>
      </c>
      <c r="H145" s="220">
        <v>10</v>
      </c>
      <c r="I145" s="221"/>
      <c r="J145" s="222">
        <f>ROUND(I145*H145,2)</f>
        <v>0</v>
      </c>
      <c r="K145" s="218" t="s">
        <v>182</v>
      </c>
      <c r="L145" s="47"/>
      <c r="M145" s="223" t="s">
        <v>21</v>
      </c>
      <c r="N145" s="224" t="s">
        <v>43</v>
      </c>
      <c r="O145" s="87"/>
      <c r="P145" s="225">
        <f>O145*H145</f>
        <v>0</v>
      </c>
      <c r="Q145" s="225">
        <v>0.00197</v>
      </c>
      <c r="R145" s="225">
        <f>Q145*H145</f>
        <v>0.019699999999999999</v>
      </c>
      <c r="S145" s="225">
        <v>0</v>
      </c>
      <c r="T145" s="226">
        <f>S145*H145</f>
        <v>0</v>
      </c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R145" s="227" t="s">
        <v>308</v>
      </c>
      <c r="AT145" s="227" t="s">
        <v>178</v>
      </c>
      <c r="AU145" s="227" t="s">
        <v>82</v>
      </c>
      <c r="AY145" s="20" t="s">
        <v>176</v>
      </c>
      <c r="BE145" s="228">
        <f>IF(N145="základní",J145,0)</f>
        <v>0</v>
      </c>
      <c r="BF145" s="228">
        <f>IF(N145="snížená",J145,0)</f>
        <v>0</v>
      </c>
      <c r="BG145" s="228">
        <f>IF(N145="zákl. přenesená",J145,0)</f>
        <v>0</v>
      </c>
      <c r="BH145" s="228">
        <f>IF(N145="sníž. přenesená",J145,0)</f>
        <v>0</v>
      </c>
      <c r="BI145" s="228">
        <f>IF(N145="nulová",J145,0)</f>
        <v>0</v>
      </c>
      <c r="BJ145" s="20" t="s">
        <v>80</v>
      </c>
      <c r="BK145" s="228">
        <f>ROUND(I145*H145,2)</f>
        <v>0</v>
      </c>
      <c r="BL145" s="20" t="s">
        <v>308</v>
      </c>
      <c r="BM145" s="227" t="s">
        <v>2879</v>
      </c>
    </row>
    <row r="146" s="2" customFormat="1">
      <c r="A146" s="41"/>
      <c r="B146" s="42"/>
      <c r="C146" s="43"/>
      <c r="D146" s="229" t="s">
        <v>185</v>
      </c>
      <c r="E146" s="43"/>
      <c r="F146" s="230" t="s">
        <v>2880</v>
      </c>
      <c r="G146" s="43"/>
      <c r="H146" s="43"/>
      <c r="I146" s="231"/>
      <c r="J146" s="43"/>
      <c r="K146" s="43"/>
      <c r="L146" s="47"/>
      <c r="M146" s="232"/>
      <c r="N146" s="233"/>
      <c r="O146" s="87"/>
      <c r="P146" s="87"/>
      <c r="Q146" s="87"/>
      <c r="R146" s="87"/>
      <c r="S146" s="87"/>
      <c r="T146" s="88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T146" s="20" t="s">
        <v>185</v>
      </c>
      <c r="AU146" s="20" t="s">
        <v>82</v>
      </c>
    </row>
    <row r="147" s="2" customFormat="1" ht="21.75" customHeight="1">
      <c r="A147" s="41"/>
      <c r="B147" s="42"/>
      <c r="C147" s="216" t="s">
        <v>379</v>
      </c>
      <c r="D147" s="216" t="s">
        <v>178</v>
      </c>
      <c r="E147" s="217" t="s">
        <v>2881</v>
      </c>
      <c r="F147" s="218" t="s">
        <v>2882</v>
      </c>
      <c r="G147" s="219" t="s">
        <v>407</v>
      </c>
      <c r="H147" s="220">
        <v>15</v>
      </c>
      <c r="I147" s="221"/>
      <c r="J147" s="222">
        <f>ROUND(I147*H147,2)</f>
        <v>0</v>
      </c>
      <c r="K147" s="218" t="s">
        <v>182</v>
      </c>
      <c r="L147" s="47"/>
      <c r="M147" s="223" t="s">
        <v>21</v>
      </c>
      <c r="N147" s="224" t="s">
        <v>43</v>
      </c>
      <c r="O147" s="87"/>
      <c r="P147" s="225">
        <f>O147*H147</f>
        <v>0</v>
      </c>
      <c r="Q147" s="225">
        <v>0.0030400000000000002</v>
      </c>
      <c r="R147" s="225">
        <f>Q147*H147</f>
        <v>0.045600000000000002</v>
      </c>
      <c r="S147" s="225">
        <v>0</v>
      </c>
      <c r="T147" s="226">
        <f>S147*H147</f>
        <v>0</v>
      </c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R147" s="227" t="s">
        <v>308</v>
      </c>
      <c r="AT147" s="227" t="s">
        <v>178</v>
      </c>
      <c r="AU147" s="227" t="s">
        <v>82</v>
      </c>
      <c r="AY147" s="20" t="s">
        <v>176</v>
      </c>
      <c r="BE147" s="228">
        <f>IF(N147="základní",J147,0)</f>
        <v>0</v>
      </c>
      <c r="BF147" s="228">
        <f>IF(N147="snížená",J147,0)</f>
        <v>0</v>
      </c>
      <c r="BG147" s="228">
        <f>IF(N147="zákl. přenesená",J147,0)</f>
        <v>0</v>
      </c>
      <c r="BH147" s="228">
        <f>IF(N147="sníž. přenesená",J147,0)</f>
        <v>0</v>
      </c>
      <c r="BI147" s="228">
        <f>IF(N147="nulová",J147,0)</f>
        <v>0</v>
      </c>
      <c r="BJ147" s="20" t="s">
        <v>80</v>
      </c>
      <c r="BK147" s="228">
        <f>ROUND(I147*H147,2)</f>
        <v>0</v>
      </c>
      <c r="BL147" s="20" t="s">
        <v>308</v>
      </c>
      <c r="BM147" s="227" t="s">
        <v>2883</v>
      </c>
    </row>
    <row r="148" s="2" customFormat="1">
      <c r="A148" s="41"/>
      <c r="B148" s="42"/>
      <c r="C148" s="43"/>
      <c r="D148" s="229" t="s">
        <v>185</v>
      </c>
      <c r="E148" s="43"/>
      <c r="F148" s="230" t="s">
        <v>2884</v>
      </c>
      <c r="G148" s="43"/>
      <c r="H148" s="43"/>
      <c r="I148" s="231"/>
      <c r="J148" s="43"/>
      <c r="K148" s="43"/>
      <c r="L148" s="47"/>
      <c r="M148" s="232"/>
      <c r="N148" s="233"/>
      <c r="O148" s="87"/>
      <c r="P148" s="87"/>
      <c r="Q148" s="87"/>
      <c r="R148" s="87"/>
      <c r="S148" s="87"/>
      <c r="T148" s="88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T148" s="20" t="s">
        <v>185</v>
      </c>
      <c r="AU148" s="20" t="s">
        <v>82</v>
      </c>
    </row>
    <row r="149" s="2" customFormat="1" ht="16.5" customHeight="1">
      <c r="A149" s="41"/>
      <c r="B149" s="42"/>
      <c r="C149" s="216" t="s">
        <v>387</v>
      </c>
      <c r="D149" s="216" t="s">
        <v>178</v>
      </c>
      <c r="E149" s="217" t="s">
        <v>2885</v>
      </c>
      <c r="F149" s="218" t="s">
        <v>2886</v>
      </c>
      <c r="G149" s="219" t="s">
        <v>407</v>
      </c>
      <c r="H149" s="220">
        <v>16</v>
      </c>
      <c r="I149" s="221"/>
      <c r="J149" s="222">
        <f>ROUND(I149*H149,2)</f>
        <v>0</v>
      </c>
      <c r="K149" s="218" t="s">
        <v>182</v>
      </c>
      <c r="L149" s="47"/>
      <c r="M149" s="223" t="s">
        <v>21</v>
      </c>
      <c r="N149" s="224" t="s">
        <v>43</v>
      </c>
      <c r="O149" s="87"/>
      <c r="P149" s="225">
        <f>O149*H149</f>
        <v>0</v>
      </c>
      <c r="Q149" s="225">
        <v>0.00040999999999999999</v>
      </c>
      <c r="R149" s="225">
        <f>Q149*H149</f>
        <v>0.0065599999999999999</v>
      </c>
      <c r="S149" s="225">
        <v>0</v>
      </c>
      <c r="T149" s="226">
        <f>S149*H149</f>
        <v>0</v>
      </c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R149" s="227" t="s">
        <v>308</v>
      </c>
      <c r="AT149" s="227" t="s">
        <v>178</v>
      </c>
      <c r="AU149" s="227" t="s">
        <v>82</v>
      </c>
      <c r="AY149" s="20" t="s">
        <v>176</v>
      </c>
      <c r="BE149" s="228">
        <f>IF(N149="základní",J149,0)</f>
        <v>0</v>
      </c>
      <c r="BF149" s="228">
        <f>IF(N149="snížená",J149,0)</f>
        <v>0</v>
      </c>
      <c r="BG149" s="228">
        <f>IF(N149="zákl. přenesená",J149,0)</f>
        <v>0</v>
      </c>
      <c r="BH149" s="228">
        <f>IF(N149="sníž. přenesená",J149,0)</f>
        <v>0</v>
      </c>
      <c r="BI149" s="228">
        <f>IF(N149="nulová",J149,0)</f>
        <v>0</v>
      </c>
      <c r="BJ149" s="20" t="s">
        <v>80</v>
      </c>
      <c r="BK149" s="228">
        <f>ROUND(I149*H149,2)</f>
        <v>0</v>
      </c>
      <c r="BL149" s="20" t="s">
        <v>308</v>
      </c>
      <c r="BM149" s="227" t="s">
        <v>2887</v>
      </c>
    </row>
    <row r="150" s="2" customFormat="1">
      <c r="A150" s="41"/>
      <c r="B150" s="42"/>
      <c r="C150" s="43"/>
      <c r="D150" s="229" t="s">
        <v>185</v>
      </c>
      <c r="E150" s="43"/>
      <c r="F150" s="230" t="s">
        <v>2888</v>
      </c>
      <c r="G150" s="43"/>
      <c r="H150" s="43"/>
      <c r="I150" s="231"/>
      <c r="J150" s="43"/>
      <c r="K150" s="43"/>
      <c r="L150" s="47"/>
      <c r="M150" s="232"/>
      <c r="N150" s="233"/>
      <c r="O150" s="87"/>
      <c r="P150" s="87"/>
      <c r="Q150" s="87"/>
      <c r="R150" s="87"/>
      <c r="S150" s="87"/>
      <c r="T150" s="88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T150" s="20" t="s">
        <v>185</v>
      </c>
      <c r="AU150" s="20" t="s">
        <v>82</v>
      </c>
    </row>
    <row r="151" s="2" customFormat="1" ht="16.5" customHeight="1">
      <c r="A151" s="41"/>
      <c r="B151" s="42"/>
      <c r="C151" s="216" t="s">
        <v>396</v>
      </c>
      <c r="D151" s="216" t="s">
        <v>178</v>
      </c>
      <c r="E151" s="217" t="s">
        <v>2889</v>
      </c>
      <c r="F151" s="218" t="s">
        <v>2890</v>
      </c>
      <c r="G151" s="219" t="s">
        <v>407</v>
      </c>
      <c r="H151" s="220">
        <v>20</v>
      </c>
      <c r="I151" s="221"/>
      <c r="J151" s="222">
        <f>ROUND(I151*H151,2)</f>
        <v>0</v>
      </c>
      <c r="K151" s="218" t="s">
        <v>182</v>
      </c>
      <c r="L151" s="47"/>
      <c r="M151" s="223" t="s">
        <v>21</v>
      </c>
      <c r="N151" s="224" t="s">
        <v>43</v>
      </c>
      <c r="O151" s="87"/>
      <c r="P151" s="225">
        <f>O151*H151</f>
        <v>0</v>
      </c>
      <c r="Q151" s="225">
        <v>0.00048000000000000001</v>
      </c>
      <c r="R151" s="225">
        <f>Q151*H151</f>
        <v>0.0096000000000000009</v>
      </c>
      <c r="S151" s="225">
        <v>0</v>
      </c>
      <c r="T151" s="226">
        <f>S151*H151</f>
        <v>0</v>
      </c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R151" s="227" t="s">
        <v>308</v>
      </c>
      <c r="AT151" s="227" t="s">
        <v>178</v>
      </c>
      <c r="AU151" s="227" t="s">
        <v>82</v>
      </c>
      <c r="AY151" s="20" t="s">
        <v>176</v>
      </c>
      <c r="BE151" s="228">
        <f>IF(N151="základní",J151,0)</f>
        <v>0</v>
      </c>
      <c r="BF151" s="228">
        <f>IF(N151="snížená",J151,0)</f>
        <v>0</v>
      </c>
      <c r="BG151" s="228">
        <f>IF(N151="zákl. přenesená",J151,0)</f>
        <v>0</v>
      </c>
      <c r="BH151" s="228">
        <f>IF(N151="sníž. přenesená",J151,0)</f>
        <v>0</v>
      </c>
      <c r="BI151" s="228">
        <f>IF(N151="nulová",J151,0)</f>
        <v>0</v>
      </c>
      <c r="BJ151" s="20" t="s">
        <v>80</v>
      </c>
      <c r="BK151" s="228">
        <f>ROUND(I151*H151,2)</f>
        <v>0</v>
      </c>
      <c r="BL151" s="20" t="s">
        <v>308</v>
      </c>
      <c r="BM151" s="227" t="s">
        <v>2891</v>
      </c>
    </row>
    <row r="152" s="2" customFormat="1">
      <c r="A152" s="41"/>
      <c r="B152" s="42"/>
      <c r="C152" s="43"/>
      <c r="D152" s="229" t="s">
        <v>185</v>
      </c>
      <c r="E152" s="43"/>
      <c r="F152" s="230" t="s">
        <v>2892</v>
      </c>
      <c r="G152" s="43"/>
      <c r="H152" s="43"/>
      <c r="I152" s="231"/>
      <c r="J152" s="43"/>
      <c r="K152" s="43"/>
      <c r="L152" s="47"/>
      <c r="M152" s="232"/>
      <c r="N152" s="233"/>
      <c r="O152" s="87"/>
      <c r="P152" s="87"/>
      <c r="Q152" s="87"/>
      <c r="R152" s="87"/>
      <c r="S152" s="87"/>
      <c r="T152" s="88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T152" s="20" t="s">
        <v>185</v>
      </c>
      <c r="AU152" s="20" t="s">
        <v>82</v>
      </c>
    </row>
    <row r="153" s="2" customFormat="1" ht="16.5" customHeight="1">
      <c r="A153" s="41"/>
      <c r="B153" s="42"/>
      <c r="C153" s="216" t="s">
        <v>404</v>
      </c>
      <c r="D153" s="216" t="s">
        <v>178</v>
      </c>
      <c r="E153" s="217" t="s">
        <v>2893</v>
      </c>
      <c r="F153" s="218" t="s">
        <v>2894</v>
      </c>
      <c r="G153" s="219" t="s">
        <v>407</v>
      </c>
      <c r="H153" s="220">
        <v>20</v>
      </c>
      <c r="I153" s="221"/>
      <c r="J153" s="222">
        <f>ROUND(I153*H153,2)</f>
        <v>0</v>
      </c>
      <c r="K153" s="218" t="s">
        <v>182</v>
      </c>
      <c r="L153" s="47"/>
      <c r="M153" s="223" t="s">
        <v>21</v>
      </c>
      <c r="N153" s="224" t="s">
        <v>43</v>
      </c>
      <c r="O153" s="87"/>
      <c r="P153" s="225">
        <f>O153*H153</f>
        <v>0</v>
      </c>
      <c r="Q153" s="225">
        <v>0.00071000000000000002</v>
      </c>
      <c r="R153" s="225">
        <f>Q153*H153</f>
        <v>0.014200000000000001</v>
      </c>
      <c r="S153" s="225">
        <v>0</v>
      </c>
      <c r="T153" s="226">
        <f>S153*H153</f>
        <v>0</v>
      </c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R153" s="227" t="s">
        <v>308</v>
      </c>
      <c r="AT153" s="227" t="s">
        <v>178</v>
      </c>
      <c r="AU153" s="227" t="s">
        <v>82</v>
      </c>
      <c r="AY153" s="20" t="s">
        <v>176</v>
      </c>
      <c r="BE153" s="228">
        <f>IF(N153="základní",J153,0)</f>
        <v>0</v>
      </c>
      <c r="BF153" s="228">
        <f>IF(N153="snížená",J153,0)</f>
        <v>0</v>
      </c>
      <c r="BG153" s="228">
        <f>IF(N153="zákl. přenesená",J153,0)</f>
        <v>0</v>
      </c>
      <c r="BH153" s="228">
        <f>IF(N153="sníž. přenesená",J153,0)</f>
        <v>0</v>
      </c>
      <c r="BI153" s="228">
        <f>IF(N153="nulová",J153,0)</f>
        <v>0</v>
      </c>
      <c r="BJ153" s="20" t="s">
        <v>80</v>
      </c>
      <c r="BK153" s="228">
        <f>ROUND(I153*H153,2)</f>
        <v>0</v>
      </c>
      <c r="BL153" s="20" t="s">
        <v>308</v>
      </c>
      <c r="BM153" s="227" t="s">
        <v>2895</v>
      </c>
    </row>
    <row r="154" s="2" customFormat="1">
      <c r="A154" s="41"/>
      <c r="B154" s="42"/>
      <c r="C154" s="43"/>
      <c r="D154" s="229" t="s">
        <v>185</v>
      </c>
      <c r="E154" s="43"/>
      <c r="F154" s="230" t="s">
        <v>2896</v>
      </c>
      <c r="G154" s="43"/>
      <c r="H154" s="43"/>
      <c r="I154" s="231"/>
      <c r="J154" s="43"/>
      <c r="K154" s="43"/>
      <c r="L154" s="47"/>
      <c r="M154" s="232"/>
      <c r="N154" s="233"/>
      <c r="O154" s="87"/>
      <c r="P154" s="87"/>
      <c r="Q154" s="87"/>
      <c r="R154" s="87"/>
      <c r="S154" s="87"/>
      <c r="T154" s="88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T154" s="20" t="s">
        <v>185</v>
      </c>
      <c r="AU154" s="20" t="s">
        <v>82</v>
      </c>
    </row>
    <row r="155" s="2" customFormat="1" ht="16.5" customHeight="1">
      <c r="A155" s="41"/>
      <c r="B155" s="42"/>
      <c r="C155" s="216" t="s">
        <v>412</v>
      </c>
      <c r="D155" s="216" t="s">
        <v>178</v>
      </c>
      <c r="E155" s="217" t="s">
        <v>2897</v>
      </c>
      <c r="F155" s="218" t="s">
        <v>2898</v>
      </c>
      <c r="G155" s="219" t="s">
        <v>195</v>
      </c>
      <c r="H155" s="220">
        <v>7</v>
      </c>
      <c r="I155" s="221"/>
      <c r="J155" s="222">
        <f>ROUND(I155*H155,2)</f>
        <v>0</v>
      </c>
      <c r="K155" s="218" t="s">
        <v>182</v>
      </c>
      <c r="L155" s="47"/>
      <c r="M155" s="223" t="s">
        <v>21</v>
      </c>
      <c r="N155" s="224" t="s">
        <v>43</v>
      </c>
      <c r="O155" s="87"/>
      <c r="P155" s="225">
        <f>O155*H155</f>
        <v>0</v>
      </c>
      <c r="Q155" s="225">
        <v>0</v>
      </c>
      <c r="R155" s="225">
        <f>Q155*H155</f>
        <v>0</v>
      </c>
      <c r="S155" s="225">
        <v>0</v>
      </c>
      <c r="T155" s="226">
        <f>S155*H155</f>
        <v>0</v>
      </c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R155" s="227" t="s">
        <v>308</v>
      </c>
      <c r="AT155" s="227" t="s">
        <v>178</v>
      </c>
      <c r="AU155" s="227" t="s">
        <v>82</v>
      </c>
      <c r="AY155" s="20" t="s">
        <v>176</v>
      </c>
      <c r="BE155" s="228">
        <f>IF(N155="základní",J155,0)</f>
        <v>0</v>
      </c>
      <c r="BF155" s="228">
        <f>IF(N155="snížená",J155,0)</f>
        <v>0</v>
      </c>
      <c r="BG155" s="228">
        <f>IF(N155="zákl. přenesená",J155,0)</f>
        <v>0</v>
      </c>
      <c r="BH155" s="228">
        <f>IF(N155="sníž. přenesená",J155,0)</f>
        <v>0</v>
      </c>
      <c r="BI155" s="228">
        <f>IF(N155="nulová",J155,0)</f>
        <v>0</v>
      </c>
      <c r="BJ155" s="20" t="s">
        <v>80</v>
      </c>
      <c r="BK155" s="228">
        <f>ROUND(I155*H155,2)</f>
        <v>0</v>
      </c>
      <c r="BL155" s="20" t="s">
        <v>308</v>
      </c>
      <c r="BM155" s="227" t="s">
        <v>2899</v>
      </c>
    </row>
    <row r="156" s="2" customFormat="1">
      <c r="A156" s="41"/>
      <c r="B156" s="42"/>
      <c r="C156" s="43"/>
      <c r="D156" s="229" t="s">
        <v>185</v>
      </c>
      <c r="E156" s="43"/>
      <c r="F156" s="230" t="s">
        <v>2900</v>
      </c>
      <c r="G156" s="43"/>
      <c r="H156" s="43"/>
      <c r="I156" s="231"/>
      <c r="J156" s="43"/>
      <c r="K156" s="43"/>
      <c r="L156" s="47"/>
      <c r="M156" s="232"/>
      <c r="N156" s="233"/>
      <c r="O156" s="87"/>
      <c r="P156" s="87"/>
      <c r="Q156" s="87"/>
      <c r="R156" s="87"/>
      <c r="S156" s="87"/>
      <c r="T156" s="88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T156" s="20" t="s">
        <v>185</v>
      </c>
      <c r="AU156" s="20" t="s">
        <v>82</v>
      </c>
    </row>
    <row r="157" s="2" customFormat="1" ht="16.5" customHeight="1">
      <c r="A157" s="41"/>
      <c r="B157" s="42"/>
      <c r="C157" s="216" t="s">
        <v>419</v>
      </c>
      <c r="D157" s="216" t="s">
        <v>178</v>
      </c>
      <c r="E157" s="217" t="s">
        <v>2901</v>
      </c>
      <c r="F157" s="218" t="s">
        <v>2902</v>
      </c>
      <c r="G157" s="219" t="s">
        <v>195</v>
      </c>
      <c r="H157" s="220">
        <v>1</v>
      </c>
      <c r="I157" s="221"/>
      <c r="J157" s="222">
        <f>ROUND(I157*H157,2)</f>
        <v>0</v>
      </c>
      <c r="K157" s="218" t="s">
        <v>182</v>
      </c>
      <c r="L157" s="47"/>
      <c r="M157" s="223" t="s">
        <v>21</v>
      </c>
      <c r="N157" s="224" t="s">
        <v>43</v>
      </c>
      <c r="O157" s="87"/>
      <c r="P157" s="225">
        <f>O157*H157</f>
        <v>0</v>
      </c>
      <c r="Q157" s="225">
        <v>0</v>
      </c>
      <c r="R157" s="225">
        <f>Q157*H157</f>
        <v>0</v>
      </c>
      <c r="S157" s="225">
        <v>0</v>
      </c>
      <c r="T157" s="226">
        <f>S157*H157</f>
        <v>0</v>
      </c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R157" s="227" t="s">
        <v>308</v>
      </c>
      <c r="AT157" s="227" t="s">
        <v>178</v>
      </c>
      <c r="AU157" s="227" t="s">
        <v>82</v>
      </c>
      <c r="AY157" s="20" t="s">
        <v>176</v>
      </c>
      <c r="BE157" s="228">
        <f>IF(N157="základní",J157,0)</f>
        <v>0</v>
      </c>
      <c r="BF157" s="228">
        <f>IF(N157="snížená",J157,0)</f>
        <v>0</v>
      </c>
      <c r="BG157" s="228">
        <f>IF(N157="zákl. přenesená",J157,0)</f>
        <v>0</v>
      </c>
      <c r="BH157" s="228">
        <f>IF(N157="sníž. přenesená",J157,0)</f>
        <v>0</v>
      </c>
      <c r="BI157" s="228">
        <f>IF(N157="nulová",J157,0)</f>
        <v>0</v>
      </c>
      <c r="BJ157" s="20" t="s">
        <v>80</v>
      </c>
      <c r="BK157" s="228">
        <f>ROUND(I157*H157,2)</f>
        <v>0</v>
      </c>
      <c r="BL157" s="20" t="s">
        <v>308</v>
      </c>
      <c r="BM157" s="227" t="s">
        <v>2903</v>
      </c>
    </row>
    <row r="158" s="2" customFormat="1">
      <c r="A158" s="41"/>
      <c r="B158" s="42"/>
      <c r="C158" s="43"/>
      <c r="D158" s="229" t="s">
        <v>185</v>
      </c>
      <c r="E158" s="43"/>
      <c r="F158" s="230" t="s">
        <v>2904</v>
      </c>
      <c r="G158" s="43"/>
      <c r="H158" s="43"/>
      <c r="I158" s="231"/>
      <c r="J158" s="43"/>
      <c r="K158" s="43"/>
      <c r="L158" s="47"/>
      <c r="M158" s="232"/>
      <c r="N158" s="233"/>
      <c r="O158" s="87"/>
      <c r="P158" s="87"/>
      <c r="Q158" s="87"/>
      <c r="R158" s="87"/>
      <c r="S158" s="87"/>
      <c r="T158" s="88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T158" s="20" t="s">
        <v>185</v>
      </c>
      <c r="AU158" s="20" t="s">
        <v>82</v>
      </c>
    </row>
    <row r="159" s="2" customFormat="1" ht="16.5" customHeight="1">
      <c r="A159" s="41"/>
      <c r="B159" s="42"/>
      <c r="C159" s="216" t="s">
        <v>425</v>
      </c>
      <c r="D159" s="216" t="s">
        <v>178</v>
      </c>
      <c r="E159" s="217" t="s">
        <v>2905</v>
      </c>
      <c r="F159" s="218" t="s">
        <v>2906</v>
      </c>
      <c r="G159" s="219" t="s">
        <v>195</v>
      </c>
      <c r="H159" s="220">
        <v>1</v>
      </c>
      <c r="I159" s="221"/>
      <c r="J159" s="222">
        <f>ROUND(I159*H159,2)</f>
        <v>0</v>
      </c>
      <c r="K159" s="218" t="s">
        <v>182</v>
      </c>
      <c r="L159" s="47"/>
      <c r="M159" s="223" t="s">
        <v>21</v>
      </c>
      <c r="N159" s="224" t="s">
        <v>43</v>
      </c>
      <c r="O159" s="87"/>
      <c r="P159" s="225">
        <f>O159*H159</f>
        <v>0</v>
      </c>
      <c r="Q159" s="225">
        <v>0</v>
      </c>
      <c r="R159" s="225">
        <f>Q159*H159</f>
        <v>0</v>
      </c>
      <c r="S159" s="225">
        <v>0</v>
      </c>
      <c r="T159" s="226">
        <f>S159*H159</f>
        <v>0</v>
      </c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R159" s="227" t="s">
        <v>308</v>
      </c>
      <c r="AT159" s="227" t="s">
        <v>178</v>
      </c>
      <c r="AU159" s="227" t="s">
        <v>82</v>
      </c>
      <c r="AY159" s="20" t="s">
        <v>176</v>
      </c>
      <c r="BE159" s="228">
        <f>IF(N159="základní",J159,0)</f>
        <v>0</v>
      </c>
      <c r="BF159" s="228">
        <f>IF(N159="snížená",J159,0)</f>
        <v>0</v>
      </c>
      <c r="BG159" s="228">
        <f>IF(N159="zákl. přenesená",J159,0)</f>
        <v>0</v>
      </c>
      <c r="BH159" s="228">
        <f>IF(N159="sníž. přenesená",J159,0)</f>
        <v>0</v>
      </c>
      <c r="BI159" s="228">
        <f>IF(N159="nulová",J159,0)</f>
        <v>0</v>
      </c>
      <c r="BJ159" s="20" t="s">
        <v>80</v>
      </c>
      <c r="BK159" s="228">
        <f>ROUND(I159*H159,2)</f>
        <v>0</v>
      </c>
      <c r="BL159" s="20" t="s">
        <v>308</v>
      </c>
      <c r="BM159" s="227" t="s">
        <v>2907</v>
      </c>
    </row>
    <row r="160" s="2" customFormat="1">
      <c r="A160" s="41"/>
      <c r="B160" s="42"/>
      <c r="C160" s="43"/>
      <c r="D160" s="229" t="s">
        <v>185</v>
      </c>
      <c r="E160" s="43"/>
      <c r="F160" s="230" t="s">
        <v>2908</v>
      </c>
      <c r="G160" s="43"/>
      <c r="H160" s="43"/>
      <c r="I160" s="231"/>
      <c r="J160" s="43"/>
      <c r="K160" s="43"/>
      <c r="L160" s="47"/>
      <c r="M160" s="232"/>
      <c r="N160" s="233"/>
      <c r="O160" s="87"/>
      <c r="P160" s="87"/>
      <c r="Q160" s="87"/>
      <c r="R160" s="87"/>
      <c r="S160" s="87"/>
      <c r="T160" s="88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T160" s="20" t="s">
        <v>185</v>
      </c>
      <c r="AU160" s="20" t="s">
        <v>82</v>
      </c>
    </row>
    <row r="161" s="2" customFormat="1" ht="21.75" customHeight="1">
      <c r="A161" s="41"/>
      <c r="B161" s="42"/>
      <c r="C161" s="216" t="s">
        <v>445</v>
      </c>
      <c r="D161" s="216" t="s">
        <v>178</v>
      </c>
      <c r="E161" s="217" t="s">
        <v>2909</v>
      </c>
      <c r="F161" s="218" t="s">
        <v>2910</v>
      </c>
      <c r="G161" s="219" t="s">
        <v>195</v>
      </c>
      <c r="H161" s="220">
        <v>8</v>
      </c>
      <c r="I161" s="221"/>
      <c r="J161" s="222">
        <f>ROUND(I161*H161,2)</f>
        <v>0</v>
      </c>
      <c r="K161" s="218" t="s">
        <v>182</v>
      </c>
      <c r="L161" s="47"/>
      <c r="M161" s="223" t="s">
        <v>21</v>
      </c>
      <c r="N161" s="224" t="s">
        <v>43</v>
      </c>
      <c r="O161" s="87"/>
      <c r="P161" s="225">
        <f>O161*H161</f>
        <v>0</v>
      </c>
      <c r="Q161" s="225">
        <v>0</v>
      </c>
      <c r="R161" s="225">
        <f>Q161*H161</f>
        <v>0</v>
      </c>
      <c r="S161" s="225">
        <v>0</v>
      </c>
      <c r="T161" s="226">
        <f>S161*H161</f>
        <v>0</v>
      </c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R161" s="227" t="s">
        <v>308</v>
      </c>
      <c r="AT161" s="227" t="s">
        <v>178</v>
      </c>
      <c r="AU161" s="227" t="s">
        <v>82</v>
      </c>
      <c r="AY161" s="20" t="s">
        <v>176</v>
      </c>
      <c r="BE161" s="228">
        <f>IF(N161="základní",J161,0)</f>
        <v>0</v>
      </c>
      <c r="BF161" s="228">
        <f>IF(N161="snížená",J161,0)</f>
        <v>0</v>
      </c>
      <c r="BG161" s="228">
        <f>IF(N161="zákl. přenesená",J161,0)</f>
        <v>0</v>
      </c>
      <c r="BH161" s="228">
        <f>IF(N161="sníž. přenesená",J161,0)</f>
        <v>0</v>
      </c>
      <c r="BI161" s="228">
        <f>IF(N161="nulová",J161,0)</f>
        <v>0</v>
      </c>
      <c r="BJ161" s="20" t="s">
        <v>80</v>
      </c>
      <c r="BK161" s="228">
        <f>ROUND(I161*H161,2)</f>
        <v>0</v>
      </c>
      <c r="BL161" s="20" t="s">
        <v>308</v>
      </c>
      <c r="BM161" s="227" t="s">
        <v>2911</v>
      </c>
    </row>
    <row r="162" s="2" customFormat="1">
      <c r="A162" s="41"/>
      <c r="B162" s="42"/>
      <c r="C162" s="43"/>
      <c r="D162" s="229" t="s">
        <v>185</v>
      </c>
      <c r="E162" s="43"/>
      <c r="F162" s="230" t="s">
        <v>2912</v>
      </c>
      <c r="G162" s="43"/>
      <c r="H162" s="43"/>
      <c r="I162" s="231"/>
      <c r="J162" s="43"/>
      <c r="K162" s="43"/>
      <c r="L162" s="47"/>
      <c r="M162" s="232"/>
      <c r="N162" s="233"/>
      <c r="O162" s="87"/>
      <c r="P162" s="87"/>
      <c r="Q162" s="87"/>
      <c r="R162" s="87"/>
      <c r="S162" s="87"/>
      <c r="T162" s="88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T162" s="20" t="s">
        <v>185</v>
      </c>
      <c r="AU162" s="20" t="s">
        <v>82</v>
      </c>
    </row>
    <row r="163" s="2" customFormat="1" ht="16.5" customHeight="1">
      <c r="A163" s="41"/>
      <c r="B163" s="42"/>
      <c r="C163" s="216" t="s">
        <v>457</v>
      </c>
      <c r="D163" s="216" t="s">
        <v>178</v>
      </c>
      <c r="E163" s="217" t="s">
        <v>2913</v>
      </c>
      <c r="F163" s="218" t="s">
        <v>2914</v>
      </c>
      <c r="G163" s="219" t="s">
        <v>195</v>
      </c>
      <c r="H163" s="220">
        <v>2</v>
      </c>
      <c r="I163" s="221"/>
      <c r="J163" s="222">
        <f>ROUND(I163*H163,2)</f>
        <v>0</v>
      </c>
      <c r="K163" s="218" t="s">
        <v>182</v>
      </c>
      <c r="L163" s="47"/>
      <c r="M163" s="223" t="s">
        <v>21</v>
      </c>
      <c r="N163" s="224" t="s">
        <v>43</v>
      </c>
      <c r="O163" s="87"/>
      <c r="P163" s="225">
        <f>O163*H163</f>
        <v>0</v>
      </c>
      <c r="Q163" s="225">
        <v>0.00029</v>
      </c>
      <c r="R163" s="225">
        <f>Q163*H163</f>
        <v>0.00058</v>
      </c>
      <c r="S163" s="225">
        <v>0</v>
      </c>
      <c r="T163" s="226">
        <f>S163*H163</f>
        <v>0</v>
      </c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R163" s="227" t="s">
        <v>308</v>
      </c>
      <c r="AT163" s="227" t="s">
        <v>178</v>
      </c>
      <c r="AU163" s="227" t="s">
        <v>82</v>
      </c>
      <c r="AY163" s="20" t="s">
        <v>176</v>
      </c>
      <c r="BE163" s="228">
        <f>IF(N163="základní",J163,0)</f>
        <v>0</v>
      </c>
      <c r="BF163" s="228">
        <f>IF(N163="snížená",J163,0)</f>
        <v>0</v>
      </c>
      <c r="BG163" s="228">
        <f>IF(N163="zákl. přenesená",J163,0)</f>
        <v>0</v>
      </c>
      <c r="BH163" s="228">
        <f>IF(N163="sníž. přenesená",J163,0)</f>
        <v>0</v>
      </c>
      <c r="BI163" s="228">
        <f>IF(N163="nulová",J163,0)</f>
        <v>0</v>
      </c>
      <c r="BJ163" s="20" t="s">
        <v>80</v>
      </c>
      <c r="BK163" s="228">
        <f>ROUND(I163*H163,2)</f>
        <v>0</v>
      </c>
      <c r="BL163" s="20" t="s">
        <v>308</v>
      </c>
      <c r="BM163" s="227" t="s">
        <v>2915</v>
      </c>
    </row>
    <row r="164" s="2" customFormat="1">
      <c r="A164" s="41"/>
      <c r="B164" s="42"/>
      <c r="C164" s="43"/>
      <c r="D164" s="229" t="s">
        <v>185</v>
      </c>
      <c r="E164" s="43"/>
      <c r="F164" s="230" t="s">
        <v>2916</v>
      </c>
      <c r="G164" s="43"/>
      <c r="H164" s="43"/>
      <c r="I164" s="231"/>
      <c r="J164" s="43"/>
      <c r="K164" s="43"/>
      <c r="L164" s="47"/>
      <c r="M164" s="232"/>
      <c r="N164" s="233"/>
      <c r="O164" s="87"/>
      <c r="P164" s="87"/>
      <c r="Q164" s="87"/>
      <c r="R164" s="87"/>
      <c r="S164" s="87"/>
      <c r="T164" s="88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T164" s="20" t="s">
        <v>185</v>
      </c>
      <c r="AU164" s="20" t="s">
        <v>82</v>
      </c>
    </row>
    <row r="165" s="2" customFormat="1" ht="21.75" customHeight="1">
      <c r="A165" s="41"/>
      <c r="B165" s="42"/>
      <c r="C165" s="216" t="s">
        <v>477</v>
      </c>
      <c r="D165" s="216" t="s">
        <v>178</v>
      </c>
      <c r="E165" s="217" t="s">
        <v>2917</v>
      </c>
      <c r="F165" s="218" t="s">
        <v>2918</v>
      </c>
      <c r="G165" s="219" t="s">
        <v>407</v>
      </c>
      <c r="H165" s="220">
        <v>83</v>
      </c>
      <c r="I165" s="221"/>
      <c r="J165" s="222">
        <f>ROUND(I165*H165,2)</f>
        <v>0</v>
      </c>
      <c r="K165" s="218" t="s">
        <v>182</v>
      </c>
      <c r="L165" s="47"/>
      <c r="M165" s="223" t="s">
        <v>21</v>
      </c>
      <c r="N165" s="224" t="s">
        <v>43</v>
      </c>
      <c r="O165" s="87"/>
      <c r="P165" s="225">
        <f>O165*H165</f>
        <v>0</v>
      </c>
      <c r="Q165" s="225">
        <v>0</v>
      </c>
      <c r="R165" s="225">
        <f>Q165*H165</f>
        <v>0</v>
      </c>
      <c r="S165" s="225">
        <v>0</v>
      </c>
      <c r="T165" s="226">
        <f>S165*H165</f>
        <v>0</v>
      </c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R165" s="227" t="s">
        <v>308</v>
      </c>
      <c r="AT165" s="227" t="s">
        <v>178</v>
      </c>
      <c r="AU165" s="227" t="s">
        <v>82</v>
      </c>
      <c r="AY165" s="20" t="s">
        <v>176</v>
      </c>
      <c r="BE165" s="228">
        <f>IF(N165="základní",J165,0)</f>
        <v>0</v>
      </c>
      <c r="BF165" s="228">
        <f>IF(N165="snížená",J165,0)</f>
        <v>0</v>
      </c>
      <c r="BG165" s="228">
        <f>IF(N165="zákl. přenesená",J165,0)</f>
        <v>0</v>
      </c>
      <c r="BH165" s="228">
        <f>IF(N165="sníž. přenesená",J165,0)</f>
        <v>0</v>
      </c>
      <c r="BI165" s="228">
        <f>IF(N165="nulová",J165,0)</f>
        <v>0</v>
      </c>
      <c r="BJ165" s="20" t="s">
        <v>80</v>
      </c>
      <c r="BK165" s="228">
        <f>ROUND(I165*H165,2)</f>
        <v>0</v>
      </c>
      <c r="BL165" s="20" t="s">
        <v>308</v>
      </c>
      <c r="BM165" s="227" t="s">
        <v>2919</v>
      </c>
    </row>
    <row r="166" s="2" customFormat="1">
      <c r="A166" s="41"/>
      <c r="B166" s="42"/>
      <c r="C166" s="43"/>
      <c r="D166" s="229" t="s">
        <v>185</v>
      </c>
      <c r="E166" s="43"/>
      <c r="F166" s="230" t="s">
        <v>2920</v>
      </c>
      <c r="G166" s="43"/>
      <c r="H166" s="43"/>
      <c r="I166" s="231"/>
      <c r="J166" s="43"/>
      <c r="K166" s="43"/>
      <c r="L166" s="47"/>
      <c r="M166" s="232"/>
      <c r="N166" s="233"/>
      <c r="O166" s="87"/>
      <c r="P166" s="87"/>
      <c r="Q166" s="87"/>
      <c r="R166" s="87"/>
      <c r="S166" s="87"/>
      <c r="T166" s="88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T166" s="20" t="s">
        <v>185</v>
      </c>
      <c r="AU166" s="20" t="s">
        <v>82</v>
      </c>
    </row>
    <row r="167" s="2" customFormat="1" ht="24.15" customHeight="1">
      <c r="A167" s="41"/>
      <c r="B167" s="42"/>
      <c r="C167" s="216" t="s">
        <v>488</v>
      </c>
      <c r="D167" s="216" t="s">
        <v>178</v>
      </c>
      <c r="E167" s="217" t="s">
        <v>2921</v>
      </c>
      <c r="F167" s="218" t="s">
        <v>2922</v>
      </c>
      <c r="G167" s="219" t="s">
        <v>407</v>
      </c>
      <c r="H167" s="220">
        <v>37</v>
      </c>
      <c r="I167" s="221"/>
      <c r="J167" s="222">
        <f>ROUND(I167*H167,2)</f>
        <v>0</v>
      </c>
      <c r="K167" s="218" t="s">
        <v>182</v>
      </c>
      <c r="L167" s="47"/>
      <c r="M167" s="223" t="s">
        <v>21</v>
      </c>
      <c r="N167" s="224" t="s">
        <v>43</v>
      </c>
      <c r="O167" s="87"/>
      <c r="P167" s="225">
        <f>O167*H167</f>
        <v>0</v>
      </c>
      <c r="Q167" s="225">
        <v>0</v>
      </c>
      <c r="R167" s="225">
        <f>Q167*H167</f>
        <v>0</v>
      </c>
      <c r="S167" s="225">
        <v>0</v>
      </c>
      <c r="T167" s="226">
        <f>S167*H167</f>
        <v>0</v>
      </c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R167" s="227" t="s">
        <v>308</v>
      </c>
      <c r="AT167" s="227" t="s">
        <v>178</v>
      </c>
      <c r="AU167" s="227" t="s">
        <v>82</v>
      </c>
      <c r="AY167" s="20" t="s">
        <v>176</v>
      </c>
      <c r="BE167" s="228">
        <f>IF(N167="základní",J167,0)</f>
        <v>0</v>
      </c>
      <c r="BF167" s="228">
        <f>IF(N167="snížená",J167,0)</f>
        <v>0</v>
      </c>
      <c r="BG167" s="228">
        <f>IF(N167="zákl. přenesená",J167,0)</f>
        <v>0</v>
      </c>
      <c r="BH167" s="228">
        <f>IF(N167="sníž. přenesená",J167,0)</f>
        <v>0</v>
      </c>
      <c r="BI167" s="228">
        <f>IF(N167="nulová",J167,0)</f>
        <v>0</v>
      </c>
      <c r="BJ167" s="20" t="s">
        <v>80</v>
      </c>
      <c r="BK167" s="228">
        <f>ROUND(I167*H167,2)</f>
        <v>0</v>
      </c>
      <c r="BL167" s="20" t="s">
        <v>308</v>
      </c>
      <c r="BM167" s="227" t="s">
        <v>2923</v>
      </c>
    </row>
    <row r="168" s="2" customFormat="1">
      <c r="A168" s="41"/>
      <c r="B168" s="42"/>
      <c r="C168" s="43"/>
      <c r="D168" s="229" t="s">
        <v>185</v>
      </c>
      <c r="E168" s="43"/>
      <c r="F168" s="230" t="s">
        <v>2924</v>
      </c>
      <c r="G168" s="43"/>
      <c r="H168" s="43"/>
      <c r="I168" s="231"/>
      <c r="J168" s="43"/>
      <c r="K168" s="43"/>
      <c r="L168" s="47"/>
      <c r="M168" s="232"/>
      <c r="N168" s="233"/>
      <c r="O168" s="87"/>
      <c r="P168" s="87"/>
      <c r="Q168" s="87"/>
      <c r="R168" s="87"/>
      <c r="S168" s="87"/>
      <c r="T168" s="88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T168" s="20" t="s">
        <v>185</v>
      </c>
      <c r="AU168" s="20" t="s">
        <v>82</v>
      </c>
    </row>
    <row r="169" s="2" customFormat="1" ht="24.15" customHeight="1">
      <c r="A169" s="41"/>
      <c r="B169" s="42"/>
      <c r="C169" s="216" t="s">
        <v>503</v>
      </c>
      <c r="D169" s="216" t="s">
        <v>178</v>
      </c>
      <c r="E169" s="217" t="s">
        <v>1555</v>
      </c>
      <c r="F169" s="218" t="s">
        <v>2925</v>
      </c>
      <c r="G169" s="219" t="s">
        <v>533</v>
      </c>
      <c r="H169" s="220">
        <v>0.14599999999999999</v>
      </c>
      <c r="I169" s="221"/>
      <c r="J169" s="222">
        <f>ROUND(I169*H169,2)</f>
        <v>0</v>
      </c>
      <c r="K169" s="218" t="s">
        <v>182</v>
      </c>
      <c r="L169" s="47"/>
      <c r="M169" s="223" t="s">
        <v>21</v>
      </c>
      <c r="N169" s="224" t="s">
        <v>43</v>
      </c>
      <c r="O169" s="87"/>
      <c r="P169" s="225">
        <f>O169*H169</f>
        <v>0</v>
      </c>
      <c r="Q169" s="225">
        <v>0</v>
      </c>
      <c r="R169" s="225">
        <f>Q169*H169</f>
        <v>0</v>
      </c>
      <c r="S169" s="225">
        <v>0</v>
      </c>
      <c r="T169" s="226">
        <f>S169*H169</f>
        <v>0</v>
      </c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R169" s="227" t="s">
        <v>308</v>
      </c>
      <c r="AT169" s="227" t="s">
        <v>178</v>
      </c>
      <c r="AU169" s="227" t="s">
        <v>82</v>
      </c>
      <c r="AY169" s="20" t="s">
        <v>176</v>
      </c>
      <c r="BE169" s="228">
        <f>IF(N169="základní",J169,0)</f>
        <v>0</v>
      </c>
      <c r="BF169" s="228">
        <f>IF(N169="snížená",J169,0)</f>
        <v>0</v>
      </c>
      <c r="BG169" s="228">
        <f>IF(N169="zákl. přenesená",J169,0)</f>
        <v>0</v>
      </c>
      <c r="BH169" s="228">
        <f>IF(N169="sníž. přenesená",J169,0)</f>
        <v>0</v>
      </c>
      <c r="BI169" s="228">
        <f>IF(N169="nulová",J169,0)</f>
        <v>0</v>
      </c>
      <c r="BJ169" s="20" t="s">
        <v>80</v>
      </c>
      <c r="BK169" s="228">
        <f>ROUND(I169*H169,2)</f>
        <v>0</v>
      </c>
      <c r="BL169" s="20" t="s">
        <v>308</v>
      </c>
      <c r="BM169" s="227" t="s">
        <v>2926</v>
      </c>
    </row>
    <row r="170" s="2" customFormat="1">
      <c r="A170" s="41"/>
      <c r="B170" s="42"/>
      <c r="C170" s="43"/>
      <c r="D170" s="229" t="s">
        <v>185</v>
      </c>
      <c r="E170" s="43"/>
      <c r="F170" s="230" t="s">
        <v>1558</v>
      </c>
      <c r="G170" s="43"/>
      <c r="H170" s="43"/>
      <c r="I170" s="231"/>
      <c r="J170" s="43"/>
      <c r="K170" s="43"/>
      <c r="L170" s="47"/>
      <c r="M170" s="232"/>
      <c r="N170" s="233"/>
      <c r="O170" s="87"/>
      <c r="P170" s="87"/>
      <c r="Q170" s="87"/>
      <c r="R170" s="87"/>
      <c r="S170" s="87"/>
      <c r="T170" s="88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T170" s="20" t="s">
        <v>185</v>
      </c>
      <c r="AU170" s="20" t="s">
        <v>82</v>
      </c>
    </row>
    <row r="171" s="12" customFormat="1" ht="22.8" customHeight="1">
      <c r="A171" s="12"/>
      <c r="B171" s="200"/>
      <c r="C171" s="201"/>
      <c r="D171" s="202" t="s">
        <v>71</v>
      </c>
      <c r="E171" s="214" t="s">
        <v>565</v>
      </c>
      <c r="F171" s="214" t="s">
        <v>566</v>
      </c>
      <c r="G171" s="201"/>
      <c r="H171" s="201"/>
      <c r="I171" s="204"/>
      <c r="J171" s="215">
        <f>BK171</f>
        <v>0</v>
      </c>
      <c r="K171" s="201"/>
      <c r="L171" s="206"/>
      <c r="M171" s="207"/>
      <c r="N171" s="208"/>
      <c r="O171" s="208"/>
      <c r="P171" s="209">
        <f>SUM(P172:P236)</f>
        <v>0</v>
      </c>
      <c r="Q171" s="208"/>
      <c r="R171" s="209">
        <f>SUM(R172:R236)</f>
        <v>0.31667000000000006</v>
      </c>
      <c r="S171" s="208"/>
      <c r="T171" s="210">
        <f>SUM(T172:T236)</f>
        <v>0</v>
      </c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R171" s="211" t="s">
        <v>82</v>
      </c>
      <c r="AT171" s="212" t="s">
        <v>71</v>
      </c>
      <c r="AU171" s="212" t="s">
        <v>80</v>
      </c>
      <c r="AY171" s="211" t="s">
        <v>176</v>
      </c>
      <c r="BK171" s="213">
        <f>SUM(BK172:BK236)</f>
        <v>0</v>
      </c>
    </row>
    <row r="172" s="2" customFormat="1" ht="24.15" customHeight="1">
      <c r="A172" s="41"/>
      <c r="B172" s="42"/>
      <c r="C172" s="216" t="s">
        <v>510</v>
      </c>
      <c r="D172" s="216" t="s">
        <v>178</v>
      </c>
      <c r="E172" s="217" t="s">
        <v>2927</v>
      </c>
      <c r="F172" s="218" t="s">
        <v>2928</v>
      </c>
      <c r="G172" s="219" t="s">
        <v>407</v>
      </c>
      <c r="H172" s="220">
        <v>7</v>
      </c>
      <c r="I172" s="221"/>
      <c r="J172" s="222">
        <f>ROUND(I172*H172,2)</f>
        <v>0</v>
      </c>
      <c r="K172" s="218" t="s">
        <v>182</v>
      </c>
      <c r="L172" s="47"/>
      <c r="M172" s="223" t="s">
        <v>21</v>
      </c>
      <c r="N172" s="224" t="s">
        <v>43</v>
      </c>
      <c r="O172" s="87"/>
      <c r="P172" s="225">
        <f>O172*H172</f>
        <v>0</v>
      </c>
      <c r="Q172" s="225">
        <v>0.0011900000000000001</v>
      </c>
      <c r="R172" s="225">
        <f>Q172*H172</f>
        <v>0.0083300000000000006</v>
      </c>
      <c r="S172" s="225">
        <v>0</v>
      </c>
      <c r="T172" s="226">
        <f>S172*H172</f>
        <v>0</v>
      </c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R172" s="227" t="s">
        <v>308</v>
      </c>
      <c r="AT172" s="227" t="s">
        <v>178</v>
      </c>
      <c r="AU172" s="227" t="s">
        <v>82</v>
      </c>
      <c r="AY172" s="20" t="s">
        <v>176</v>
      </c>
      <c r="BE172" s="228">
        <f>IF(N172="základní",J172,0)</f>
        <v>0</v>
      </c>
      <c r="BF172" s="228">
        <f>IF(N172="snížená",J172,0)</f>
        <v>0</v>
      </c>
      <c r="BG172" s="228">
        <f>IF(N172="zákl. přenesená",J172,0)</f>
        <v>0</v>
      </c>
      <c r="BH172" s="228">
        <f>IF(N172="sníž. přenesená",J172,0)</f>
        <v>0</v>
      </c>
      <c r="BI172" s="228">
        <f>IF(N172="nulová",J172,0)</f>
        <v>0</v>
      </c>
      <c r="BJ172" s="20" t="s">
        <v>80</v>
      </c>
      <c r="BK172" s="228">
        <f>ROUND(I172*H172,2)</f>
        <v>0</v>
      </c>
      <c r="BL172" s="20" t="s">
        <v>308</v>
      </c>
      <c r="BM172" s="227" t="s">
        <v>2929</v>
      </c>
    </row>
    <row r="173" s="2" customFormat="1">
      <c r="A173" s="41"/>
      <c r="B173" s="42"/>
      <c r="C173" s="43"/>
      <c r="D173" s="229" t="s">
        <v>185</v>
      </c>
      <c r="E173" s="43"/>
      <c r="F173" s="230" t="s">
        <v>2930</v>
      </c>
      <c r="G173" s="43"/>
      <c r="H173" s="43"/>
      <c r="I173" s="231"/>
      <c r="J173" s="43"/>
      <c r="K173" s="43"/>
      <c r="L173" s="47"/>
      <c r="M173" s="232"/>
      <c r="N173" s="233"/>
      <c r="O173" s="87"/>
      <c r="P173" s="87"/>
      <c r="Q173" s="87"/>
      <c r="R173" s="87"/>
      <c r="S173" s="87"/>
      <c r="T173" s="88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T173" s="20" t="s">
        <v>185</v>
      </c>
      <c r="AU173" s="20" t="s">
        <v>82</v>
      </c>
    </row>
    <row r="174" s="2" customFormat="1" ht="24.15" customHeight="1">
      <c r="A174" s="41"/>
      <c r="B174" s="42"/>
      <c r="C174" s="216" t="s">
        <v>517</v>
      </c>
      <c r="D174" s="216" t="s">
        <v>178</v>
      </c>
      <c r="E174" s="217" t="s">
        <v>2931</v>
      </c>
      <c r="F174" s="218" t="s">
        <v>2932</v>
      </c>
      <c r="G174" s="219" t="s">
        <v>407</v>
      </c>
      <c r="H174" s="220">
        <v>2</v>
      </c>
      <c r="I174" s="221"/>
      <c r="J174" s="222">
        <f>ROUND(I174*H174,2)</f>
        <v>0</v>
      </c>
      <c r="K174" s="218" t="s">
        <v>182</v>
      </c>
      <c r="L174" s="47"/>
      <c r="M174" s="223" t="s">
        <v>21</v>
      </c>
      <c r="N174" s="224" t="s">
        <v>43</v>
      </c>
      <c r="O174" s="87"/>
      <c r="P174" s="225">
        <f>O174*H174</f>
        <v>0</v>
      </c>
      <c r="Q174" s="225">
        <v>0.0026099999999999999</v>
      </c>
      <c r="R174" s="225">
        <f>Q174*H174</f>
        <v>0.0052199999999999998</v>
      </c>
      <c r="S174" s="225">
        <v>0</v>
      </c>
      <c r="T174" s="226">
        <f>S174*H174</f>
        <v>0</v>
      </c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R174" s="227" t="s">
        <v>308</v>
      </c>
      <c r="AT174" s="227" t="s">
        <v>178</v>
      </c>
      <c r="AU174" s="227" t="s">
        <v>82</v>
      </c>
      <c r="AY174" s="20" t="s">
        <v>176</v>
      </c>
      <c r="BE174" s="228">
        <f>IF(N174="základní",J174,0)</f>
        <v>0</v>
      </c>
      <c r="BF174" s="228">
        <f>IF(N174="snížená",J174,0)</f>
        <v>0</v>
      </c>
      <c r="BG174" s="228">
        <f>IF(N174="zákl. přenesená",J174,0)</f>
        <v>0</v>
      </c>
      <c r="BH174" s="228">
        <f>IF(N174="sníž. přenesená",J174,0)</f>
        <v>0</v>
      </c>
      <c r="BI174" s="228">
        <f>IF(N174="nulová",J174,0)</f>
        <v>0</v>
      </c>
      <c r="BJ174" s="20" t="s">
        <v>80</v>
      </c>
      <c r="BK174" s="228">
        <f>ROUND(I174*H174,2)</f>
        <v>0</v>
      </c>
      <c r="BL174" s="20" t="s">
        <v>308</v>
      </c>
      <c r="BM174" s="227" t="s">
        <v>2933</v>
      </c>
    </row>
    <row r="175" s="2" customFormat="1">
      <c r="A175" s="41"/>
      <c r="B175" s="42"/>
      <c r="C175" s="43"/>
      <c r="D175" s="229" t="s">
        <v>185</v>
      </c>
      <c r="E175" s="43"/>
      <c r="F175" s="230" t="s">
        <v>2934</v>
      </c>
      <c r="G175" s="43"/>
      <c r="H175" s="43"/>
      <c r="I175" s="231"/>
      <c r="J175" s="43"/>
      <c r="K175" s="43"/>
      <c r="L175" s="47"/>
      <c r="M175" s="232"/>
      <c r="N175" s="233"/>
      <c r="O175" s="87"/>
      <c r="P175" s="87"/>
      <c r="Q175" s="87"/>
      <c r="R175" s="87"/>
      <c r="S175" s="87"/>
      <c r="T175" s="88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T175" s="20" t="s">
        <v>185</v>
      </c>
      <c r="AU175" s="20" t="s">
        <v>82</v>
      </c>
    </row>
    <row r="176" s="2" customFormat="1" ht="24.15" customHeight="1">
      <c r="A176" s="41"/>
      <c r="B176" s="42"/>
      <c r="C176" s="216" t="s">
        <v>524</v>
      </c>
      <c r="D176" s="216" t="s">
        <v>178</v>
      </c>
      <c r="E176" s="217" t="s">
        <v>2935</v>
      </c>
      <c r="F176" s="218" t="s">
        <v>2936</v>
      </c>
      <c r="G176" s="219" t="s">
        <v>407</v>
      </c>
      <c r="H176" s="220">
        <v>25</v>
      </c>
      <c r="I176" s="221"/>
      <c r="J176" s="222">
        <f>ROUND(I176*H176,2)</f>
        <v>0</v>
      </c>
      <c r="K176" s="218" t="s">
        <v>182</v>
      </c>
      <c r="L176" s="47"/>
      <c r="M176" s="223" t="s">
        <v>21</v>
      </c>
      <c r="N176" s="224" t="s">
        <v>43</v>
      </c>
      <c r="O176" s="87"/>
      <c r="P176" s="225">
        <f>O176*H176</f>
        <v>0</v>
      </c>
      <c r="Q176" s="225">
        <v>0.00191</v>
      </c>
      <c r="R176" s="225">
        <f>Q176*H176</f>
        <v>0.047750000000000001</v>
      </c>
      <c r="S176" s="225">
        <v>0</v>
      </c>
      <c r="T176" s="226">
        <f>S176*H176</f>
        <v>0</v>
      </c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R176" s="227" t="s">
        <v>308</v>
      </c>
      <c r="AT176" s="227" t="s">
        <v>178</v>
      </c>
      <c r="AU176" s="227" t="s">
        <v>82</v>
      </c>
      <c r="AY176" s="20" t="s">
        <v>176</v>
      </c>
      <c r="BE176" s="228">
        <f>IF(N176="základní",J176,0)</f>
        <v>0</v>
      </c>
      <c r="BF176" s="228">
        <f>IF(N176="snížená",J176,0)</f>
        <v>0</v>
      </c>
      <c r="BG176" s="228">
        <f>IF(N176="zákl. přenesená",J176,0)</f>
        <v>0</v>
      </c>
      <c r="BH176" s="228">
        <f>IF(N176="sníž. přenesená",J176,0)</f>
        <v>0</v>
      </c>
      <c r="BI176" s="228">
        <f>IF(N176="nulová",J176,0)</f>
        <v>0</v>
      </c>
      <c r="BJ176" s="20" t="s">
        <v>80</v>
      </c>
      <c r="BK176" s="228">
        <f>ROUND(I176*H176,2)</f>
        <v>0</v>
      </c>
      <c r="BL176" s="20" t="s">
        <v>308</v>
      </c>
      <c r="BM176" s="227" t="s">
        <v>2937</v>
      </c>
    </row>
    <row r="177" s="2" customFormat="1">
      <c r="A177" s="41"/>
      <c r="B177" s="42"/>
      <c r="C177" s="43"/>
      <c r="D177" s="229" t="s">
        <v>185</v>
      </c>
      <c r="E177" s="43"/>
      <c r="F177" s="230" t="s">
        <v>2938</v>
      </c>
      <c r="G177" s="43"/>
      <c r="H177" s="43"/>
      <c r="I177" s="231"/>
      <c r="J177" s="43"/>
      <c r="K177" s="43"/>
      <c r="L177" s="47"/>
      <c r="M177" s="232"/>
      <c r="N177" s="233"/>
      <c r="O177" s="87"/>
      <c r="P177" s="87"/>
      <c r="Q177" s="87"/>
      <c r="R177" s="87"/>
      <c r="S177" s="87"/>
      <c r="T177" s="88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T177" s="20" t="s">
        <v>185</v>
      </c>
      <c r="AU177" s="20" t="s">
        <v>82</v>
      </c>
    </row>
    <row r="178" s="2" customFormat="1" ht="24.15" customHeight="1">
      <c r="A178" s="41"/>
      <c r="B178" s="42"/>
      <c r="C178" s="216" t="s">
        <v>208</v>
      </c>
      <c r="D178" s="216" t="s">
        <v>178</v>
      </c>
      <c r="E178" s="217" t="s">
        <v>2939</v>
      </c>
      <c r="F178" s="218" t="s">
        <v>2940</v>
      </c>
      <c r="G178" s="219" t="s">
        <v>407</v>
      </c>
      <c r="H178" s="220">
        <v>25</v>
      </c>
      <c r="I178" s="221"/>
      <c r="J178" s="222">
        <f>ROUND(I178*H178,2)</f>
        <v>0</v>
      </c>
      <c r="K178" s="218" t="s">
        <v>182</v>
      </c>
      <c r="L178" s="47"/>
      <c r="M178" s="223" t="s">
        <v>21</v>
      </c>
      <c r="N178" s="224" t="s">
        <v>43</v>
      </c>
      <c r="O178" s="87"/>
      <c r="P178" s="225">
        <f>O178*H178</f>
        <v>0</v>
      </c>
      <c r="Q178" s="225">
        <v>0.00051000000000000004</v>
      </c>
      <c r="R178" s="225">
        <f>Q178*H178</f>
        <v>0.012750000000000001</v>
      </c>
      <c r="S178" s="225">
        <v>0</v>
      </c>
      <c r="T178" s="226">
        <f>S178*H178</f>
        <v>0</v>
      </c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R178" s="227" t="s">
        <v>308</v>
      </c>
      <c r="AT178" s="227" t="s">
        <v>178</v>
      </c>
      <c r="AU178" s="227" t="s">
        <v>82</v>
      </c>
      <c r="AY178" s="20" t="s">
        <v>176</v>
      </c>
      <c r="BE178" s="228">
        <f>IF(N178="základní",J178,0)</f>
        <v>0</v>
      </c>
      <c r="BF178" s="228">
        <f>IF(N178="snížená",J178,0)</f>
        <v>0</v>
      </c>
      <c r="BG178" s="228">
        <f>IF(N178="zákl. přenesená",J178,0)</f>
        <v>0</v>
      </c>
      <c r="BH178" s="228">
        <f>IF(N178="sníž. přenesená",J178,0)</f>
        <v>0</v>
      </c>
      <c r="BI178" s="228">
        <f>IF(N178="nulová",J178,0)</f>
        <v>0</v>
      </c>
      <c r="BJ178" s="20" t="s">
        <v>80</v>
      </c>
      <c r="BK178" s="228">
        <f>ROUND(I178*H178,2)</f>
        <v>0</v>
      </c>
      <c r="BL178" s="20" t="s">
        <v>308</v>
      </c>
      <c r="BM178" s="227" t="s">
        <v>2941</v>
      </c>
    </row>
    <row r="179" s="2" customFormat="1">
      <c r="A179" s="41"/>
      <c r="B179" s="42"/>
      <c r="C179" s="43"/>
      <c r="D179" s="229" t="s">
        <v>185</v>
      </c>
      <c r="E179" s="43"/>
      <c r="F179" s="230" t="s">
        <v>2942</v>
      </c>
      <c r="G179" s="43"/>
      <c r="H179" s="43"/>
      <c r="I179" s="231"/>
      <c r="J179" s="43"/>
      <c r="K179" s="43"/>
      <c r="L179" s="47"/>
      <c r="M179" s="232"/>
      <c r="N179" s="233"/>
      <c r="O179" s="87"/>
      <c r="P179" s="87"/>
      <c r="Q179" s="87"/>
      <c r="R179" s="87"/>
      <c r="S179" s="87"/>
      <c r="T179" s="88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T179" s="20" t="s">
        <v>185</v>
      </c>
      <c r="AU179" s="20" t="s">
        <v>82</v>
      </c>
    </row>
    <row r="180" s="2" customFormat="1" ht="24.15" customHeight="1">
      <c r="A180" s="41"/>
      <c r="B180" s="42"/>
      <c r="C180" s="216" t="s">
        <v>536</v>
      </c>
      <c r="D180" s="216" t="s">
        <v>178</v>
      </c>
      <c r="E180" s="217" t="s">
        <v>2943</v>
      </c>
      <c r="F180" s="218" t="s">
        <v>2944</v>
      </c>
      <c r="G180" s="219" t="s">
        <v>407</v>
      </c>
      <c r="H180" s="220">
        <v>32</v>
      </c>
      <c r="I180" s="221"/>
      <c r="J180" s="222">
        <f>ROUND(I180*H180,2)</f>
        <v>0</v>
      </c>
      <c r="K180" s="218" t="s">
        <v>182</v>
      </c>
      <c r="L180" s="47"/>
      <c r="M180" s="223" t="s">
        <v>21</v>
      </c>
      <c r="N180" s="224" t="s">
        <v>43</v>
      </c>
      <c r="O180" s="87"/>
      <c r="P180" s="225">
        <f>O180*H180</f>
        <v>0</v>
      </c>
      <c r="Q180" s="225">
        <v>0.00084000000000000003</v>
      </c>
      <c r="R180" s="225">
        <f>Q180*H180</f>
        <v>0.026880000000000001</v>
      </c>
      <c r="S180" s="225">
        <v>0</v>
      </c>
      <c r="T180" s="226">
        <f>S180*H180</f>
        <v>0</v>
      </c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R180" s="227" t="s">
        <v>308</v>
      </c>
      <c r="AT180" s="227" t="s">
        <v>178</v>
      </c>
      <c r="AU180" s="227" t="s">
        <v>82</v>
      </c>
      <c r="AY180" s="20" t="s">
        <v>176</v>
      </c>
      <c r="BE180" s="228">
        <f>IF(N180="základní",J180,0)</f>
        <v>0</v>
      </c>
      <c r="BF180" s="228">
        <f>IF(N180="snížená",J180,0)</f>
        <v>0</v>
      </c>
      <c r="BG180" s="228">
        <f>IF(N180="zákl. přenesená",J180,0)</f>
        <v>0</v>
      </c>
      <c r="BH180" s="228">
        <f>IF(N180="sníž. přenesená",J180,0)</f>
        <v>0</v>
      </c>
      <c r="BI180" s="228">
        <f>IF(N180="nulová",J180,0)</f>
        <v>0</v>
      </c>
      <c r="BJ180" s="20" t="s">
        <v>80</v>
      </c>
      <c r="BK180" s="228">
        <f>ROUND(I180*H180,2)</f>
        <v>0</v>
      </c>
      <c r="BL180" s="20" t="s">
        <v>308</v>
      </c>
      <c r="BM180" s="227" t="s">
        <v>2945</v>
      </c>
    </row>
    <row r="181" s="2" customFormat="1">
      <c r="A181" s="41"/>
      <c r="B181" s="42"/>
      <c r="C181" s="43"/>
      <c r="D181" s="229" t="s">
        <v>185</v>
      </c>
      <c r="E181" s="43"/>
      <c r="F181" s="230" t="s">
        <v>2946</v>
      </c>
      <c r="G181" s="43"/>
      <c r="H181" s="43"/>
      <c r="I181" s="231"/>
      <c r="J181" s="43"/>
      <c r="K181" s="43"/>
      <c r="L181" s="47"/>
      <c r="M181" s="232"/>
      <c r="N181" s="233"/>
      <c r="O181" s="87"/>
      <c r="P181" s="87"/>
      <c r="Q181" s="87"/>
      <c r="R181" s="87"/>
      <c r="S181" s="87"/>
      <c r="T181" s="88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T181" s="20" t="s">
        <v>185</v>
      </c>
      <c r="AU181" s="20" t="s">
        <v>82</v>
      </c>
    </row>
    <row r="182" s="2" customFormat="1" ht="24.15" customHeight="1">
      <c r="A182" s="41"/>
      <c r="B182" s="42"/>
      <c r="C182" s="216" t="s">
        <v>544</v>
      </c>
      <c r="D182" s="216" t="s">
        <v>178</v>
      </c>
      <c r="E182" s="217" t="s">
        <v>2947</v>
      </c>
      <c r="F182" s="218" t="s">
        <v>2948</v>
      </c>
      <c r="G182" s="219" t="s">
        <v>407</v>
      </c>
      <c r="H182" s="220">
        <v>20</v>
      </c>
      <c r="I182" s="221"/>
      <c r="J182" s="222">
        <f>ROUND(I182*H182,2)</f>
        <v>0</v>
      </c>
      <c r="K182" s="218" t="s">
        <v>182</v>
      </c>
      <c r="L182" s="47"/>
      <c r="M182" s="223" t="s">
        <v>21</v>
      </c>
      <c r="N182" s="224" t="s">
        <v>43</v>
      </c>
      <c r="O182" s="87"/>
      <c r="P182" s="225">
        <f>O182*H182</f>
        <v>0</v>
      </c>
      <c r="Q182" s="225">
        <v>0.00116</v>
      </c>
      <c r="R182" s="225">
        <f>Q182*H182</f>
        <v>0.023199999999999998</v>
      </c>
      <c r="S182" s="225">
        <v>0</v>
      </c>
      <c r="T182" s="226">
        <f>S182*H182</f>
        <v>0</v>
      </c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R182" s="227" t="s">
        <v>308</v>
      </c>
      <c r="AT182" s="227" t="s">
        <v>178</v>
      </c>
      <c r="AU182" s="227" t="s">
        <v>82</v>
      </c>
      <c r="AY182" s="20" t="s">
        <v>176</v>
      </c>
      <c r="BE182" s="228">
        <f>IF(N182="základní",J182,0)</f>
        <v>0</v>
      </c>
      <c r="BF182" s="228">
        <f>IF(N182="snížená",J182,0)</f>
        <v>0</v>
      </c>
      <c r="BG182" s="228">
        <f>IF(N182="zákl. přenesená",J182,0)</f>
        <v>0</v>
      </c>
      <c r="BH182" s="228">
        <f>IF(N182="sníž. přenesená",J182,0)</f>
        <v>0</v>
      </c>
      <c r="BI182" s="228">
        <f>IF(N182="nulová",J182,0)</f>
        <v>0</v>
      </c>
      <c r="BJ182" s="20" t="s">
        <v>80</v>
      </c>
      <c r="BK182" s="228">
        <f>ROUND(I182*H182,2)</f>
        <v>0</v>
      </c>
      <c r="BL182" s="20" t="s">
        <v>308</v>
      </c>
      <c r="BM182" s="227" t="s">
        <v>2949</v>
      </c>
    </row>
    <row r="183" s="2" customFormat="1">
      <c r="A183" s="41"/>
      <c r="B183" s="42"/>
      <c r="C183" s="43"/>
      <c r="D183" s="229" t="s">
        <v>185</v>
      </c>
      <c r="E183" s="43"/>
      <c r="F183" s="230" t="s">
        <v>2950</v>
      </c>
      <c r="G183" s="43"/>
      <c r="H183" s="43"/>
      <c r="I183" s="231"/>
      <c r="J183" s="43"/>
      <c r="K183" s="43"/>
      <c r="L183" s="47"/>
      <c r="M183" s="232"/>
      <c r="N183" s="233"/>
      <c r="O183" s="87"/>
      <c r="P183" s="87"/>
      <c r="Q183" s="87"/>
      <c r="R183" s="87"/>
      <c r="S183" s="87"/>
      <c r="T183" s="88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T183" s="20" t="s">
        <v>185</v>
      </c>
      <c r="AU183" s="20" t="s">
        <v>82</v>
      </c>
    </row>
    <row r="184" s="2" customFormat="1" ht="24.15" customHeight="1">
      <c r="A184" s="41"/>
      <c r="B184" s="42"/>
      <c r="C184" s="216" t="s">
        <v>550</v>
      </c>
      <c r="D184" s="216" t="s">
        <v>178</v>
      </c>
      <c r="E184" s="217" t="s">
        <v>2951</v>
      </c>
      <c r="F184" s="218" t="s">
        <v>2952</v>
      </c>
      <c r="G184" s="219" t="s">
        <v>407</v>
      </c>
      <c r="H184" s="220">
        <v>42</v>
      </c>
      <c r="I184" s="221"/>
      <c r="J184" s="222">
        <f>ROUND(I184*H184,2)</f>
        <v>0</v>
      </c>
      <c r="K184" s="218" t="s">
        <v>182</v>
      </c>
      <c r="L184" s="47"/>
      <c r="M184" s="223" t="s">
        <v>21</v>
      </c>
      <c r="N184" s="224" t="s">
        <v>43</v>
      </c>
      <c r="O184" s="87"/>
      <c r="P184" s="225">
        <f>O184*H184</f>
        <v>0</v>
      </c>
      <c r="Q184" s="225">
        <v>0.0014400000000000001</v>
      </c>
      <c r="R184" s="225">
        <f>Q184*H184</f>
        <v>0.060480000000000006</v>
      </c>
      <c r="S184" s="225">
        <v>0</v>
      </c>
      <c r="T184" s="226">
        <f>S184*H184</f>
        <v>0</v>
      </c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R184" s="227" t="s">
        <v>308</v>
      </c>
      <c r="AT184" s="227" t="s">
        <v>178</v>
      </c>
      <c r="AU184" s="227" t="s">
        <v>82</v>
      </c>
      <c r="AY184" s="20" t="s">
        <v>176</v>
      </c>
      <c r="BE184" s="228">
        <f>IF(N184="základní",J184,0)</f>
        <v>0</v>
      </c>
      <c r="BF184" s="228">
        <f>IF(N184="snížená",J184,0)</f>
        <v>0</v>
      </c>
      <c r="BG184" s="228">
        <f>IF(N184="zákl. přenesená",J184,0)</f>
        <v>0</v>
      </c>
      <c r="BH184" s="228">
        <f>IF(N184="sníž. přenesená",J184,0)</f>
        <v>0</v>
      </c>
      <c r="BI184" s="228">
        <f>IF(N184="nulová",J184,0)</f>
        <v>0</v>
      </c>
      <c r="BJ184" s="20" t="s">
        <v>80</v>
      </c>
      <c r="BK184" s="228">
        <f>ROUND(I184*H184,2)</f>
        <v>0</v>
      </c>
      <c r="BL184" s="20" t="s">
        <v>308</v>
      </c>
      <c r="BM184" s="227" t="s">
        <v>2953</v>
      </c>
    </row>
    <row r="185" s="2" customFormat="1">
      <c r="A185" s="41"/>
      <c r="B185" s="42"/>
      <c r="C185" s="43"/>
      <c r="D185" s="229" t="s">
        <v>185</v>
      </c>
      <c r="E185" s="43"/>
      <c r="F185" s="230" t="s">
        <v>2954</v>
      </c>
      <c r="G185" s="43"/>
      <c r="H185" s="43"/>
      <c r="I185" s="231"/>
      <c r="J185" s="43"/>
      <c r="K185" s="43"/>
      <c r="L185" s="47"/>
      <c r="M185" s="232"/>
      <c r="N185" s="233"/>
      <c r="O185" s="87"/>
      <c r="P185" s="87"/>
      <c r="Q185" s="87"/>
      <c r="R185" s="87"/>
      <c r="S185" s="87"/>
      <c r="T185" s="88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T185" s="20" t="s">
        <v>185</v>
      </c>
      <c r="AU185" s="20" t="s">
        <v>82</v>
      </c>
    </row>
    <row r="186" s="2" customFormat="1" ht="37.8" customHeight="1">
      <c r="A186" s="41"/>
      <c r="B186" s="42"/>
      <c r="C186" s="216" t="s">
        <v>559</v>
      </c>
      <c r="D186" s="216" t="s">
        <v>178</v>
      </c>
      <c r="E186" s="217" t="s">
        <v>2955</v>
      </c>
      <c r="F186" s="218" t="s">
        <v>2956</v>
      </c>
      <c r="G186" s="219" t="s">
        <v>407</v>
      </c>
      <c r="H186" s="220">
        <v>57</v>
      </c>
      <c r="I186" s="221"/>
      <c r="J186" s="222">
        <f>ROUND(I186*H186,2)</f>
        <v>0</v>
      </c>
      <c r="K186" s="218" t="s">
        <v>182</v>
      </c>
      <c r="L186" s="47"/>
      <c r="M186" s="223" t="s">
        <v>21</v>
      </c>
      <c r="N186" s="224" t="s">
        <v>43</v>
      </c>
      <c r="O186" s="87"/>
      <c r="P186" s="225">
        <f>O186*H186</f>
        <v>0</v>
      </c>
      <c r="Q186" s="225">
        <v>4.0000000000000003E-05</v>
      </c>
      <c r="R186" s="225">
        <f>Q186*H186</f>
        <v>0.0022800000000000003</v>
      </c>
      <c r="S186" s="225">
        <v>0</v>
      </c>
      <c r="T186" s="226">
        <f>S186*H186</f>
        <v>0</v>
      </c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R186" s="227" t="s">
        <v>308</v>
      </c>
      <c r="AT186" s="227" t="s">
        <v>178</v>
      </c>
      <c r="AU186" s="227" t="s">
        <v>82</v>
      </c>
      <c r="AY186" s="20" t="s">
        <v>176</v>
      </c>
      <c r="BE186" s="228">
        <f>IF(N186="základní",J186,0)</f>
        <v>0</v>
      </c>
      <c r="BF186" s="228">
        <f>IF(N186="snížená",J186,0)</f>
        <v>0</v>
      </c>
      <c r="BG186" s="228">
        <f>IF(N186="zákl. přenesená",J186,0)</f>
        <v>0</v>
      </c>
      <c r="BH186" s="228">
        <f>IF(N186="sníž. přenesená",J186,0)</f>
        <v>0</v>
      </c>
      <c r="BI186" s="228">
        <f>IF(N186="nulová",J186,0)</f>
        <v>0</v>
      </c>
      <c r="BJ186" s="20" t="s">
        <v>80</v>
      </c>
      <c r="BK186" s="228">
        <f>ROUND(I186*H186,2)</f>
        <v>0</v>
      </c>
      <c r="BL186" s="20" t="s">
        <v>308</v>
      </c>
      <c r="BM186" s="227" t="s">
        <v>2957</v>
      </c>
    </row>
    <row r="187" s="2" customFormat="1">
      <c r="A187" s="41"/>
      <c r="B187" s="42"/>
      <c r="C187" s="43"/>
      <c r="D187" s="229" t="s">
        <v>185</v>
      </c>
      <c r="E187" s="43"/>
      <c r="F187" s="230" t="s">
        <v>2958</v>
      </c>
      <c r="G187" s="43"/>
      <c r="H187" s="43"/>
      <c r="I187" s="231"/>
      <c r="J187" s="43"/>
      <c r="K187" s="43"/>
      <c r="L187" s="47"/>
      <c r="M187" s="232"/>
      <c r="N187" s="233"/>
      <c r="O187" s="87"/>
      <c r="P187" s="87"/>
      <c r="Q187" s="87"/>
      <c r="R187" s="87"/>
      <c r="S187" s="87"/>
      <c r="T187" s="88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T187" s="20" t="s">
        <v>185</v>
      </c>
      <c r="AU187" s="20" t="s">
        <v>82</v>
      </c>
    </row>
    <row r="188" s="2" customFormat="1" ht="37.8" customHeight="1">
      <c r="A188" s="41"/>
      <c r="B188" s="42"/>
      <c r="C188" s="216" t="s">
        <v>567</v>
      </c>
      <c r="D188" s="216" t="s">
        <v>178</v>
      </c>
      <c r="E188" s="217" t="s">
        <v>2959</v>
      </c>
      <c r="F188" s="218" t="s">
        <v>2960</v>
      </c>
      <c r="G188" s="219" t="s">
        <v>407</v>
      </c>
      <c r="H188" s="220">
        <v>70</v>
      </c>
      <c r="I188" s="221"/>
      <c r="J188" s="222">
        <f>ROUND(I188*H188,2)</f>
        <v>0</v>
      </c>
      <c r="K188" s="218" t="s">
        <v>182</v>
      </c>
      <c r="L188" s="47"/>
      <c r="M188" s="223" t="s">
        <v>21</v>
      </c>
      <c r="N188" s="224" t="s">
        <v>43</v>
      </c>
      <c r="O188" s="87"/>
      <c r="P188" s="225">
        <f>O188*H188</f>
        <v>0</v>
      </c>
      <c r="Q188" s="225">
        <v>4.0000000000000003E-05</v>
      </c>
      <c r="R188" s="225">
        <f>Q188*H188</f>
        <v>0.0028000000000000004</v>
      </c>
      <c r="S188" s="225">
        <v>0</v>
      </c>
      <c r="T188" s="226">
        <f>S188*H188</f>
        <v>0</v>
      </c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R188" s="227" t="s">
        <v>308</v>
      </c>
      <c r="AT188" s="227" t="s">
        <v>178</v>
      </c>
      <c r="AU188" s="227" t="s">
        <v>82</v>
      </c>
      <c r="AY188" s="20" t="s">
        <v>176</v>
      </c>
      <c r="BE188" s="228">
        <f>IF(N188="základní",J188,0)</f>
        <v>0</v>
      </c>
      <c r="BF188" s="228">
        <f>IF(N188="snížená",J188,0)</f>
        <v>0</v>
      </c>
      <c r="BG188" s="228">
        <f>IF(N188="zákl. přenesená",J188,0)</f>
        <v>0</v>
      </c>
      <c r="BH188" s="228">
        <f>IF(N188="sníž. přenesená",J188,0)</f>
        <v>0</v>
      </c>
      <c r="BI188" s="228">
        <f>IF(N188="nulová",J188,0)</f>
        <v>0</v>
      </c>
      <c r="BJ188" s="20" t="s">
        <v>80</v>
      </c>
      <c r="BK188" s="228">
        <f>ROUND(I188*H188,2)</f>
        <v>0</v>
      </c>
      <c r="BL188" s="20" t="s">
        <v>308</v>
      </c>
      <c r="BM188" s="227" t="s">
        <v>2961</v>
      </c>
    </row>
    <row r="189" s="2" customFormat="1">
      <c r="A189" s="41"/>
      <c r="B189" s="42"/>
      <c r="C189" s="43"/>
      <c r="D189" s="229" t="s">
        <v>185</v>
      </c>
      <c r="E189" s="43"/>
      <c r="F189" s="230" t="s">
        <v>2962</v>
      </c>
      <c r="G189" s="43"/>
      <c r="H189" s="43"/>
      <c r="I189" s="231"/>
      <c r="J189" s="43"/>
      <c r="K189" s="43"/>
      <c r="L189" s="47"/>
      <c r="M189" s="232"/>
      <c r="N189" s="233"/>
      <c r="O189" s="87"/>
      <c r="P189" s="87"/>
      <c r="Q189" s="87"/>
      <c r="R189" s="87"/>
      <c r="S189" s="87"/>
      <c r="T189" s="88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T189" s="20" t="s">
        <v>185</v>
      </c>
      <c r="AU189" s="20" t="s">
        <v>82</v>
      </c>
    </row>
    <row r="190" s="2" customFormat="1" ht="37.8" customHeight="1">
      <c r="A190" s="41"/>
      <c r="B190" s="42"/>
      <c r="C190" s="216" t="s">
        <v>576</v>
      </c>
      <c r="D190" s="216" t="s">
        <v>178</v>
      </c>
      <c r="E190" s="217" t="s">
        <v>2963</v>
      </c>
      <c r="F190" s="218" t="s">
        <v>2964</v>
      </c>
      <c r="G190" s="219" t="s">
        <v>407</v>
      </c>
      <c r="H190" s="220">
        <v>25</v>
      </c>
      <c r="I190" s="221"/>
      <c r="J190" s="222">
        <f>ROUND(I190*H190,2)</f>
        <v>0</v>
      </c>
      <c r="K190" s="218" t="s">
        <v>182</v>
      </c>
      <c r="L190" s="47"/>
      <c r="M190" s="223" t="s">
        <v>21</v>
      </c>
      <c r="N190" s="224" t="s">
        <v>43</v>
      </c>
      <c r="O190" s="87"/>
      <c r="P190" s="225">
        <f>O190*H190</f>
        <v>0</v>
      </c>
      <c r="Q190" s="225">
        <v>4.0000000000000003E-05</v>
      </c>
      <c r="R190" s="225">
        <f>Q190*H190</f>
        <v>0.001</v>
      </c>
      <c r="S190" s="225">
        <v>0</v>
      </c>
      <c r="T190" s="226">
        <f>S190*H190</f>
        <v>0</v>
      </c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R190" s="227" t="s">
        <v>308</v>
      </c>
      <c r="AT190" s="227" t="s">
        <v>178</v>
      </c>
      <c r="AU190" s="227" t="s">
        <v>82</v>
      </c>
      <c r="AY190" s="20" t="s">
        <v>176</v>
      </c>
      <c r="BE190" s="228">
        <f>IF(N190="základní",J190,0)</f>
        <v>0</v>
      </c>
      <c r="BF190" s="228">
        <f>IF(N190="snížená",J190,0)</f>
        <v>0</v>
      </c>
      <c r="BG190" s="228">
        <f>IF(N190="zákl. přenesená",J190,0)</f>
        <v>0</v>
      </c>
      <c r="BH190" s="228">
        <f>IF(N190="sníž. přenesená",J190,0)</f>
        <v>0</v>
      </c>
      <c r="BI190" s="228">
        <f>IF(N190="nulová",J190,0)</f>
        <v>0</v>
      </c>
      <c r="BJ190" s="20" t="s">
        <v>80</v>
      </c>
      <c r="BK190" s="228">
        <f>ROUND(I190*H190,2)</f>
        <v>0</v>
      </c>
      <c r="BL190" s="20" t="s">
        <v>308</v>
      </c>
      <c r="BM190" s="227" t="s">
        <v>2965</v>
      </c>
    </row>
    <row r="191" s="2" customFormat="1">
      <c r="A191" s="41"/>
      <c r="B191" s="42"/>
      <c r="C191" s="43"/>
      <c r="D191" s="229" t="s">
        <v>185</v>
      </c>
      <c r="E191" s="43"/>
      <c r="F191" s="230" t="s">
        <v>2966</v>
      </c>
      <c r="G191" s="43"/>
      <c r="H191" s="43"/>
      <c r="I191" s="231"/>
      <c r="J191" s="43"/>
      <c r="K191" s="43"/>
      <c r="L191" s="47"/>
      <c r="M191" s="232"/>
      <c r="N191" s="233"/>
      <c r="O191" s="87"/>
      <c r="P191" s="87"/>
      <c r="Q191" s="87"/>
      <c r="R191" s="87"/>
      <c r="S191" s="87"/>
      <c r="T191" s="88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T191" s="20" t="s">
        <v>185</v>
      </c>
      <c r="AU191" s="20" t="s">
        <v>82</v>
      </c>
    </row>
    <row r="192" s="2" customFormat="1" ht="37.8" customHeight="1">
      <c r="A192" s="41"/>
      <c r="B192" s="42"/>
      <c r="C192" s="216" t="s">
        <v>584</v>
      </c>
      <c r="D192" s="216" t="s">
        <v>178</v>
      </c>
      <c r="E192" s="217" t="s">
        <v>2967</v>
      </c>
      <c r="F192" s="218" t="s">
        <v>2968</v>
      </c>
      <c r="G192" s="219" t="s">
        <v>407</v>
      </c>
      <c r="H192" s="220">
        <v>6</v>
      </c>
      <c r="I192" s="221"/>
      <c r="J192" s="222">
        <f>ROUND(I192*H192,2)</f>
        <v>0</v>
      </c>
      <c r="K192" s="218" t="s">
        <v>182</v>
      </c>
      <c r="L192" s="47"/>
      <c r="M192" s="223" t="s">
        <v>21</v>
      </c>
      <c r="N192" s="224" t="s">
        <v>43</v>
      </c>
      <c r="O192" s="87"/>
      <c r="P192" s="225">
        <f>O192*H192</f>
        <v>0</v>
      </c>
      <c r="Q192" s="225">
        <v>9.0000000000000006E-05</v>
      </c>
      <c r="R192" s="225">
        <f>Q192*H192</f>
        <v>0.00054000000000000001</v>
      </c>
      <c r="S192" s="225">
        <v>0</v>
      </c>
      <c r="T192" s="226">
        <f>S192*H192</f>
        <v>0</v>
      </c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R192" s="227" t="s">
        <v>308</v>
      </c>
      <c r="AT192" s="227" t="s">
        <v>178</v>
      </c>
      <c r="AU192" s="227" t="s">
        <v>82</v>
      </c>
      <c r="AY192" s="20" t="s">
        <v>176</v>
      </c>
      <c r="BE192" s="228">
        <f>IF(N192="základní",J192,0)</f>
        <v>0</v>
      </c>
      <c r="BF192" s="228">
        <f>IF(N192="snížená",J192,0)</f>
        <v>0</v>
      </c>
      <c r="BG192" s="228">
        <f>IF(N192="zákl. přenesená",J192,0)</f>
        <v>0</v>
      </c>
      <c r="BH192" s="228">
        <f>IF(N192="sníž. přenesená",J192,0)</f>
        <v>0</v>
      </c>
      <c r="BI192" s="228">
        <f>IF(N192="nulová",J192,0)</f>
        <v>0</v>
      </c>
      <c r="BJ192" s="20" t="s">
        <v>80</v>
      </c>
      <c r="BK192" s="228">
        <f>ROUND(I192*H192,2)</f>
        <v>0</v>
      </c>
      <c r="BL192" s="20" t="s">
        <v>308</v>
      </c>
      <c r="BM192" s="227" t="s">
        <v>2969</v>
      </c>
    </row>
    <row r="193" s="2" customFormat="1">
      <c r="A193" s="41"/>
      <c r="B193" s="42"/>
      <c r="C193" s="43"/>
      <c r="D193" s="229" t="s">
        <v>185</v>
      </c>
      <c r="E193" s="43"/>
      <c r="F193" s="230" t="s">
        <v>2970</v>
      </c>
      <c r="G193" s="43"/>
      <c r="H193" s="43"/>
      <c r="I193" s="231"/>
      <c r="J193" s="43"/>
      <c r="K193" s="43"/>
      <c r="L193" s="47"/>
      <c r="M193" s="232"/>
      <c r="N193" s="233"/>
      <c r="O193" s="87"/>
      <c r="P193" s="87"/>
      <c r="Q193" s="87"/>
      <c r="R193" s="87"/>
      <c r="S193" s="87"/>
      <c r="T193" s="88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T193" s="20" t="s">
        <v>185</v>
      </c>
      <c r="AU193" s="20" t="s">
        <v>82</v>
      </c>
    </row>
    <row r="194" s="2" customFormat="1" ht="37.8" customHeight="1">
      <c r="A194" s="41"/>
      <c r="B194" s="42"/>
      <c r="C194" s="216" t="s">
        <v>589</v>
      </c>
      <c r="D194" s="216" t="s">
        <v>178</v>
      </c>
      <c r="E194" s="217" t="s">
        <v>2971</v>
      </c>
      <c r="F194" s="218" t="s">
        <v>2972</v>
      </c>
      <c r="G194" s="219" t="s">
        <v>407</v>
      </c>
      <c r="H194" s="220">
        <v>2</v>
      </c>
      <c r="I194" s="221"/>
      <c r="J194" s="222">
        <f>ROUND(I194*H194,2)</f>
        <v>0</v>
      </c>
      <c r="K194" s="218" t="s">
        <v>182</v>
      </c>
      <c r="L194" s="47"/>
      <c r="M194" s="223" t="s">
        <v>21</v>
      </c>
      <c r="N194" s="224" t="s">
        <v>43</v>
      </c>
      <c r="O194" s="87"/>
      <c r="P194" s="225">
        <f>O194*H194</f>
        <v>0</v>
      </c>
      <c r="Q194" s="225">
        <v>0.00012</v>
      </c>
      <c r="R194" s="225">
        <f>Q194*H194</f>
        <v>0.00024000000000000001</v>
      </c>
      <c r="S194" s="225">
        <v>0</v>
      </c>
      <c r="T194" s="226">
        <f>S194*H194</f>
        <v>0</v>
      </c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R194" s="227" t="s">
        <v>308</v>
      </c>
      <c r="AT194" s="227" t="s">
        <v>178</v>
      </c>
      <c r="AU194" s="227" t="s">
        <v>82</v>
      </c>
      <c r="AY194" s="20" t="s">
        <v>176</v>
      </c>
      <c r="BE194" s="228">
        <f>IF(N194="základní",J194,0)</f>
        <v>0</v>
      </c>
      <c r="BF194" s="228">
        <f>IF(N194="snížená",J194,0)</f>
        <v>0</v>
      </c>
      <c r="BG194" s="228">
        <f>IF(N194="zákl. přenesená",J194,0)</f>
        <v>0</v>
      </c>
      <c r="BH194" s="228">
        <f>IF(N194="sníž. přenesená",J194,0)</f>
        <v>0</v>
      </c>
      <c r="BI194" s="228">
        <f>IF(N194="nulová",J194,0)</f>
        <v>0</v>
      </c>
      <c r="BJ194" s="20" t="s">
        <v>80</v>
      </c>
      <c r="BK194" s="228">
        <f>ROUND(I194*H194,2)</f>
        <v>0</v>
      </c>
      <c r="BL194" s="20" t="s">
        <v>308</v>
      </c>
      <c r="BM194" s="227" t="s">
        <v>2973</v>
      </c>
    </row>
    <row r="195" s="2" customFormat="1">
      <c r="A195" s="41"/>
      <c r="B195" s="42"/>
      <c r="C195" s="43"/>
      <c r="D195" s="229" t="s">
        <v>185</v>
      </c>
      <c r="E195" s="43"/>
      <c r="F195" s="230" t="s">
        <v>2974</v>
      </c>
      <c r="G195" s="43"/>
      <c r="H195" s="43"/>
      <c r="I195" s="231"/>
      <c r="J195" s="43"/>
      <c r="K195" s="43"/>
      <c r="L195" s="47"/>
      <c r="M195" s="232"/>
      <c r="N195" s="233"/>
      <c r="O195" s="87"/>
      <c r="P195" s="87"/>
      <c r="Q195" s="87"/>
      <c r="R195" s="87"/>
      <c r="S195" s="87"/>
      <c r="T195" s="88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T195" s="20" t="s">
        <v>185</v>
      </c>
      <c r="AU195" s="20" t="s">
        <v>82</v>
      </c>
    </row>
    <row r="196" s="2" customFormat="1" ht="16.5" customHeight="1">
      <c r="A196" s="41"/>
      <c r="B196" s="42"/>
      <c r="C196" s="216" t="s">
        <v>596</v>
      </c>
      <c r="D196" s="216" t="s">
        <v>178</v>
      </c>
      <c r="E196" s="217" t="s">
        <v>2975</v>
      </c>
      <c r="F196" s="218" t="s">
        <v>2976</v>
      </c>
      <c r="G196" s="219" t="s">
        <v>195</v>
      </c>
      <c r="H196" s="220">
        <v>17</v>
      </c>
      <c r="I196" s="221"/>
      <c r="J196" s="222">
        <f>ROUND(I196*H196,2)</f>
        <v>0</v>
      </c>
      <c r="K196" s="218" t="s">
        <v>182</v>
      </c>
      <c r="L196" s="47"/>
      <c r="M196" s="223" t="s">
        <v>21</v>
      </c>
      <c r="N196" s="224" t="s">
        <v>43</v>
      </c>
      <c r="O196" s="87"/>
      <c r="P196" s="225">
        <f>O196*H196</f>
        <v>0</v>
      </c>
      <c r="Q196" s="225">
        <v>0</v>
      </c>
      <c r="R196" s="225">
        <f>Q196*H196</f>
        <v>0</v>
      </c>
      <c r="S196" s="225">
        <v>0</v>
      </c>
      <c r="T196" s="226">
        <f>S196*H196</f>
        <v>0</v>
      </c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R196" s="227" t="s">
        <v>308</v>
      </c>
      <c r="AT196" s="227" t="s">
        <v>178</v>
      </c>
      <c r="AU196" s="227" t="s">
        <v>82</v>
      </c>
      <c r="AY196" s="20" t="s">
        <v>176</v>
      </c>
      <c r="BE196" s="228">
        <f>IF(N196="základní",J196,0)</f>
        <v>0</v>
      </c>
      <c r="BF196" s="228">
        <f>IF(N196="snížená",J196,0)</f>
        <v>0</v>
      </c>
      <c r="BG196" s="228">
        <f>IF(N196="zákl. přenesená",J196,0)</f>
        <v>0</v>
      </c>
      <c r="BH196" s="228">
        <f>IF(N196="sníž. přenesená",J196,0)</f>
        <v>0</v>
      </c>
      <c r="BI196" s="228">
        <f>IF(N196="nulová",J196,0)</f>
        <v>0</v>
      </c>
      <c r="BJ196" s="20" t="s">
        <v>80</v>
      </c>
      <c r="BK196" s="228">
        <f>ROUND(I196*H196,2)</f>
        <v>0</v>
      </c>
      <c r="BL196" s="20" t="s">
        <v>308</v>
      </c>
      <c r="BM196" s="227" t="s">
        <v>2977</v>
      </c>
    </row>
    <row r="197" s="2" customFormat="1">
      <c r="A197" s="41"/>
      <c r="B197" s="42"/>
      <c r="C197" s="43"/>
      <c r="D197" s="229" t="s">
        <v>185</v>
      </c>
      <c r="E197" s="43"/>
      <c r="F197" s="230" t="s">
        <v>2978</v>
      </c>
      <c r="G197" s="43"/>
      <c r="H197" s="43"/>
      <c r="I197" s="231"/>
      <c r="J197" s="43"/>
      <c r="K197" s="43"/>
      <c r="L197" s="47"/>
      <c r="M197" s="232"/>
      <c r="N197" s="233"/>
      <c r="O197" s="87"/>
      <c r="P197" s="87"/>
      <c r="Q197" s="87"/>
      <c r="R197" s="87"/>
      <c r="S197" s="87"/>
      <c r="T197" s="88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T197" s="20" t="s">
        <v>185</v>
      </c>
      <c r="AU197" s="20" t="s">
        <v>82</v>
      </c>
    </row>
    <row r="198" s="2" customFormat="1" ht="21.75" customHeight="1">
      <c r="A198" s="41"/>
      <c r="B198" s="42"/>
      <c r="C198" s="216" t="s">
        <v>573</v>
      </c>
      <c r="D198" s="216" t="s">
        <v>178</v>
      </c>
      <c r="E198" s="217" t="s">
        <v>2979</v>
      </c>
      <c r="F198" s="218" t="s">
        <v>2980</v>
      </c>
      <c r="G198" s="219" t="s">
        <v>195</v>
      </c>
      <c r="H198" s="220">
        <v>2</v>
      </c>
      <c r="I198" s="221"/>
      <c r="J198" s="222">
        <f>ROUND(I198*H198,2)</f>
        <v>0</v>
      </c>
      <c r="K198" s="218" t="s">
        <v>182</v>
      </c>
      <c r="L198" s="47"/>
      <c r="M198" s="223" t="s">
        <v>21</v>
      </c>
      <c r="N198" s="224" t="s">
        <v>43</v>
      </c>
      <c r="O198" s="87"/>
      <c r="P198" s="225">
        <f>O198*H198</f>
        <v>0</v>
      </c>
      <c r="Q198" s="225">
        <v>0</v>
      </c>
      <c r="R198" s="225">
        <f>Q198*H198</f>
        <v>0</v>
      </c>
      <c r="S198" s="225">
        <v>0</v>
      </c>
      <c r="T198" s="226">
        <f>S198*H198</f>
        <v>0</v>
      </c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R198" s="227" t="s">
        <v>308</v>
      </c>
      <c r="AT198" s="227" t="s">
        <v>178</v>
      </c>
      <c r="AU198" s="227" t="s">
        <v>82</v>
      </c>
      <c r="AY198" s="20" t="s">
        <v>176</v>
      </c>
      <c r="BE198" s="228">
        <f>IF(N198="základní",J198,0)</f>
        <v>0</v>
      </c>
      <c r="BF198" s="228">
        <f>IF(N198="snížená",J198,0)</f>
        <v>0</v>
      </c>
      <c r="BG198" s="228">
        <f>IF(N198="zákl. přenesená",J198,0)</f>
        <v>0</v>
      </c>
      <c r="BH198" s="228">
        <f>IF(N198="sníž. přenesená",J198,0)</f>
        <v>0</v>
      </c>
      <c r="BI198" s="228">
        <f>IF(N198="nulová",J198,0)</f>
        <v>0</v>
      </c>
      <c r="BJ198" s="20" t="s">
        <v>80</v>
      </c>
      <c r="BK198" s="228">
        <f>ROUND(I198*H198,2)</f>
        <v>0</v>
      </c>
      <c r="BL198" s="20" t="s">
        <v>308</v>
      </c>
      <c r="BM198" s="227" t="s">
        <v>2981</v>
      </c>
    </row>
    <row r="199" s="2" customFormat="1">
      <c r="A199" s="41"/>
      <c r="B199" s="42"/>
      <c r="C199" s="43"/>
      <c r="D199" s="229" t="s">
        <v>185</v>
      </c>
      <c r="E199" s="43"/>
      <c r="F199" s="230" t="s">
        <v>2982</v>
      </c>
      <c r="G199" s="43"/>
      <c r="H199" s="43"/>
      <c r="I199" s="231"/>
      <c r="J199" s="43"/>
      <c r="K199" s="43"/>
      <c r="L199" s="47"/>
      <c r="M199" s="232"/>
      <c r="N199" s="233"/>
      <c r="O199" s="87"/>
      <c r="P199" s="87"/>
      <c r="Q199" s="87"/>
      <c r="R199" s="87"/>
      <c r="S199" s="87"/>
      <c r="T199" s="88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T199" s="20" t="s">
        <v>185</v>
      </c>
      <c r="AU199" s="20" t="s">
        <v>82</v>
      </c>
    </row>
    <row r="200" s="2" customFormat="1" ht="21.75" customHeight="1">
      <c r="A200" s="41"/>
      <c r="B200" s="42"/>
      <c r="C200" s="216" t="s">
        <v>609</v>
      </c>
      <c r="D200" s="216" t="s">
        <v>178</v>
      </c>
      <c r="E200" s="217" t="s">
        <v>2983</v>
      </c>
      <c r="F200" s="218" t="s">
        <v>2984</v>
      </c>
      <c r="G200" s="219" t="s">
        <v>195</v>
      </c>
      <c r="H200" s="220">
        <v>13</v>
      </c>
      <c r="I200" s="221"/>
      <c r="J200" s="222">
        <f>ROUND(I200*H200,2)</f>
        <v>0</v>
      </c>
      <c r="K200" s="218" t="s">
        <v>182</v>
      </c>
      <c r="L200" s="47"/>
      <c r="M200" s="223" t="s">
        <v>21</v>
      </c>
      <c r="N200" s="224" t="s">
        <v>43</v>
      </c>
      <c r="O200" s="87"/>
      <c r="P200" s="225">
        <f>O200*H200</f>
        <v>0</v>
      </c>
      <c r="Q200" s="225">
        <v>0.00012999999999999999</v>
      </c>
      <c r="R200" s="225">
        <f>Q200*H200</f>
        <v>0.0016899999999999999</v>
      </c>
      <c r="S200" s="225">
        <v>0</v>
      </c>
      <c r="T200" s="226">
        <f>S200*H200</f>
        <v>0</v>
      </c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R200" s="227" t="s">
        <v>308</v>
      </c>
      <c r="AT200" s="227" t="s">
        <v>178</v>
      </c>
      <c r="AU200" s="227" t="s">
        <v>82</v>
      </c>
      <c r="AY200" s="20" t="s">
        <v>176</v>
      </c>
      <c r="BE200" s="228">
        <f>IF(N200="základní",J200,0)</f>
        <v>0</v>
      </c>
      <c r="BF200" s="228">
        <f>IF(N200="snížená",J200,0)</f>
        <v>0</v>
      </c>
      <c r="BG200" s="228">
        <f>IF(N200="zákl. přenesená",J200,0)</f>
        <v>0</v>
      </c>
      <c r="BH200" s="228">
        <f>IF(N200="sníž. přenesená",J200,0)</f>
        <v>0</v>
      </c>
      <c r="BI200" s="228">
        <f>IF(N200="nulová",J200,0)</f>
        <v>0</v>
      </c>
      <c r="BJ200" s="20" t="s">
        <v>80</v>
      </c>
      <c r="BK200" s="228">
        <f>ROUND(I200*H200,2)</f>
        <v>0</v>
      </c>
      <c r="BL200" s="20" t="s">
        <v>308</v>
      </c>
      <c r="BM200" s="227" t="s">
        <v>2985</v>
      </c>
    </row>
    <row r="201" s="2" customFormat="1">
      <c r="A201" s="41"/>
      <c r="B201" s="42"/>
      <c r="C201" s="43"/>
      <c r="D201" s="229" t="s">
        <v>185</v>
      </c>
      <c r="E201" s="43"/>
      <c r="F201" s="230" t="s">
        <v>2986</v>
      </c>
      <c r="G201" s="43"/>
      <c r="H201" s="43"/>
      <c r="I201" s="231"/>
      <c r="J201" s="43"/>
      <c r="K201" s="43"/>
      <c r="L201" s="47"/>
      <c r="M201" s="232"/>
      <c r="N201" s="233"/>
      <c r="O201" s="87"/>
      <c r="P201" s="87"/>
      <c r="Q201" s="87"/>
      <c r="R201" s="87"/>
      <c r="S201" s="87"/>
      <c r="T201" s="88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T201" s="20" t="s">
        <v>185</v>
      </c>
      <c r="AU201" s="20" t="s">
        <v>82</v>
      </c>
    </row>
    <row r="202" s="2" customFormat="1" ht="24.15" customHeight="1">
      <c r="A202" s="41"/>
      <c r="B202" s="42"/>
      <c r="C202" s="216" t="s">
        <v>616</v>
      </c>
      <c r="D202" s="216" t="s">
        <v>178</v>
      </c>
      <c r="E202" s="217" t="s">
        <v>2987</v>
      </c>
      <c r="F202" s="218" t="s">
        <v>2988</v>
      </c>
      <c r="G202" s="219" t="s">
        <v>195</v>
      </c>
      <c r="H202" s="220">
        <v>2</v>
      </c>
      <c r="I202" s="221"/>
      <c r="J202" s="222">
        <f>ROUND(I202*H202,2)</f>
        <v>0</v>
      </c>
      <c r="K202" s="218" t="s">
        <v>182</v>
      </c>
      <c r="L202" s="47"/>
      <c r="M202" s="223" t="s">
        <v>21</v>
      </c>
      <c r="N202" s="224" t="s">
        <v>43</v>
      </c>
      <c r="O202" s="87"/>
      <c r="P202" s="225">
        <f>O202*H202</f>
        <v>0</v>
      </c>
      <c r="Q202" s="225">
        <v>0.00017000000000000001</v>
      </c>
      <c r="R202" s="225">
        <f>Q202*H202</f>
        <v>0.00034000000000000002</v>
      </c>
      <c r="S202" s="225">
        <v>0</v>
      </c>
      <c r="T202" s="226">
        <f>S202*H202</f>
        <v>0</v>
      </c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R202" s="227" t="s">
        <v>308</v>
      </c>
      <c r="AT202" s="227" t="s">
        <v>178</v>
      </c>
      <c r="AU202" s="227" t="s">
        <v>82</v>
      </c>
      <c r="AY202" s="20" t="s">
        <v>176</v>
      </c>
      <c r="BE202" s="228">
        <f>IF(N202="základní",J202,0)</f>
        <v>0</v>
      </c>
      <c r="BF202" s="228">
        <f>IF(N202="snížená",J202,0)</f>
        <v>0</v>
      </c>
      <c r="BG202" s="228">
        <f>IF(N202="zákl. přenesená",J202,0)</f>
        <v>0</v>
      </c>
      <c r="BH202" s="228">
        <f>IF(N202="sníž. přenesená",J202,0)</f>
        <v>0</v>
      </c>
      <c r="BI202" s="228">
        <f>IF(N202="nulová",J202,0)</f>
        <v>0</v>
      </c>
      <c r="BJ202" s="20" t="s">
        <v>80</v>
      </c>
      <c r="BK202" s="228">
        <f>ROUND(I202*H202,2)</f>
        <v>0</v>
      </c>
      <c r="BL202" s="20" t="s">
        <v>308</v>
      </c>
      <c r="BM202" s="227" t="s">
        <v>2989</v>
      </c>
    </row>
    <row r="203" s="2" customFormat="1">
      <c r="A203" s="41"/>
      <c r="B203" s="42"/>
      <c r="C203" s="43"/>
      <c r="D203" s="229" t="s">
        <v>185</v>
      </c>
      <c r="E203" s="43"/>
      <c r="F203" s="230" t="s">
        <v>2990</v>
      </c>
      <c r="G203" s="43"/>
      <c r="H203" s="43"/>
      <c r="I203" s="231"/>
      <c r="J203" s="43"/>
      <c r="K203" s="43"/>
      <c r="L203" s="47"/>
      <c r="M203" s="232"/>
      <c r="N203" s="233"/>
      <c r="O203" s="87"/>
      <c r="P203" s="87"/>
      <c r="Q203" s="87"/>
      <c r="R203" s="87"/>
      <c r="S203" s="87"/>
      <c r="T203" s="88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T203" s="20" t="s">
        <v>185</v>
      </c>
      <c r="AU203" s="20" t="s">
        <v>82</v>
      </c>
    </row>
    <row r="204" s="2" customFormat="1" ht="21.75" customHeight="1">
      <c r="A204" s="41"/>
      <c r="B204" s="42"/>
      <c r="C204" s="216" t="s">
        <v>623</v>
      </c>
      <c r="D204" s="216" t="s">
        <v>178</v>
      </c>
      <c r="E204" s="217" t="s">
        <v>2991</v>
      </c>
      <c r="F204" s="218" t="s">
        <v>2992</v>
      </c>
      <c r="G204" s="219" t="s">
        <v>195</v>
      </c>
      <c r="H204" s="220">
        <v>2</v>
      </c>
      <c r="I204" s="221"/>
      <c r="J204" s="222">
        <f>ROUND(I204*H204,2)</f>
        <v>0</v>
      </c>
      <c r="K204" s="218" t="s">
        <v>182</v>
      </c>
      <c r="L204" s="47"/>
      <c r="M204" s="223" t="s">
        <v>21</v>
      </c>
      <c r="N204" s="224" t="s">
        <v>43</v>
      </c>
      <c r="O204" s="87"/>
      <c r="P204" s="225">
        <f>O204*H204</f>
        <v>0</v>
      </c>
      <c r="Q204" s="225">
        <v>0.00034000000000000002</v>
      </c>
      <c r="R204" s="225">
        <f>Q204*H204</f>
        <v>0.00068000000000000005</v>
      </c>
      <c r="S204" s="225">
        <v>0</v>
      </c>
      <c r="T204" s="226">
        <f>S204*H204</f>
        <v>0</v>
      </c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R204" s="227" t="s">
        <v>308</v>
      </c>
      <c r="AT204" s="227" t="s">
        <v>178</v>
      </c>
      <c r="AU204" s="227" t="s">
        <v>82</v>
      </c>
      <c r="AY204" s="20" t="s">
        <v>176</v>
      </c>
      <c r="BE204" s="228">
        <f>IF(N204="základní",J204,0)</f>
        <v>0</v>
      </c>
      <c r="BF204" s="228">
        <f>IF(N204="snížená",J204,0)</f>
        <v>0</v>
      </c>
      <c r="BG204" s="228">
        <f>IF(N204="zákl. přenesená",J204,0)</f>
        <v>0</v>
      </c>
      <c r="BH204" s="228">
        <f>IF(N204="sníž. přenesená",J204,0)</f>
        <v>0</v>
      </c>
      <c r="BI204" s="228">
        <f>IF(N204="nulová",J204,0)</f>
        <v>0</v>
      </c>
      <c r="BJ204" s="20" t="s">
        <v>80</v>
      </c>
      <c r="BK204" s="228">
        <f>ROUND(I204*H204,2)</f>
        <v>0</v>
      </c>
      <c r="BL204" s="20" t="s">
        <v>308</v>
      </c>
      <c r="BM204" s="227" t="s">
        <v>2993</v>
      </c>
    </row>
    <row r="205" s="2" customFormat="1">
      <c r="A205" s="41"/>
      <c r="B205" s="42"/>
      <c r="C205" s="43"/>
      <c r="D205" s="229" t="s">
        <v>185</v>
      </c>
      <c r="E205" s="43"/>
      <c r="F205" s="230" t="s">
        <v>2994</v>
      </c>
      <c r="G205" s="43"/>
      <c r="H205" s="43"/>
      <c r="I205" s="231"/>
      <c r="J205" s="43"/>
      <c r="K205" s="43"/>
      <c r="L205" s="47"/>
      <c r="M205" s="232"/>
      <c r="N205" s="233"/>
      <c r="O205" s="87"/>
      <c r="P205" s="87"/>
      <c r="Q205" s="87"/>
      <c r="R205" s="87"/>
      <c r="S205" s="87"/>
      <c r="T205" s="88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T205" s="20" t="s">
        <v>185</v>
      </c>
      <c r="AU205" s="20" t="s">
        <v>82</v>
      </c>
    </row>
    <row r="206" s="2" customFormat="1" ht="24.15" customHeight="1">
      <c r="A206" s="41"/>
      <c r="B206" s="42"/>
      <c r="C206" s="216" t="s">
        <v>630</v>
      </c>
      <c r="D206" s="216" t="s">
        <v>178</v>
      </c>
      <c r="E206" s="217" t="s">
        <v>2995</v>
      </c>
      <c r="F206" s="218" t="s">
        <v>2996</v>
      </c>
      <c r="G206" s="219" t="s">
        <v>195</v>
      </c>
      <c r="H206" s="220">
        <v>2</v>
      </c>
      <c r="I206" s="221"/>
      <c r="J206" s="222">
        <f>ROUND(I206*H206,2)</f>
        <v>0</v>
      </c>
      <c r="K206" s="218" t="s">
        <v>182</v>
      </c>
      <c r="L206" s="47"/>
      <c r="M206" s="223" t="s">
        <v>21</v>
      </c>
      <c r="N206" s="224" t="s">
        <v>43</v>
      </c>
      <c r="O206" s="87"/>
      <c r="P206" s="225">
        <f>O206*H206</f>
        <v>0</v>
      </c>
      <c r="Q206" s="225">
        <v>0.00040000000000000002</v>
      </c>
      <c r="R206" s="225">
        <f>Q206*H206</f>
        <v>0.00080000000000000004</v>
      </c>
      <c r="S206" s="225">
        <v>0</v>
      </c>
      <c r="T206" s="226">
        <f>S206*H206</f>
        <v>0</v>
      </c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R206" s="227" t="s">
        <v>308</v>
      </c>
      <c r="AT206" s="227" t="s">
        <v>178</v>
      </c>
      <c r="AU206" s="227" t="s">
        <v>82</v>
      </c>
      <c r="AY206" s="20" t="s">
        <v>176</v>
      </c>
      <c r="BE206" s="228">
        <f>IF(N206="základní",J206,0)</f>
        <v>0</v>
      </c>
      <c r="BF206" s="228">
        <f>IF(N206="snížená",J206,0)</f>
        <v>0</v>
      </c>
      <c r="BG206" s="228">
        <f>IF(N206="zákl. přenesená",J206,0)</f>
        <v>0</v>
      </c>
      <c r="BH206" s="228">
        <f>IF(N206="sníž. přenesená",J206,0)</f>
        <v>0</v>
      </c>
      <c r="BI206" s="228">
        <f>IF(N206="nulová",J206,0)</f>
        <v>0</v>
      </c>
      <c r="BJ206" s="20" t="s">
        <v>80</v>
      </c>
      <c r="BK206" s="228">
        <f>ROUND(I206*H206,2)</f>
        <v>0</v>
      </c>
      <c r="BL206" s="20" t="s">
        <v>308</v>
      </c>
      <c r="BM206" s="227" t="s">
        <v>2997</v>
      </c>
    </row>
    <row r="207" s="2" customFormat="1">
      <c r="A207" s="41"/>
      <c r="B207" s="42"/>
      <c r="C207" s="43"/>
      <c r="D207" s="229" t="s">
        <v>185</v>
      </c>
      <c r="E207" s="43"/>
      <c r="F207" s="230" t="s">
        <v>2998</v>
      </c>
      <c r="G207" s="43"/>
      <c r="H207" s="43"/>
      <c r="I207" s="231"/>
      <c r="J207" s="43"/>
      <c r="K207" s="43"/>
      <c r="L207" s="47"/>
      <c r="M207" s="232"/>
      <c r="N207" s="233"/>
      <c r="O207" s="87"/>
      <c r="P207" s="87"/>
      <c r="Q207" s="87"/>
      <c r="R207" s="87"/>
      <c r="S207" s="87"/>
      <c r="T207" s="88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T207" s="20" t="s">
        <v>185</v>
      </c>
      <c r="AU207" s="20" t="s">
        <v>82</v>
      </c>
    </row>
    <row r="208" s="2" customFormat="1" ht="21.75" customHeight="1">
      <c r="A208" s="41"/>
      <c r="B208" s="42"/>
      <c r="C208" s="216" t="s">
        <v>642</v>
      </c>
      <c r="D208" s="216" t="s">
        <v>178</v>
      </c>
      <c r="E208" s="217" t="s">
        <v>2999</v>
      </c>
      <c r="F208" s="218" t="s">
        <v>3000</v>
      </c>
      <c r="G208" s="219" t="s">
        <v>195</v>
      </c>
      <c r="H208" s="220">
        <v>24</v>
      </c>
      <c r="I208" s="221"/>
      <c r="J208" s="222">
        <f>ROUND(I208*H208,2)</f>
        <v>0</v>
      </c>
      <c r="K208" s="218" t="s">
        <v>280</v>
      </c>
      <c r="L208" s="47"/>
      <c r="M208" s="223" t="s">
        <v>21</v>
      </c>
      <c r="N208" s="224" t="s">
        <v>43</v>
      </c>
      <c r="O208" s="87"/>
      <c r="P208" s="225">
        <f>O208*H208</f>
        <v>0</v>
      </c>
      <c r="Q208" s="225">
        <v>0.0019</v>
      </c>
      <c r="R208" s="225">
        <f>Q208*H208</f>
        <v>0.045600000000000002</v>
      </c>
      <c r="S208" s="225">
        <v>0</v>
      </c>
      <c r="T208" s="226">
        <f>S208*H208</f>
        <v>0</v>
      </c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R208" s="227" t="s">
        <v>183</v>
      </c>
      <c r="AT208" s="227" t="s">
        <v>178</v>
      </c>
      <c r="AU208" s="227" t="s">
        <v>82</v>
      </c>
      <c r="AY208" s="20" t="s">
        <v>176</v>
      </c>
      <c r="BE208" s="228">
        <f>IF(N208="základní",J208,0)</f>
        <v>0</v>
      </c>
      <c r="BF208" s="228">
        <f>IF(N208="snížená",J208,0)</f>
        <v>0</v>
      </c>
      <c r="BG208" s="228">
        <f>IF(N208="zákl. přenesená",J208,0)</f>
        <v>0</v>
      </c>
      <c r="BH208" s="228">
        <f>IF(N208="sníž. přenesená",J208,0)</f>
        <v>0</v>
      </c>
      <c r="BI208" s="228">
        <f>IF(N208="nulová",J208,0)</f>
        <v>0</v>
      </c>
      <c r="BJ208" s="20" t="s">
        <v>80</v>
      </c>
      <c r="BK208" s="228">
        <f>ROUND(I208*H208,2)</f>
        <v>0</v>
      </c>
      <c r="BL208" s="20" t="s">
        <v>183</v>
      </c>
      <c r="BM208" s="227" t="s">
        <v>3001</v>
      </c>
    </row>
    <row r="209" s="2" customFormat="1" ht="16.5" customHeight="1">
      <c r="A209" s="41"/>
      <c r="B209" s="42"/>
      <c r="C209" s="282" t="s">
        <v>648</v>
      </c>
      <c r="D209" s="282" t="s">
        <v>866</v>
      </c>
      <c r="E209" s="283" t="s">
        <v>3002</v>
      </c>
      <c r="F209" s="284" t="s">
        <v>3003</v>
      </c>
      <c r="G209" s="285" t="s">
        <v>195</v>
      </c>
      <c r="H209" s="286">
        <v>1</v>
      </c>
      <c r="I209" s="287"/>
      <c r="J209" s="288">
        <f>ROUND(I209*H209,2)</f>
        <v>0</v>
      </c>
      <c r="K209" s="284" t="s">
        <v>280</v>
      </c>
      <c r="L209" s="289"/>
      <c r="M209" s="290" t="s">
        <v>21</v>
      </c>
      <c r="N209" s="291" t="s">
        <v>43</v>
      </c>
      <c r="O209" s="87"/>
      <c r="P209" s="225">
        <f>O209*H209</f>
        <v>0</v>
      </c>
      <c r="Q209" s="225">
        <v>8.0000000000000007E-05</v>
      </c>
      <c r="R209" s="225">
        <f>Q209*H209</f>
        <v>8.0000000000000007E-05</v>
      </c>
      <c r="S209" s="225">
        <v>0</v>
      </c>
      <c r="T209" s="226">
        <f>S209*H209</f>
        <v>0</v>
      </c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R209" s="227" t="s">
        <v>242</v>
      </c>
      <c r="AT209" s="227" t="s">
        <v>866</v>
      </c>
      <c r="AU209" s="227" t="s">
        <v>82</v>
      </c>
      <c r="AY209" s="20" t="s">
        <v>176</v>
      </c>
      <c r="BE209" s="228">
        <f>IF(N209="základní",J209,0)</f>
        <v>0</v>
      </c>
      <c r="BF209" s="228">
        <f>IF(N209="snížená",J209,0)</f>
        <v>0</v>
      </c>
      <c r="BG209" s="228">
        <f>IF(N209="zákl. přenesená",J209,0)</f>
        <v>0</v>
      </c>
      <c r="BH209" s="228">
        <f>IF(N209="sníž. přenesená",J209,0)</f>
        <v>0</v>
      </c>
      <c r="BI209" s="228">
        <f>IF(N209="nulová",J209,0)</f>
        <v>0</v>
      </c>
      <c r="BJ209" s="20" t="s">
        <v>80</v>
      </c>
      <c r="BK209" s="228">
        <f>ROUND(I209*H209,2)</f>
        <v>0</v>
      </c>
      <c r="BL209" s="20" t="s">
        <v>183</v>
      </c>
      <c r="BM209" s="227" t="s">
        <v>3004</v>
      </c>
    </row>
    <row r="210" s="2" customFormat="1" ht="16.5" customHeight="1">
      <c r="A210" s="41"/>
      <c r="B210" s="42"/>
      <c r="C210" s="282" t="s">
        <v>654</v>
      </c>
      <c r="D210" s="282" t="s">
        <v>866</v>
      </c>
      <c r="E210" s="283" t="s">
        <v>3005</v>
      </c>
      <c r="F210" s="284" t="s">
        <v>3006</v>
      </c>
      <c r="G210" s="285" t="s">
        <v>195</v>
      </c>
      <c r="H210" s="286">
        <v>1</v>
      </c>
      <c r="I210" s="287"/>
      <c r="J210" s="288">
        <f>ROUND(I210*H210,2)</f>
        <v>0</v>
      </c>
      <c r="K210" s="284" t="s">
        <v>280</v>
      </c>
      <c r="L210" s="289"/>
      <c r="M210" s="290" t="s">
        <v>21</v>
      </c>
      <c r="N210" s="291" t="s">
        <v>43</v>
      </c>
      <c r="O210" s="87"/>
      <c r="P210" s="225">
        <f>O210*H210</f>
        <v>0</v>
      </c>
      <c r="Q210" s="225">
        <v>8.0000000000000007E-05</v>
      </c>
      <c r="R210" s="225">
        <f>Q210*H210</f>
        <v>8.0000000000000007E-05</v>
      </c>
      <c r="S210" s="225">
        <v>0</v>
      </c>
      <c r="T210" s="226">
        <f>S210*H210</f>
        <v>0</v>
      </c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R210" s="227" t="s">
        <v>242</v>
      </c>
      <c r="AT210" s="227" t="s">
        <v>866</v>
      </c>
      <c r="AU210" s="227" t="s">
        <v>82</v>
      </c>
      <c r="AY210" s="20" t="s">
        <v>176</v>
      </c>
      <c r="BE210" s="228">
        <f>IF(N210="základní",J210,0)</f>
        <v>0</v>
      </c>
      <c r="BF210" s="228">
        <f>IF(N210="snížená",J210,0)</f>
        <v>0</v>
      </c>
      <c r="BG210" s="228">
        <f>IF(N210="zákl. přenesená",J210,0)</f>
        <v>0</v>
      </c>
      <c r="BH210" s="228">
        <f>IF(N210="sníž. přenesená",J210,0)</f>
        <v>0</v>
      </c>
      <c r="BI210" s="228">
        <f>IF(N210="nulová",J210,0)</f>
        <v>0</v>
      </c>
      <c r="BJ210" s="20" t="s">
        <v>80</v>
      </c>
      <c r="BK210" s="228">
        <f>ROUND(I210*H210,2)</f>
        <v>0</v>
      </c>
      <c r="BL210" s="20" t="s">
        <v>183</v>
      </c>
      <c r="BM210" s="227" t="s">
        <v>3007</v>
      </c>
    </row>
    <row r="211" s="2" customFormat="1" ht="16.5" customHeight="1">
      <c r="A211" s="41"/>
      <c r="B211" s="42"/>
      <c r="C211" s="282" t="s">
        <v>660</v>
      </c>
      <c r="D211" s="282" t="s">
        <v>866</v>
      </c>
      <c r="E211" s="283" t="s">
        <v>3008</v>
      </c>
      <c r="F211" s="284" t="s">
        <v>3009</v>
      </c>
      <c r="G211" s="285" t="s">
        <v>195</v>
      </c>
      <c r="H211" s="286">
        <v>1</v>
      </c>
      <c r="I211" s="287"/>
      <c r="J211" s="288">
        <f>ROUND(I211*H211,2)</f>
        <v>0</v>
      </c>
      <c r="K211" s="284" t="s">
        <v>280</v>
      </c>
      <c r="L211" s="289"/>
      <c r="M211" s="290" t="s">
        <v>21</v>
      </c>
      <c r="N211" s="291" t="s">
        <v>43</v>
      </c>
      <c r="O211" s="87"/>
      <c r="P211" s="225">
        <f>O211*H211</f>
        <v>0</v>
      </c>
      <c r="Q211" s="225">
        <v>8.0000000000000007E-05</v>
      </c>
      <c r="R211" s="225">
        <f>Q211*H211</f>
        <v>8.0000000000000007E-05</v>
      </c>
      <c r="S211" s="225">
        <v>0</v>
      </c>
      <c r="T211" s="226">
        <f>S211*H211</f>
        <v>0</v>
      </c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R211" s="227" t="s">
        <v>242</v>
      </c>
      <c r="AT211" s="227" t="s">
        <v>866</v>
      </c>
      <c r="AU211" s="227" t="s">
        <v>82</v>
      </c>
      <c r="AY211" s="20" t="s">
        <v>176</v>
      </c>
      <c r="BE211" s="228">
        <f>IF(N211="základní",J211,0)</f>
        <v>0</v>
      </c>
      <c r="BF211" s="228">
        <f>IF(N211="snížená",J211,0)</f>
        <v>0</v>
      </c>
      <c r="BG211" s="228">
        <f>IF(N211="zákl. přenesená",J211,0)</f>
        <v>0</v>
      </c>
      <c r="BH211" s="228">
        <f>IF(N211="sníž. přenesená",J211,0)</f>
        <v>0</v>
      </c>
      <c r="BI211" s="228">
        <f>IF(N211="nulová",J211,0)</f>
        <v>0</v>
      </c>
      <c r="BJ211" s="20" t="s">
        <v>80</v>
      </c>
      <c r="BK211" s="228">
        <f>ROUND(I211*H211,2)</f>
        <v>0</v>
      </c>
      <c r="BL211" s="20" t="s">
        <v>183</v>
      </c>
      <c r="BM211" s="227" t="s">
        <v>3010</v>
      </c>
    </row>
    <row r="212" s="2" customFormat="1" ht="16.5" customHeight="1">
      <c r="A212" s="41"/>
      <c r="B212" s="42"/>
      <c r="C212" s="282" t="s">
        <v>667</v>
      </c>
      <c r="D212" s="282" t="s">
        <v>866</v>
      </c>
      <c r="E212" s="283" t="s">
        <v>3011</v>
      </c>
      <c r="F212" s="284" t="s">
        <v>3012</v>
      </c>
      <c r="G212" s="285" t="s">
        <v>195</v>
      </c>
      <c r="H212" s="286">
        <v>5</v>
      </c>
      <c r="I212" s="287"/>
      <c r="J212" s="288">
        <f>ROUND(I212*H212,2)</f>
        <v>0</v>
      </c>
      <c r="K212" s="284" t="s">
        <v>280</v>
      </c>
      <c r="L212" s="289"/>
      <c r="M212" s="290" t="s">
        <v>21</v>
      </c>
      <c r="N212" s="291" t="s">
        <v>43</v>
      </c>
      <c r="O212" s="87"/>
      <c r="P212" s="225">
        <f>O212*H212</f>
        <v>0</v>
      </c>
      <c r="Q212" s="225">
        <v>8.0000000000000007E-05</v>
      </c>
      <c r="R212" s="225">
        <f>Q212*H212</f>
        <v>0.00040000000000000002</v>
      </c>
      <c r="S212" s="225">
        <v>0</v>
      </c>
      <c r="T212" s="226">
        <f>S212*H212</f>
        <v>0</v>
      </c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R212" s="227" t="s">
        <v>242</v>
      </c>
      <c r="AT212" s="227" t="s">
        <v>866</v>
      </c>
      <c r="AU212" s="227" t="s">
        <v>82</v>
      </c>
      <c r="AY212" s="20" t="s">
        <v>176</v>
      </c>
      <c r="BE212" s="228">
        <f>IF(N212="základní",J212,0)</f>
        <v>0</v>
      </c>
      <c r="BF212" s="228">
        <f>IF(N212="snížená",J212,0)</f>
        <v>0</v>
      </c>
      <c r="BG212" s="228">
        <f>IF(N212="zákl. přenesená",J212,0)</f>
        <v>0</v>
      </c>
      <c r="BH212" s="228">
        <f>IF(N212="sníž. přenesená",J212,0)</f>
        <v>0</v>
      </c>
      <c r="BI212" s="228">
        <f>IF(N212="nulová",J212,0)</f>
        <v>0</v>
      </c>
      <c r="BJ212" s="20" t="s">
        <v>80</v>
      </c>
      <c r="BK212" s="228">
        <f>ROUND(I212*H212,2)</f>
        <v>0</v>
      </c>
      <c r="BL212" s="20" t="s">
        <v>183</v>
      </c>
      <c r="BM212" s="227" t="s">
        <v>3013</v>
      </c>
    </row>
    <row r="213" s="2" customFormat="1" ht="16.5" customHeight="1">
      <c r="A213" s="41"/>
      <c r="B213" s="42"/>
      <c r="C213" s="282" t="s">
        <v>677</v>
      </c>
      <c r="D213" s="282" t="s">
        <v>866</v>
      </c>
      <c r="E213" s="283" t="s">
        <v>3014</v>
      </c>
      <c r="F213" s="284" t="s">
        <v>3015</v>
      </c>
      <c r="G213" s="285" t="s">
        <v>195</v>
      </c>
      <c r="H213" s="286">
        <v>2</v>
      </c>
      <c r="I213" s="287"/>
      <c r="J213" s="288">
        <f>ROUND(I213*H213,2)</f>
        <v>0</v>
      </c>
      <c r="K213" s="284" t="s">
        <v>280</v>
      </c>
      <c r="L213" s="289"/>
      <c r="M213" s="290" t="s">
        <v>21</v>
      </c>
      <c r="N213" s="291" t="s">
        <v>43</v>
      </c>
      <c r="O213" s="87"/>
      <c r="P213" s="225">
        <f>O213*H213</f>
        <v>0</v>
      </c>
      <c r="Q213" s="225">
        <v>8.0000000000000007E-05</v>
      </c>
      <c r="R213" s="225">
        <f>Q213*H213</f>
        <v>0.00016000000000000001</v>
      </c>
      <c r="S213" s="225">
        <v>0</v>
      </c>
      <c r="T213" s="226">
        <f>S213*H213</f>
        <v>0</v>
      </c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R213" s="227" t="s">
        <v>242</v>
      </c>
      <c r="AT213" s="227" t="s">
        <v>866</v>
      </c>
      <c r="AU213" s="227" t="s">
        <v>82</v>
      </c>
      <c r="AY213" s="20" t="s">
        <v>176</v>
      </c>
      <c r="BE213" s="228">
        <f>IF(N213="základní",J213,0)</f>
        <v>0</v>
      </c>
      <c r="BF213" s="228">
        <f>IF(N213="snížená",J213,0)</f>
        <v>0</v>
      </c>
      <c r="BG213" s="228">
        <f>IF(N213="zákl. přenesená",J213,0)</f>
        <v>0</v>
      </c>
      <c r="BH213" s="228">
        <f>IF(N213="sníž. přenesená",J213,0)</f>
        <v>0</v>
      </c>
      <c r="BI213" s="228">
        <f>IF(N213="nulová",J213,0)</f>
        <v>0</v>
      </c>
      <c r="BJ213" s="20" t="s">
        <v>80</v>
      </c>
      <c r="BK213" s="228">
        <f>ROUND(I213*H213,2)</f>
        <v>0</v>
      </c>
      <c r="BL213" s="20" t="s">
        <v>183</v>
      </c>
      <c r="BM213" s="227" t="s">
        <v>3016</v>
      </c>
    </row>
    <row r="214" s="2" customFormat="1" ht="16.5" customHeight="1">
      <c r="A214" s="41"/>
      <c r="B214" s="42"/>
      <c r="C214" s="282" t="s">
        <v>687</v>
      </c>
      <c r="D214" s="282" t="s">
        <v>866</v>
      </c>
      <c r="E214" s="283" t="s">
        <v>3017</v>
      </c>
      <c r="F214" s="284" t="s">
        <v>3018</v>
      </c>
      <c r="G214" s="285" t="s">
        <v>195</v>
      </c>
      <c r="H214" s="286">
        <v>2</v>
      </c>
      <c r="I214" s="287"/>
      <c r="J214" s="288">
        <f>ROUND(I214*H214,2)</f>
        <v>0</v>
      </c>
      <c r="K214" s="284" t="s">
        <v>280</v>
      </c>
      <c r="L214" s="289"/>
      <c r="M214" s="290" t="s">
        <v>21</v>
      </c>
      <c r="N214" s="291" t="s">
        <v>43</v>
      </c>
      <c r="O214" s="87"/>
      <c r="P214" s="225">
        <f>O214*H214</f>
        <v>0</v>
      </c>
      <c r="Q214" s="225">
        <v>8.0000000000000007E-05</v>
      </c>
      <c r="R214" s="225">
        <f>Q214*H214</f>
        <v>0.00016000000000000001</v>
      </c>
      <c r="S214" s="225">
        <v>0</v>
      </c>
      <c r="T214" s="226">
        <f>S214*H214</f>
        <v>0</v>
      </c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R214" s="227" t="s">
        <v>242</v>
      </c>
      <c r="AT214" s="227" t="s">
        <v>866</v>
      </c>
      <c r="AU214" s="227" t="s">
        <v>82</v>
      </c>
      <c r="AY214" s="20" t="s">
        <v>176</v>
      </c>
      <c r="BE214" s="228">
        <f>IF(N214="základní",J214,0)</f>
        <v>0</v>
      </c>
      <c r="BF214" s="228">
        <f>IF(N214="snížená",J214,0)</f>
        <v>0</v>
      </c>
      <c r="BG214" s="228">
        <f>IF(N214="zákl. přenesená",J214,0)</f>
        <v>0</v>
      </c>
      <c r="BH214" s="228">
        <f>IF(N214="sníž. přenesená",J214,0)</f>
        <v>0</v>
      </c>
      <c r="BI214" s="228">
        <f>IF(N214="nulová",J214,0)</f>
        <v>0</v>
      </c>
      <c r="BJ214" s="20" t="s">
        <v>80</v>
      </c>
      <c r="BK214" s="228">
        <f>ROUND(I214*H214,2)</f>
        <v>0</v>
      </c>
      <c r="BL214" s="20" t="s">
        <v>183</v>
      </c>
      <c r="BM214" s="227" t="s">
        <v>3019</v>
      </c>
    </row>
    <row r="215" s="2" customFormat="1" ht="16.5" customHeight="1">
      <c r="A215" s="41"/>
      <c r="B215" s="42"/>
      <c r="C215" s="282" t="s">
        <v>695</v>
      </c>
      <c r="D215" s="282" t="s">
        <v>866</v>
      </c>
      <c r="E215" s="283" t="s">
        <v>3020</v>
      </c>
      <c r="F215" s="284" t="s">
        <v>3021</v>
      </c>
      <c r="G215" s="285" t="s">
        <v>195</v>
      </c>
      <c r="H215" s="286">
        <v>1</v>
      </c>
      <c r="I215" s="287"/>
      <c r="J215" s="288">
        <f>ROUND(I215*H215,2)</f>
        <v>0</v>
      </c>
      <c r="K215" s="284" t="s">
        <v>280</v>
      </c>
      <c r="L215" s="289"/>
      <c r="M215" s="290" t="s">
        <v>21</v>
      </c>
      <c r="N215" s="291" t="s">
        <v>43</v>
      </c>
      <c r="O215" s="87"/>
      <c r="P215" s="225">
        <f>O215*H215</f>
        <v>0</v>
      </c>
      <c r="Q215" s="225">
        <v>8.0000000000000007E-05</v>
      </c>
      <c r="R215" s="225">
        <f>Q215*H215</f>
        <v>8.0000000000000007E-05</v>
      </c>
      <c r="S215" s="225">
        <v>0</v>
      </c>
      <c r="T215" s="226">
        <f>S215*H215</f>
        <v>0</v>
      </c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R215" s="227" t="s">
        <v>242</v>
      </c>
      <c r="AT215" s="227" t="s">
        <v>866</v>
      </c>
      <c r="AU215" s="227" t="s">
        <v>82</v>
      </c>
      <c r="AY215" s="20" t="s">
        <v>176</v>
      </c>
      <c r="BE215" s="228">
        <f>IF(N215="základní",J215,0)</f>
        <v>0</v>
      </c>
      <c r="BF215" s="228">
        <f>IF(N215="snížená",J215,0)</f>
        <v>0</v>
      </c>
      <c r="BG215" s="228">
        <f>IF(N215="zákl. přenesená",J215,0)</f>
        <v>0</v>
      </c>
      <c r="BH215" s="228">
        <f>IF(N215="sníž. přenesená",J215,0)</f>
        <v>0</v>
      </c>
      <c r="BI215" s="228">
        <f>IF(N215="nulová",J215,0)</f>
        <v>0</v>
      </c>
      <c r="BJ215" s="20" t="s">
        <v>80</v>
      </c>
      <c r="BK215" s="228">
        <f>ROUND(I215*H215,2)</f>
        <v>0</v>
      </c>
      <c r="BL215" s="20" t="s">
        <v>183</v>
      </c>
      <c r="BM215" s="227" t="s">
        <v>3022</v>
      </c>
    </row>
    <row r="216" s="2" customFormat="1" ht="16.5" customHeight="1">
      <c r="A216" s="41"/>
      <c r="B216" s="42"/>
      <c r="C216" s="282" t="s">
        <v>700</v>
      </c>
      <c r="D216" s="282" t="s">
        <v>866</v>
      </c>
      <c r="E216" s="283" t="s">
        <v>3023</v>
      </c>
      <c r="F216" s="284" t="s">
        <v>3024</v>
      </c>
      <c r="G216" s="285" t="s">
        <v>195</v>
      </c>
      <c r="H216" s="286">
        <v>1</v>
      </c>
      <c r="I216" s="287"/>
      <c r="J216" s="288">
        <f>ROUND(I216*H216,2)</f>
        <v>0</v>
      </c>
      <c r="K216" s="284" t="s">
        <v>280</v>
      </c>
      <c r="L216" s="289"/>
      <c r="M216" s="290" t="s">
        <v>21</v>
      </c>
      <c r="N216" s="291" t="s">
        <v>43</v>
      </c>
      <c r="O216" s="87"/>
      <c r="P216" s="225">
        <f>O216*H216</f>
        <v>0</v>
      </c>
      <c r="Q216" s="225">
        <v>8.0000000000000007E-05</v>
      </c>
      <c r="R216" s="225">
        <f>Q216*H216</f>
        <v>8.0000000000000007E-05</v>
      </c>
      <c r="S216" s="225">
        <v>0</v>
      </c>
      <c r="T216" s="226">
        <f>S216*H216</f>
        <v>0</v>
      </c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R216" s="227" t="s">
        <v>242</v>
      </c>
      <c r="AT216" s="227" t="s">
        <v>866</v>
      </c>
      <c r="AU216" s="227" t="s">
        <v>82</v>
      </c>
      <c r="AY216" s="20" t="s">
        <v>176</v>
      </c>
      <c r="BE216" s="228">
        <f>IF(N216="základní",J216,0)</f>
        <v>0</v>
      </c>
      <c r="BF216" s="228">
        <f>IF(N216="snížená",J216,0)</f>
        <v>0</v>
      </c>
      <c r="BG216" s="228">
        <f>IF(N216="zákl. přenesená",J216,0)</f>
        <v>0</v>
      </c>
      <c r="BH216" s="228">
        <f>IF(N216="sníž. přenesená",J216,0)</f>
        <v>0</v>
      </c>
      <c r="BI216" s="228">
        <f>IF(N216="nulová",J216,0)</f>
        <v>0</v>
      </c>
      <c r="BJ216" s="20" t="s">
        <v>80</v>
      </c>
      <c r="BK216" s="228">
        <f>ROUND(I216*H216,2)</f>
        <v>0</v>
      </c>
      <c r="BL216" s="20" t="s">
        <v>183</v>
      </c>
      <c r="BM216" s="227" t="s">
        <v>3025</v>
      </c>
    </row>
    <row r="217" s="2" customFormat="1" ht="16.5" customHeight="1">
      <c r="A217" s="41"/>
      <c r="B217" s="42"/>
      <c r="C217" s="282" t="s">
        <v>705</v>
      </c>
      <c r="D217" s="282" t="s">
        <v>866</v>
      </c>
      <c r="E217" s="283" t="s">
        <v>3026</v>
      </c>
      <c r="F217" s="284" t="s">
        <v>3027</v>
      </c>
      <c r="G217" s="285" t="s">
        <v>195</v>
      </c>
      <c r="H217" s="286">
        <v>2</v>
      </c>
      <c r="I217" s="287"/>
      <c r="J217" s="288">
        <f>ROUND(I217*H217,2)</f>
        <v>0</v>
      </c>
      <c r="K217" s="284" t="s">
        <v>280</v>
      </c>
      <c r="L217" s="289"/>
      <c r="M217" s="290" t="s">
        <v>21</v>
      </c>
      <c r="N217" s="291" t="s">
        <v>43</v>
      </c>
      <c r="O217" s="87"/>
      <c r="P217" s="225">
        <f>O217*H217</f>
        <v>0</v>
      </c>
      <c r="Q217" s="225">
        <v>8.0000000000000007E-05</v>
      </c>
      <c r="R217" s="225">
        <f>Q217*H217</f>
        <v>0.00016000000000000001</v>
      </c>
      <c r="S217" s="225">
        <v>0</v>
      </c>
      <c r="T217" s="226">
        <f>S217*H217</f>
        <v>0</v>
      </c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R217" s="227" t="s">
        <v>242</v>
      </c>
      <c r="AT217" s="227" t="s">
        <v>866</v>
      </c>
      <c r="AU217" s="227" t="s">
        <v>82</v>
      </c>
      <c r="AY217" s="20" t="s">
        <v>176</v>
      </c>
      <c r="BE217" s="228">
        <f>IF(N217="základní",J217,0)</f>
        <v>0</v>
      </c>
      <c r="BF217" s="228">
        <f>IF(N217="snížená",J217,0)</f>
        <v>0</v>
      </c>
      <c r="BG217" s="228">
        <f>IF(N217="zákl. přenesená",J217,0)</f>
        <v>0</v>
      </c>
      <c r="BH217" s="228">
        <f>IF(N217="sníž. přenesená",J217,0)</f>
        <v>0</v>
      </c>
      <c r="BI217" s="228">
        <f>IF(N217="nulová",J217,0)</f>
        <v>0</v>
      </c>
      <c r="BJ217" s="20" t="s">
        <v>80</v>
      </c>
      <c r="BK217" s="228">
        <f>ROUND(I217*H217,2)</f>
        <v>0</v>
      </c>
      <c r="BL217" s="20" t="s">
        <v>183</v>
      </c>
      <c r="BM217" s="227" t="s">
        <v>3028</v>
      </c>
    </row>
    <row r="218" s="2" customFormat="1" ht="16.5" customHeight="1">
      <c r="A218" s="41"/>
      <c r="B218" s="42"/>
      <c r="C218" s="282" t="s">
        <v>712</v>
      </c>
      <c r="D218" s="282" t="s">
        <v>866</v>
      </c>
      <c r="E218" s="283" t="s">
        <v>3029</v>
      </c>
      <c r="F218" s="284" t="s">
        <v>3030</v>
      </c>
      <c r="G218" s="285" t="s">
        <v>195</v>
      </c>
      <c r="H218" s="286">
        <v>6</v>
      </c>
      <c r="I218" s="287"/>
      <c r="J218" s="288">
        <f>ROUND(I218*H218,2)</f>
        <v>0</v>
      </c>
      <c r="K218" s="284" t="s">
        <v>280</v>
      </c>
      <c r="L218" s="289"/>
      <c r="M218" s="290" t="s">
        <v>21</v>
      </c>
      <c r="N218" s="291" t="s">
        <v>43</v>
      </c>
      <c r="O218" s="87"/>
      <c r="P218" s="225">
        <f>O218*H218</f>
        <v>0</v>
      </c>
      <c r="Q218" s="225">
        <v>8.0000000000000007E-05</v>
      </c>
      <c r="R218" s="225">
        <f>Q218*H218</f>
        <v>0.00048000000000000007</v>
      </c>
      <c r="S218" s="225">
        <v>0</v>
      </c>
      <c r="T218" s="226">
        <f>S218*H218</f>
        <v>0</v>
      </c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R218" s="227" t="s">
        <v>242</v>
      </c>
      <c r="AT218" s="227" t="s">
        <v>866</v>
      </c>
      <c r="AU218" s="227" t="s">
        <v>82</v>
      </c>
      <c r="AY218" s="20" t="s">
        <v>176</v>
      </c>
      <c r="BE218" s="228">
        <f>IF(N218="základní",J218,0)</f>
        <v>0</v>
      </c>
      <c r="BF218" s="228">
        <f>IF(N218="snížená",J218,0)</f>
        <v>0</v>
      </c>
      <c r="BG218" s="228">
        <f>IF(N218="zákl. přenesená",J218,0)</f>
        <v>0</v>
      </c>
      <c r="BH218" s="228">
        <f>IF(N218="sníž. přenesená",J218,0)</f>
        <v>0</v>
      </c>
      <c r="BI218" s="228">
        <f>IF(N218="nulová",J218,0)</f>
        <v>0</v>
      </c>
      <c r="BJ218" s="20" t="s">
        <v>80</v>
      </c>
      <c r="BK218" s="228">
        <f>ROUND(I218*H218,2)</f>
        <v>0</v>
      </c>
      <c r="BL218" s="20" t="s">
        <v>183</v>
      </c>
      <c r="BM218" s="227" t="s">
        <v>3031</v>
      </c>
    </row>
    <row r="219" s="2" customFormat="1" ht="16.5" customHeight="1">
      <c r="A219" s="41"/>
      <c r="B219" s="42"/>
      <c r="C219" s="282" t="s">
        <v>722</v>
      </c>
      <c r="D219" s="282" t="s">
        <v>866</v>
      </c>
      <c r="E219" s="283" t="s">
        <v>3032</v>
      </c>
      <c r="F219" s="284" t="s">
        <v>3033</v>
      </c>
      <c r="G219" s="285" t="s">
        <v>195</v>
      </c>
      <c r="H219" s="286">
        <v>4</v>
      </c>
      <c r="I219" s="287"/>
      <c r="J219" s="288">
        <f>ROUND(I219*H219,2)</f>
        <v>0</v>
      </c>
      <c r="K219" s="284" t="s">
        <v>280</v>
      </c>
      <c r="L219" s="289"/>
      <c r="M219" s="290" t="s">
        <v>21</v>
      </c>
      <c r="N219" s="291" t="s">
        <v>43</v>
      </c>
      <c r="O219" s="87"/>
      <c r="P219" s="225">
        <f>O219*H219</f>
        <v>0</v>
      </c>
      <c r="Q219" s="225">
        <v>8.0000000000000007E-05</v>
      </c>
      <c r="R219" s="225">
        <f>Q219*H219</f>
        <v>0.00032000000000000003</v>
      </c>
      <c r="S219" s="225">
        <v>0</v>
      </c>
      <c r="T219" s="226">
        <f>S219*H219</f>
        <v>0</v>
      </c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R219" s="227" t="s">
        <v>242</v>
      </c>
      <c r="AT219" s="227" t="s">
        <v>866</v>
      </c>
      <c r="AU219" s="227" t="s">
        <v>82</v>
      </c>
      <c r="AY219" s="20" t="s">
        <v>176</v>
      </c>
      <c r="BE219" s="228">
        <f>IF(N219="základní",J219,0)</f>
        <v>0</v>
      </c>
      <c r="BF219" s="228">
        <f>IF(N219="snížená",J219,0)</f>
        <v>0</v>
      </c>
      <c r="BG219" s="228">
        <f>IF(N219="zákl. přenesená",J219,0)</f>
        <v>0</v>
      </c>
      <c r="BH219" s="228">
        <f>IF(N219="sníž. přenesená",J219,0)</f>
        <v>0</v>
      </c>
      <c r="BI219" s="228">
        <f>IF(N219="nulová",J219,0)</f>
        <v>0</v>
      </c>
      <c r="BJ219" s="20" t="s">
        <v>80</v>
      </c>
      <c r="BK219" s="228">
        <f>ROUND(I219*H219,2)</f>
        <v>0</v>
      </c>
      <c r="BL219" s="20" t="s">
        <v>183</v>
      </c>
      <c r="BM219" s="227" t="s">
        <v>3034</v>
      </c>
    </row>
    <row r="220" s="2" customFormat="1" ht="16.5" customHeight="1">
      <c r="A220" s="41"/>
      <c r="B220" s="42"/>
      <c r="C220" s="282" t="s">
        <v>729</v>
      </c>
      <c r="D220" s="282" t="s">
        <v>866</v>
      </c>
      <c r="E220" s="283" t="s">
        <v>3035</v>
      </c>
      <c r="F220" s="284" t="s">
        <v>3036</v>
      </c>
      <c r="G220" s="285" t="s">
        <v>195</v>
      </c>
      <c r="H220" s="286">
        <v>5</v>
      </c>
      <c r="I220" s="287"/>
      <c r="J220" s="288">
        <f>ROUND(I220*H220,2)</f>
        <v>0</v>
      </c>
      <c r="K220" s="284" t="s">
        <v>280</v>
      </c>
      <c r="L220" s="289"/>
      <c r="M220" s="290" t="s">
        <v>21</v>
      </c>
      <c r="N220" s="291" t="s">
        <v>43</v>
      </c>
      <c r="O220" s="87"/>
      <c r="P220" s="225">
        <f>O220*H220</f>
        <v>0</v>
      </c>
      <c r="Q220" s="225">
        <v>8.0000000000000007E-05</v>
      </c>
      <c r="R220" s="225">
        <f>Q220*H220</f>
        <v>0.00040000000000000002</v>
      </c>
      <c r="S220" s="225">
        <v>0</v>
      </c>
      <c r="T220" s="226">
        <f>S220*H220</f>
        <v>0</v>
      </c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R220" s="227" t="s">
        <v>242</v>
      </c>
      <c r="AT220" s="227" t="s">
        <v>866</v>
      </c>
      <c r="AU220" s="227" t="s">
        <v>82</v>
      </c>
      <c r="AY220" s="20" t="s">
        <v>176</v>
      </c>
      <c r="BE220" s="228">
        <f>IF(N220="základní",J220,0)</f>
        <v>0</v>
      </c>
      <c r="BF220" s="228">
        <f>IF(N220="snížená",J220,0)</f>
        <v>0</v>
      </c>
      <c r="BG220" s="228">
        <f>IF(N220="zákl. přenesená",J220,0)</f>
        <v>0</v>
      </c>
      <c r="BH220" s="228">
        <f>IF(N220="sníž. přenesená",J220,0)</f>
        <v>0</v>
      </c>
      <c r="BI220" s="228">
        <f>IF(N220="nulová",J220,0)</f>
        <v>0</v>
      </c>
      <c r="BJ220" s="20" t="s">
        <v>80</v>
      </c>
      <c r="BK220" s="228">
        <f>ROUND(I220*H220,2)</f>
        <v>0</v>
      </c>
      <c r="BL220" s="20" t="s">
        <v>183</v>
      </c>
      <c r="BM220" s="227" t="s">
        <v>3037</v>
      </c>
    </row>
    <row r="221" s="2" customFormat="1" ht="37.8" customHeight="1">
      <c r="A221" s="41"/>
      <c r="B221" s="42"/>
      <c r="C221" s="282" t="s">
        <v>734</v>
      </c>
      <c r="D221" s="282" t="s">
        <v>866</v>
      </c>
      <c r="E221" s="283" t="s">
        <v>3038</v>
      </c>
      <c r="F221" s="284" t="s">
        <v>3039</v>
      </c>
      <c r="G221" s="285" t="s">
        <v>195</v>
      </c>
      <c r="H221" s="286">
        <v>1</v>
      </c>
      <c r="I221" s="287"/>
      <c r="J221" s="288">
        <f>ROUND(I221*H221,2)</f>
        <v>0</v>
      </c>
      <c r="K221" s="284" t="s">
        <v>280</v>
      </c>
      <c r="L221" s="289"/>
      <c r="M221" s="290" t="s">
        <v>21</v>
      </c>
      <c r="N221" s="291" t="s">
        <v>43</v>
      </c>
      <c r="O221" s="87"/>
      <c r="P221" s="225">
        <f>O221*H221</f>
        <v>0</v>
      </c>
      <c r="Q221" s="225">
        <v>0.00035</v>
      </c>
      <c r="R221" s="225">
        <f>Q221*H221</f>
        <v>0.00035</v>
      </c>
      <c r="S221" s="225">
        <v>0</v>
      </c>
      <c r="T221" s="226">
        <f>S221*H221</f>
        <v>0</v>
      </c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R221" s="227" t="s">
        <v>242</v>
      </c>
      <c r="AT221" s="227" t="s">
        <v>866</v>
      </c>
      <c r="AU221" s="227" t="s">
        <v>82</v>
      </c>
      <c r="AY221" s="20" t="s">
        <v>176</v>
      </c>
      <c r="BE221" s="228">
        <f>IF(N221="základní",J221,0)</f>
        <v>0</v>
      </c>
      <c r="BF221" s="228">
        <f>IF(N221="snížená",J221,0)</f>
        <v>0</v>
      </c>
      <c r="BG221" s="228">
        <f>IF(N221="zákl. přenesená",J221,0)</f>
        <v>0</v>
      </c>
      <c r="BH221" s="228">
        <f>IF(N221="sníž. přenesená",J221,0)</f>
        <v>0</v>
      </c>
      <c r="BI221" s="228">
        <f>IF(N221="nulová",J221,0)</f>
        <v>0</v>
      </c>
      <c r="BJ221" s="20" t="s">
        <v>80</v>
      </c>
      <c r="BK221" s="228">
        <f>ROUND(I221*H221,2)</f>
        <v>0</v>
      </c>
      <c r="BL221" s="20" t="s">
        <v>183</v>
      </c>
      <c r="BM221" s="227" t="s">
        <v>3040</v>
      </c>
    </row>
    <row r="222" s="2" customFormat="1" ht="37.8" customHeight="1">
      <c r="A222" s="41"/>
      <c r="B222" s="42"/>
      <c r="C222" s="282" t="s">
        <v>741</v>
      </c>
      <c r="D222" s="282" t="s">
        <v>866</v>
      </c>
      <c r="E222" s="283" t="s">
        <v>3041</v>
      </c>
      <c r="F222" s="284" t="s">
        <v>3042</v>
      </c>
      <c r="G222" s="285" t="s">
        <v>195</v>
      </c>
      <c r="H222" s="286">
        <v>1</v>
      </c>
      <c r="I222" s="287"/>
      <c r="J222" s="288">
        <f>ROUND(I222*H222,2)</f>
        <v>0</v>
      </c>
      <c r="K222" s="284" t="s">
        <v>280</v>
      </c>
      <c r="L222" s="289"/>
      <c r="M222" s="290" t="s">
        <v>21</v>
      </c>
      <c r="N222" s="291" t="s">
        <v>43</v>
      </c>
      <c r="O222" s="87"/>
      <c r="P222" s="225">
        <f>O222*H222</f>
        <v>0</v>
      </c>
      <c r="Q222" s="225">
        <v>0.00017000000000000001</v>
      </c>
      <c r="R222" s="225">
        <f>Q222*H222</f>
        <v>0.00017000000000000001</v>
      </c>
      <c r="S222" s="225">
        <v>0</v>
      </c>
      <c r="T222" s="226">
        <f>S222*H222</f>
        <v>0</v>
      </c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R222" s="227" t="s">
        <v>242</v>
      </c>
      <c r="AT222" s="227" t="s">
        <v>866</v>
      </c>
      <c r="AU222" s="227" t="s">
        <v>82</v>
      </c>
      <c r="AY222" s="20" t="s">
        <v>176</v>
      </c>
      <c r="BE222" s="228">
        <f>IF(N222="základní",J222,0)</f>
        <v>0</v>
      </c>
      <c r="BF222" s="228">
        <f>IF(N222="snížená",J222,0)</f>
        <v>0</v>
      </c>
      <c r="BG222" s="228">
        <f>IF(N222="zákl. přenesená",J222,0)</f>
        <v>0</v>
      </c>
      <c r="BH222" s="228">
        <f>IF(N222="sníž. přenesená",J222,0)</f>
        <v>0</v>
      </c>
      <c r="BI222" s="228">
        <f>IF(N222="nulová",J222,0)</f>
        <v>0</v>
      </c>
      <c r="BJ222" s="20" t="s">
        <v>80</v>
      </c>
      <c r="BK222" s="228">
        <f>ROUND(I222*H222,2)</f>
        <v>0</v>
      </c>
      <c r="BL222" s="20" t="s">
        <v>183</v>
      </c>
      <c r="BM222" s="227" t="s">
        <v>3043</v>
      </c>
    </row>
    <row r="223" s="2" customFormat="1" ht="44.25" customHeight="1">
      <c r="A223" s="41"/>
      <c r="B223" s="42"/>
      <c r="C223" s="282" t="s">
        <v>746</v>
      </c>
      <c r="D223" s="282" t="s">
        <v>866</v>
      </c>
      <c r="E223" s="283" t="s">
        <v>3044</v>
      </c>
      <c r="F223" s="284" t="s">
        <v>3045</v>
      </c>
      <c r="G223" s="285" t="s">
        <v>195</v>
      </c>
      <c r="H223" s="286">
        <v>1</v>
      </c>
      <c r="I223" s="287"/>
      <c r="J223" s="288">
        <f>ROUND(I223*H223,2)</f>
        <v>0</v>
      </c>
      <c r="K223" s="284" t="s">
        <v>280</v>
      </c>
      <c r="L223" s="289"/>
      <c r="M223" s="290" t="s">
        <v>21</v>
      </c>
      <c r="N223" s="291" t="s">
        <v>43</v>
      </c>
      <c r="O223" s="87"/>
      <c r="P223" s="225">
        <f>O223*H223</f>
        <v>0</v>
      </c>
      <c r="Q223" s="225">
        <v>0.00014999999999999999</v>
      </c>
      <c r="R223" s="225">
        <f>Q223*H223</f>
        <v>0.00014999999999999999</v>
      </c>
      <c r="S223" s="225">
        <v>0</v>
      </c>
      <c r="T223" s="226">
        <f>S223*H223</f>
        <v>0</v>
      </c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R223" s="227" t="s">
        <v>242</v>
      </c>
      <c r="AT223" s="227" t="s">
        <v>866</v>
      </c>
      <c r="AU223" s="227" t="s">
        <v>82</v>
      </c>
      <c r="AY223" s="20" t="s">
        <v>176</v>
      </c>
      <c r="BE223" s="228">
        <f>IF(N223="základní",J223,0)</f>
        <v>0</v>
      </c>
      <c r="BF223" s="228">
        <f>IF(N223="snížená",J223,0)</f>
        <v>0</v>
      </c>
      <c r="BG223" s="228">
        <f>IF(N223="zákl. přenesená",J223,0)</f>
        <v>0</v>
      </c>
      <c r="BH223" s="228">
        <f>IF(N223="sníž. přenesená",J223,0)</f>
        <v>0</v>
      </c>
      <c r="BI223" s="228">
        <f>IF(N223="nulová",J223,0)</f>
        <v>0</v>
      </c>
      <c r="BJ223" s="20" t="s">
        <v>80</v>
      </c>
      <c r="BK223" s="228">
        <f>ROUND(I223*H223,2)</f>
        <v>0</v>
      </c>
      <c r="BL223" s="20" t="s">
        <v>183</v>
      </c>
      <c r="BM223" s="227" t="s">
        <v>3046</v>
      </c>
    </row>
    <row r="224" s="2" customFormat="1" ht="37.8" customHeight="1">
      <c r="A224" s="41"/>
      <c r="B224" s="42"/>
      <c r="C224" s="282" t="s">
        <v>752</v>
      </c>
      <c r="D224" s="282" t="s">
        <v>866</v>
      </c>
      <c r="E224" s="283" t="s">
        <v>3047</v>
      </c>
      <c r="F224" s="284" t="s">
        <v>3048</v>
      </c>
      <c r="G224" s="285" t="s">
        <v>195</v>
      </c>
      <c r="H224" s="286">
        <v>1</v>
      </c>
      <c r="I224" s="287"/>
      <c r="J224" s="288">
        <f>ROUND(I224*H224,2)</f>
        <v>0</v>
      </c>
      <c r="K224" s="284" t="s">
        <v>280</v>
      </c>
      <c r="L224" s="289"/>
      <c r="M224" s="290" t="s">
        <v>21</v>
      </c>
      <c r="N224" s="291" t="s">
        <v>43</v>
      </c>
      <c r="O224" s="87"/>
      <c r="P224" s="225">
        <f>O224*H224</f>
        <v>0</v>
      </c>
      <c r="Q224" s="225">
        <v>8.0000000000000007E-05</v>
      </c>
      <c r="R224" s="225">
        <f>Q224*H224</f>
        <v>8.0000000000000007E-05</v>
      </c>
      <c r="S224" s="225">
        <v>0</v>
      </c>
      <c r="T224" s="226">
        <f>S224*H224</f>
        <v>0</v>
      </c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R224" s="227" t="s">
        <v>242</v>
      </c>
      <c r="AT224" s="227" t="s">
        <v>866</v>
      </c>
      <c r="AU224" s="227" t="s">
        <v>82</v>
      </c>
      <c r="AY224" s="20" t="s">
        <v>176</v>
      </c>
      <c r="BE224" s="228">
        <f>IF(N224="základní",J224,0)</f>
        <v>0</v>
      </c>
      <c r="BF224" s="228">
        <f>IF(N224="snížená",J224,0)</f>
        <v>0</v>
      </c>
      <c r="BG224" s="228">
        <f>IF(N224="zákl. přenesená",J224,0)</f>
        <v>0</v>
      </c>
      <c r="BH224" s="228">
        <f>IF(N224="sníž. přenesená",J224,0)</f>
        <v>0</v>
      </c>
      <c r="BI224" s="228">
        <f>IF(N224="nulová",J224,0)</f>
        <v>0</v>
      </c>
      <c r="BJ224" s="20" t="s">
        <v>80</v>
      </c>
      <c r="BK224" s="228">
        <f>ROUND(I224*H224,2)</f>
        <v>0</v>
      </c>
      <c r="BL224" s="20" t="s">
        <v>183</v>
      </c>
      <c r="BM224" s="227" t="s">
        <v>3049</v>
      </c>
    </row>
    <row r="225" s="2" customFormat="1" ht="37.8" customHeight="1">
      <c r="A225" s="41"/>
      <c r="B225" s="42"/>
      <c r="C225" s="282" t="s">
        <v>758</v>
      </c>
      <c r="D225" s="282" t="s">
        <v>866</v>
      </c>
      <c r="E225" s="283" t="s">
        <v>3050</v>
      </c>
      <c r="F225" s="284" t="s">
        <v>3051</v>
      </c>
      <c r="G225" s="285" t="s">
        <v>195</v>
      </c>
      <c r="H225" s="286">
        <v>1</v>
      </c>
      <c r="I225" s="287"/>
      <c r="J225" s="288">
        <f>ROUND(I225*H225,2)</f>
        <v>0</v>
      </c>
      <c r="K225" s="284" t="s">
        <v>280</v>
      </c>
      <c r="L225" s="289"/>
      <c r="M225" s="290" t="s">
        <v>21</v>
      </c>
      <c r="N225" s="291" t="s">
        <v>43</v>
      </c>
      <c r="O225" s="87"/>
      <c r="P225" s="225">
        <f>O225*H225</f>
        <v>0</v>
      </c>
      <c r="Q225" s="225">
        <v>0.00038000000000000002</v>
      </c>
      <c r="R225" s="225">
        <f>Q225*H225</f>
        <v>0.00038000000000000002</v>
      </c>
      <c r="S225" s="225">
        <v>0</v>
      </c>
      <c r="T225" s="226">
        <f>S225*H225</f>
        <v>0</v>
      </c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R225" s="227" t="s">
        <v>242</v>
      </c>
      <c r="AT225" s="227" t="s">
        <v>866</v>
      </c>
      <c r="AU225" s="227" t="s">
        <v>82</v>
      </c>
      <c r="AY225" s="20" t="s">
        <v>176</v>
      </c>
      <c r="BE225" s="228">
        <f>IF(N225="základní",J225,0)</f>
        <v>0</v>
      </c>
      <c r="BF225" s="228">
        <f>IF(N225="snížená",J225,0)</f>
        <v>0</v>
      </c>
      <c r="BG225" s="228">
        <f>IF(N225="zákl. přenesená",J225,0)</f>
        <v>0</v>
      </c>
      <c r="BH225" s="228">
        <f>IF(N225="sníž. přenesená",J225,0)</f>
        <v>0</v>
      </c>
      <c r="BI225" s="228">
        <f>IF(N225="nulová",J225,0)</f>
        <v>0</v>
      </c>
      <c r="BJ225" s="20" t="s">
        <v>80</v>
      </c>
      <c r="BK225" s="228">
        <f>ROUND(I225*H225,2)</f>
        <v>0</v>
      </c>
      <c r="BL225" s="20" t="s">
        <v>183</v>
      </c>
      <c r="BM225" s="227" t="s">
        <v>3052</v>
      </c>
    </row>
    <row r="226" s="2" customFormat="1" ht="33" customHeight="1">
      <c r="A226" s="41"/>
      <c r="B226" s="42"/>
      <c r="C226" s="216" t="s">
        <v>766</v>
      </c>
      <c r="D226" s="216" t="s">
        <v>178</v>
      </c>
      <c r="E226" s="217" t="s">
        <v>3053</v>
      </c>
      <c r="F226" s="218" t="s">
        <v>3054</v>
      </c>
      <c r="G226" s="219" t="s">
        <v>579</v>
      </c>
      <c r="H226" s="220">
        <v>2</v>
      </c>
      <c r="I226" s="221"/>
      <c r="J226" s="222">
        <f>ROUND(I226*H226,2)</f>
        <v>0</v>
      </c>
      <c r="K226" s="218" t="s">
        <v>280</v>
      </c>
      <c r="L226" s="47"/>
      <c r="M226" s="223" t="s">
        <v>21</v>
      </c>
      <c r="N226" s="224" t="s">
        <v>43</v>
      </c>
      <c r="O226" s="87"/>
      <c r="P226" s="225">
        <f>O226*H226</f>
        <v>0</v>
      </c>
      <c r="Q226" s="225">
        <v>0.029000000000000001</v>
      </c>
      <c r="R226" s="225">
        <f>Q226*H226</f>
        <v>0.058000000000000003</v>
      </c>
      <c r="S226" s="225">
        <v>0</v>
      </c>
      <c r="T226" s="226">
        <f>S226*H226</f>
        <v>0</v>
      </c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R226" s="227" t="s">
        <v>183</v>
      </c>
      <c r="AT226" s="227" t="s">
        <v>178</v>
      </c>
      <c r="AU226" s="227" t="s">
        <v>82</v>
      </c>
      <c r="AY226" s="20" t="s">
        <v>176</v>
      </c>
      <c r="BE226" s="228">
        <f>IF(N226="základní",J226,0)</f>
        <v>0</v>
      </c>
      <c r="BF226" s="228">
        <f>IF(N226="snížená",J226,0)</f>
        <v>0</v>
      </c>
      <c r="BG226" s="228">
        <f>IF(N226="zákl. přenesená",J226,0)</f>
        <v>0</v>
      </c>
      <c r="BH226" s="228">
        <f>IF(N226="sníž. přenesená",J226,0)</f>
        <v>0</v>
      </c>
      <c r="BI226" s="228">
        <f>IF(N226="nulová",J226,0)</f>
        <v>0</v>
      </c>
      <c r="BJ226" s="20" t="s">
        <v>80</v>
      </c>
      <c r="BK226" s="228">
        <f>ROUND(I226*H226,2)</f>
        <v>0</v>
      </c>
      <c r="BL226" s="20" t="s">
        <v>183</v>
      </c>
      <c r="BM226" s="227" t="s">
        <v>3055</v>
      </c>
    </row>
    <row r="227" s="2" customFormat="1" ht="33" customHeight="1">
      <c r="A227" s="41"/>
      <c r="B227" s="42"/>
      <c r="C227" s="216" t="s">
        <v>775</v>
      </c>
      <c r="D227" s="216" t="s">
        <v>178</v>
      </c>
      <c r="E227" s="217" t="s">
        <v>3056</v>
      </c>
      <c r="F227" s="218" t="s">
        <v>3057</v>
      </c>
      <c r="G227" s="219" t="s">
        <v>195</v>
      </c>
      <c r="H227" s="220">
        <v>2</v>
      </c>
      <c r="I227" s="221"/>
      <c r="J227" s="222">
        <f>ROUND(I227*H227,2)</f>
        <v>0</v>
      </c>
      <c r="K227" s="218" t="s">
        <v>280</v>
      </c>
      <c r="L227" s="47"/>
      <c r="M227" s="223" t="s">
        <v>21</v>
      </c>
      <c r="N227" s="224" t="s">
        <v>43</v>
      </c>
      <c r="O227" s="87"/>
      <c r="P227" s="225">
        <f>O227*H227</f>
        <v>0</v>
      </c>
      <c r="Q227" s="225">
        <v>0.002</v>
      </c>
      <c r="R227" s="225">
        <f>Q227*H227</f>
        <v>0.0040000000000000001</v>
      </c>
      <c r="S227" s="225">
        <v>0</v>
      </c>
      <c r="T227" s="226">
        <f>S227*H227</f>
        <v>0</v>
      </c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R227" s="227" t="s">
        <v>308</v>
      </c>
      <c r="AT227" s="227" t="s">
        <v>178</v>
      </c>
      <c r="AU227" s="227" t="s">
        <v>82</v>
      </c>
      <c r="AY227" s="20" t="s">
        <v>176</v>
      </c>
      <c r="BE227" s="228">
        <f>IF(N227="základní",J227,0)</f>
        <v>0</v>
      </c>
      <c r="BF227" s="228">
        <f>IF(N227="snížená",J227,0)</f>
        <v>0</v>
      </c>
      <c r="BG227" s="228">
        <f>IF(N227="zákl. přenesená",J227,0)</f>
        <v>0</v>
      </c>
      <c r="BH227" s="228">
        <f>IF(N227="sníž. přenesená",J227,0)</f>
        <v>0</v>
      </c>
      <c r="BI227" s="228">
        <f>IF(N227="nulová",J227,0)</f>
        <v>0</v>
      </c>
      <c r="BJ227" s="20" t="s">
        <v>80</v>
      </c>
      <c r="BK227" s="228">
        <f>ROUND(I227*H227,2)</f>
        <v>0</v>
      </c>
      <c r="BL227" s="20" t="s">
        <v>308</v>
      </c>
      <c r="BM227" s="227" t="s">
        <v>3058</v>
      </c>
    </row>
    <row r="228" s="2" customFormat="1" ht="16.5" customHeight="1">
      <c r="A228" s="41"/>
      <c r="B228" s="42"/>
      <c r="C228" s="216" t="s">
        <v>782</v>
      </c>
      <c r="D228" s="216" t="s">
        <v>178</v>
      </c>
      <c r="E228" s="217" t="s">
        <v>3059</v>
      </c>
      <c r="F228" s="218" t="s">
        <v>3060</v>
      </c>
      <c r="G228" s="219" t="s">
        <v>195</v>
      </c>
      <c r="H228" s="220">
        <v>2</v>
      </c>
      <c r="I228" s="221"/>
      <c r="J228" s="222">
        <f>ROUND(I228*H228,2)</f>
        <v>0</v>
      </c>
      <c r="K228" s="218" t="s">
        <v>280</v>
      </c>
      <c r="L228" s="47"/>
      <c r="M228" s="223" t="s">
        <v>21</v>
      </c>
      <c r="N228" s="224" t="s">
        <v>43</v>
      </c>
      <c r="O228" s="87"/>
      <c r="P228" s="225">
        <f>O228*H228</f>
        <v>0</v>
      </c>
      <c r="Q228" s="225">
        <v>0.002</v>
      </c>
      <c r="R228" s="225">
        <f>Q228*H228</f>
        <v>0.0040000000000000001</v>
      </c>
      <c r="S228" s="225">
        <v>0</v>
      </c>
      <c r="T228" s="226">
        <f>S228*H228</f>
        <v>0</v>
      </c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R228" s="227" t="s">
        <v>308</v>
      </c>
      <c r="AT228" s="227" t="s">
        <v>178</v>
      </c>
      <c r="AU228" s="227" t="s">
        <v>82</v>
      </c>
      <c r="AY228" s="20" t="s">
        <v>176</v>
      </c>
      <c r="BE228" s="228">
        <f>IF(N228="základní",J228,0)</f>
        <v>0</v>
      </c>
      <c r="BF228" s="228">
        <f>IF(N228="snížená",J228,0)</f>
        <v>0</v>
      </c>
      <c r="BG228" s="228">
        <f>IF(N228="zákl. přenesená",J228,0)</f>
        <v>0</v>
      </c>
      <c r="BH228" s="228">
        <f>IF(N228="sníž. přenesená",J228,0)</f>
        <v>0</v>
      </c>
      <c r="BI228" s="228">
        <f>IF(N228="nulová",J228,0)</f>
        <v>0</v>
      </c>
      <c r="BJ228" s="20" t="s">
        <v>80</v>
      </c>
      <c r="BK228" s="228">
        <f>ROUND(I228*H228,2)</f>
        <v>0</v>
      </c>
      <c r="BL228" s="20" t="s">
        <v>308</v>
      </c>
      <c r="BM228" s="227" t="s">
        <v>3061</v>
      </c>
    </row>
    <row r="229" s="2" customFormat="1" ht="16.5" customHeight="1">
      <c r="A229" s="41"/>
      <c r="B229" s="42"/>
      <c r="C229" s="216" t="s">
        <v>789</v>
      </c>
      <c r="D229" s="216" t="s">
        <v>178</v>
      </c>
      <c r="E229" s="217" t="s">
        <v>3062</v>
      </c>
      <c r="F229" s="218" t="s">
        <v>3063</v>
      </c>
      <c r="G229" s="219" t="s">
        <v>579</v>
      </c>
      <c r="H229" s="220">
        <v>1</v>
      </c>
      <c r="I229" s="221"/>
      <c r="J229" s="222">
        <f>ROUND(I229*H229,2)</f>
        <v>0</v>
      </c>
      <c r="K229" s="218" t="s">
        <v>182</v>
      </c>
      <c r="L229" s="47"/>
      <c r="M229" s="223" t="s">
        <v>21</v>
      </c>
      <c r="N229" s="224" t="s">
        <v>43</v>
      </c>
      <c r="O229" s="87"/>
      <c r="P229" s="225">
        <f>O229*H229</f>
        <v>0</v>
      </c>
      <c r="Q229" s="225">
        <v>0.002</v>
      </c>
      <c r="R229" s="225">
        <f>Q229*H229</f>
        <v>0.002</v>
      </c>
      <c r="S229" s="225">
        <v>0</v>
      </c>
      <c r="T229" s="226">
        <f>S229*H229</f>
        <v>0</v>
      </c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R229" s="227" t="s">
        <v>308</v>
      </c>
      <c r="AT229" s="227" t="s">
        <v>178</v>
      </c>
      <c r="AU229" s="227" t="s">
        <v>82</v>
      </c>
      <c r="AY229" s="20" t="s">
        <v>176</v>
      </c>
      <c r="BE229" s="228">
        <f>IF(N229="základní",J229,0)</f>
        <v>0</v>
      </c>
      <c r="BF229" s="228">
        <f>IF(N229="snížená",J229,0)</f>
        <v>0</v>
      </c>
      <c r="BG229" s="228">
        <f>IF(N229="zákl. přenesená",J229,0)</f>
        <v>0</v>
      </c>
      <c r="BH229" s="228">
        <f>IF(N229="sníž. přenesená",J229,0)</f>
        <v>0</v>
      </c>
      <c r="BI229" s="228">
        <f>IF(N229="nulová",J229,0)</f>
        <v>0</v>
      </c>
      <c r="BJ229" s="20" t="s">
        <v>80</v>
      </c>
      <c r="BK229" s="228">
        <f>ROUND(I229*H229,2)</f>
        <v>0</v>
      </c>
      <c r="BL229" s="20" t="s">
        <v>308</v>
      </c>
      <c r="BM229" s="227" t="s">
        <v>3064</v>
      </c>
    </row>
    <row r="230" s="2" customFormat="1">
      <c r="A230" s="41"/>
      <c r="B230" s="42"/>
      <c r="C230" s="43"/>
      <c r="D230" s="229" t="s">
        <v>185</v>
      </c>
      <c r="E230" s="43"/>
      <c r="F230" s="230" t="s">
        <v>3065</v>
      </c>
      <c r="G230" s="43"/>
      <c r="H230" s="43"/>
      <c r="I230" s="231"/>
      <c r="J230" s="43"/>
      <c r="K230" s="43"/>
      <c r="L230" s="47"/>
      <c r="M230" s="232"/>
      <c r="N230" s="233"/>
      <c r="O230" s="87"/>
      <c r="P230" s="87"/>
      <c r="Q230" s="87"/>
      <c r="R230" s="87"/>
      <c r="S230" s="87"/>
      <c r="T230" s="88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T230" s="20" t="s">
        <v>185</v>
      </c>
      <c r="AU230" s="20" t="s">
        <v>82</v>
      </c>
    </row>
    <row r="231" s="2" customFormat="1" ht="24.15" customHeight="1">
      <c r="A231" s="41"/>
      <c r="B231" s="42"/>
      <c r="C231" s="216" t="s">
        <v>796</v>
      </c>
      <c r="D231" s="216" t="s">
        <v>178</v>
      </c>
      <c r="E231" s="217" t="s">
        <v>3066</v>
      </c>
      <c r="F231" s="218" t="s">
        <v>3067</v>
      </c>
      <c r="G231" s="219" t="s">
        <v>407</v>
      </c>
      <c r="H231" s="220">
        <v>143</v>
      </c>
      <c r="I231" s="221"/>
      <c r="J231" s="222">
        <f>ROUND(I231*H231,2)</f>
        <v>0</v>
      </c>
      <c r="K231" s="218" t="s">
        <v>182</v>
      </c>
      <c r="L231" s="47"/>
      <c r="M231" s="223" t="s">
        <v>21</v>
      </c>
      <c r="N231" s="224" t="s">
        <v>43</v>
      </c>
      <c r="O231" s="87"/>
      <c r="P231" s="225">
        <f>O231*H231</f>
        <v>0</v>
      </c>
      <c r="Q231" s="225">
        <v>2.0000000000000002E-05</v>
      </c>
      <c r="R231" s="225">
        <f>Q231*H231</f>
        <v>0.0028600000000000001</v>
      </c>
      <c r="S231" s="225">
        <v>0</v>
      </c>
      <c r="T231" s="226">
        <f>S231*H231</f>
        <v>0</v>
      </c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R231" s="227" t="s">
        <v>308</v>
      </c>
      <c r="AT231" s="227" t="s">
        <v>178</v>
      </c>
      <c r="AU231" s="227" t="s">
        <v>82</v>
      </c>
      <c r="AY231" s="20" t="s">
        <v>176</v>
      </c>
      <c r="BE231" s="228">
        <f>IF(N231="základní",J231,0)</f>
        <v>0</v>
      </c>
      <c r="BF231" s="228">
        <f>IF(N231="snížená",J231,0)</f>
        <v>0</v>
      </c>
      <c r="BG231" s="228">
        <f>IF(N231="zákl. přenesená",J231,0)</f>
        <v>0</v>
      </c>
      <c r="BH231" s="228">
        <f>IF(N231="sníž. přenesená",J231,0)</f>
        <v>0</v>
      </c>
      <c r="BI231" s="228">
        <f>IF(N231="nulová",J231,0)</f>
        <v>0</v>
      </c>
      <c r="BJ231" s="20" t="s">
        <v>80</v>
      </c>
      <c r="BK231" s="228">
        <f>ROUND(I231*H231,2)</f>
        <v>0</v>
      </c>
      <c r="BL231" s="20" t="s">
        <v>308</v>
      </c>
      <c r="BM231" s="227" t="s">
        <v>3068</v>
      </c>
    </row>
    <row r="232" s="2" customFormat="1">
      <c r="A232" s="41"/>
      <c r="B232" s="42"/>
      <c r="C232" s="43"/>
      <c r="D232" s="229" t="s">
        <v>185</v>
      </c>
      <c r="E232" s="43"/>
      <c r="F232" s="230" t="s">
        <v>3069</v>
      </c>
      <c r="G232" s="43"/>
      <c r="H232" s="43"/>
      <c r="I232" s="231"/>
      <c r="J232" s="43"/>
      <c r="K232" s="43"/>
      <c r="L232" s="47"/>
      <c r="M232" s="232"/>
      <c r="N232" s="233"/>
      <c r="O232" s="87"/>
      <c r="P232" s="87"/>
      <c r="Q232" s="87"/>
      <c r="R232" s="87"/>
      <c r="S232" s="87"/>
      <c r="T232" s="88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T232" s="20" t="s">
        <v>185</v>
      </c>
      <c r="AU232" s="20" t="s">
        <v>82</v>
      </c>
    </row>
    <row r="233" s="2" customFormat="1" ht="24.15" customHeight="1">
      <c r="A233" s="41"/>
      <c r="B233" s="42"/>
      <c r="C233" s="216" t="s">
        <v>803</v>
      </c>
      <c r="D233" s="216" t="s">
        <v>178</v>
      </c>
      <c r="E233" s="217" t="s">
        <v>3070</v>
      </c>
      <c r="F233" s="218" t="s">
        <v>3071</v>
      </c>
      <c r="G233" s="219" t="s">
        <v>407</v>
      </c>
      <c r="H233" s="220">
        <v>27</v>
      </c>
      <c r="I233" s="221"/>
      <c r="J233" s="222">
        <f>ROUND(I233*H233,2)</f>
        <v>0</v>
      </c>
      <c r="K233" s="218" t="s">
        <v>182</v>
      </c>
      <c r="L233" s="47"/>
      <c r="M233" s="223" t="s">
        <v>21</v>
      </c>
      <c r="N233" s="224" t="s">
        <v>43</v>
      </c>
      <c r="O233" s="87"/>
      <c r="P233" s="225">
        <f>O233*H233</f>
        <v>0</v>
      </c>
      <c r="Q233" s="225">
        <v>6.0000000000000002E-05</v>
      </c>
      <c r="R233" s="225">
        <f>Q233*H233</f>
        <v>0.0016200000000000001</v>
      </c>
      <c r="S233" s="225">
        <v>0</v>
      </c>
      <c r="T233" s="226">
        <f>S233*H233</f>
        <v>0</v>
      </c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R233" s="227" t="s">
        <v>308</v>
      </c>
      <c r="AT233" s="227" t="s">
        <v>178</v>
      </c>
      <c r="AU233" s="227" t="s">
        <v>82</v>
      </c>
      <c r="AY233" s="20" t="s">
        <v>176</v>
      </c>
      <c r="BE233" s="228">
        <f>IF(N233="základní",J233,0)</f>
        <v>0</v>
      </c>
      <c r="BF233" s="228">
        <f>IF(N233="snížená",J233,0)</f>
        <v>0</v>
      </c>
      <c r="BG233" s="228">
        <f>IF(N233="zákl. přenesená",J233,0)</f>
        <v>0</v>
      </c>
      <c r="BH233" s="228">
        <f>IF(N233="sníž. přenesená",J233,0)</f>
        <v>0</v>
      </c>
      <c r="BI233" s="228">
        <f>IF(N233="nulová",J233,0)</f>
        <v>0</v>
      </c>
      <c r="BJ233" s="20" t="s">
        <v>80</v>
      </c>
      <c r="BK233" s="228">
        <f>ROUND(I233*H233,2)</f>
        <v>0</v>
      </c>
      <c r="BL233" s="20" t="s">
        <v>308</v>
      </c>
      <c r="BM233" s="227" t="s">
        <v>3072</v>
      </c>
    </row>
    <row r="234" s="2" customFormat="1">
      <c r="A234" s="41"/>
      <c r="B234" s="42"/>
      <c r="C234" s="43"/>
      <c r="D234" s="229" t="s">
        <v>185</v>
      </c>
      <c r="E234" s="43"/>
      <c r="F234" s="230" t="s">
        <v>3073</v>
      </c>
      <c r="G234" s="43"/>
      <c r="H234" s="43"/>
      <c r="I234" s="231"/>
      <c r="J234" s="43"/>
      <c r="K234" s="43"/>
      <c r="L234" s="47"/>
      <c r="M234" s="232"/>
      <c r="N234" s="233"/>
      <c r="O234" s="87"/>
      <c r="P234" s="87"/>
      <c r="Q234" s="87"/>
      <c r="R234" s="87"/>
      <c r="S234" s="87"/>
      <c r="T234" s="88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T234" s="20" t="s">
        <v>185</v>
      </c>
      <c r="AU234" s="20" t="s">
        <v>82</v>
      </c>
    </row>
    <row r="235" s="2" customFormat="1" ht="24.15" customHeight="1">
      <c r="A235" s="41"/>
      <c r="B235" s="42"/>
      <c r="C235" s="216" t="s">
        <v>809</v>
      </c>
      <c r="D235" s="216" t="s">
        <v>178</v>
      </c>
      <c r="E235" s="217" t="s">
        <v>3074</v>
      </c>
      <c r="F235" s="218" t="s">
        <v>3075</v>
      </c>
      <c r="G235" s="219" t="s">
        <v>533</v>
      </c>
      <c r="H235" s="220">
        <v>0.20899999999999999</v>
      </c>
      <c r="I235" s="221"/>
      <c r="J235" s="222">
        <f>ROUND(I235*H235,2)</f>
        <v>0</v>
      </c>
      <c r="K235" s="218" t="s">
        <v>182</v>
      </c>
      <c r="L235" s="47"/>
      <c r="M235" s="223" t="s">
        <v>21</v>
      </c>
      <c r="N235" s="224" t="s">
        <v>43</v>
      </c>
      <c r="O235" s="87"/>
      <c r="P235" s="225">
        <f>O235*H235</f>
        <v>0</v>
      </c>
      <c r="Q235" s="225">
        <v>0</v>
      </c>
      <c r="R235" s="225">
        <f>Q235*H235</f>
        <v>0</v>
      </c>
      <c r="S235" s="225">
        <v>0</v>
      </c>
      <c r="T235" s="226">
        <f>S235*H235</f>
        <v>0</v>
      </c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R235" s="227" t="s">
        <v>308</v>
      </c>
      <c r="AT235" s="227" t="s">
        <v>178</v>
      </c>
      <c r="AU235" s="227" t="s">
        <v>82</v>
      </c>
      <c r="AY235" s="20" t="s">
        <v>176</v>
      </c>
      <c r="BE235" s="228">
        <f>IF(N235="základní",J235,0)</f>
        <v>0</v>
      </c>
      <c r="BF235" s="228">
        <f>IF(N235="snížená",J235,0)</f>
        <v>0</v>
      </c>
      <c r="BG235" s="228">
        <f>IF(N235="zákl. přenesená",J235,0)</f>
        <v>0</v>
      </c>
      <c r="BH235" s="228">
        <f>IF(N235="sníž. přenesená",J235,0)</f>
        <v>0</v>
      </c>
      <c r="BI235" s="228">
        <f>IF(N235="nulová",J235,0)</f>
        <v>0</v>
      </c>
      <c r="BJ235" s="20" t="s">
        <v>80</v>
      </c>
      <c r="BK235" s="228">
        <f>ROUND(I235*H235,2)</f>
        <v>0</v>
      </c>
      <c r="BL235" s="20" t="s">
        <v>308</v>
      </c>
      <c r="BM235" s="227" t="s">
        <v>3076</v>
      </c>
    </row>
    <row r="236" s="2" customFormat="1">
      <c r="A236" s="41"/>
      <c r="B236" s="42"/>
      <c r="C236" s="43"/>
      <c r="D236" s="229" t="s">
        <v>185</v>
      </c>
      <c r="E236" s="43"/>
      <c r="F236" s="230" t="s">
        <v>3077</v>
      </c>
      <c r="G236" s="43"/>
      <c r="H236" s="43"/>
      <c r="I236" s="231"/>
      <c r="J236" s="43"/>
      <c r="K236" s="43"/>
      <c r="L236" s="47"/>
      <c r="M236" s="232"/>
      <c r="N236" s="233"/>
      <c r="O236" s="87"/>
      <c r="P236" s="87"/>
      <c r="Q236" s="87"/>
      <c r="R236" s="87"/>
      <c r="S236" s="87"/>
      <c r="T236" s="88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T236" s="20" t="s">
        <v>185</v>
      </c>
      <c r="AU236" s="20" t="s">
        <v>82</v>
      </c>
    </row>
    <row r="237" s="12" customFormat="1" ht="22.8" customHeight="1">
      <c r="A237" s="12"/>
      <c r="B237" s="200"/>
      <c r="C237" s="201"/>
      <c r="D237" s="202" t="s">
        <v>71</v>
      </c>
      <c r="E237" s="214" t="s">
        <v>3078</v>
      </c>
      <c r="F237" s="214" t="s">
        <v>3079</v>
      </c>
      <c r="G237" s="201"/>
      <c r="H237" s="201"/>
      <c r="I237" s="204"/>
      <c r="J237" s="215">
        <f>BK237</f>
        <v>0</v>
      </c>
      <c r="K237" s="201"/>
      <c r="L237" s="206"/>
      <c r="M237" s="207"/>
      <c r="N237" s="208"/>
      <c r="O237" s="208"/>
      <c r="P237" s="209">
        <f>SUM(P238:P239)</f>
        <v>0</v>
      </c>
      <c r="Q237" s="208"/>
      <c r="R237" s="209">
        <f>SUM(R238:R239)</f>
        <v>0.19968404000000001</v>
      </c>
      <c r="S237" s="208"/>
      <c r="T237" s="210">
        <f>SUM(T238:T239)</f>
        <v>0</v>
      </c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R237" s="211" t="s">
        <v>82</v>
      </c>
      <c r="AT237" s="212" t="s">
        <v>71</v>
      </c>
      <c r="AU237" s="212" t="s">
        <v>80</v>
      </c>
      <c r="AY237" s="211" t="s">
        <v>176</v>
      </c>
      <c r="BK237" s="213">
        <f>SUM(BK238:BK239)</f>
        <v>0</v>
      </c>
    </row>
    <row r="238" s="2" customFormat="1" ht="16.5" customHeight="1">
      <c r="A238" s="41"/>
      <c r="B238" s="42"/>
      <c r="C238" s="216" t="s">
        <v>1253</v>
      </c>
      <c r="D238" s="216" t="s">
        <v>178</v>
      </c>
      <c r="E238" s="217" t="s">
        <v>3080</v>
      </c>
      <c r="F238" s="218" t="s">
        <v>3081</v>
      </c>
      <c r="G238" s="219" t="s">
        <v>407</v>
      </c>
      <c r="H238" s="220">
        <v>2</v>
      </c>
      <c r="I238" s="221"/>
      <c r="J238" s="222">
        <f>ROUND(I238*H238,2)</f>
        <v>0</v>
      </c>
      <c r="K238" s="218" t="s">
        <v>280</v>
      </c>
      <c r="L238" s="47"/>
      <c r="M238" s="223" t="s">
        <v>21</v>
      </c>
      <c r="N238" s="224" t="s">
        <v>43</v>
      </c>
      <c r="O238" s="87"/>
      <c r="P238" s="225">
        <f>O238*H238</f>
        <v>0</v>
      </c>
      <c r="Q238" s="225">
        <v>0.049842020000000001</v>
      </c>
      <c r="R238" s="225">
        <f>Q238*H238</f>
        <v>0.099684040000000002</v>
      </c>
      <c r="S238" s="225">
        <v>0</v>
      </c>
      <c r="T238" s="226">
        <f>S238*H238</f>
        <v>0</v>
      </c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R238" s="227" t="s">
        <v>308</v>
      </c>
      <c r="AT238" s="227" t="s">
        <v>178</v>
      </c>
      <c r="AU238" s="227" t="s">
        <v>82</v>
      </c>
      <c r="AY238" s="20" t="s">
        <v>176</v>
      </c>
      <c r="BE238" s="228">
        <f>IF(N238="základní",J238,0)</f>
        <v>0</v>
      </c>
      <c r="BF238" s="228">
        <f>IF(N238="snížená",J238,0)</f>
        <v>0</v>
      </c>
      <c r="BG238" s="228">
        <f>IF(N238="zákl. přenesená",J238,0)</f>
        <v>0</v>
      </c>
      <c r="BH238" s="228">
        <f>IF(N238="sníž. přenesená",J238,0)</f>
        <v>0</v>
      </c>
      <c r="BI238" s="228">
        <f>IF(N238="nulová",J238,0)</f>
        <v>0</v>
      </c>
      <c r="BJ238" s="20" t="s">
        <v>80</v>
      </c>
      <c r="BK238" s="228">
        <f>ROUND(I238*H238,2)</f>
        <v>0</v>
      </c>
      <c r="BL238" s="20" t="s">
        <v>308</v>
      </c>
      <c r="BM238" s="227" t="s">
        <v>3082</v>
      </c>
    </row>
    <row r="239" s="2" customFormat="1" ht="16.5" customHeight="1">
      <c r="A239" s="41"/>
      <c r="B239" s="42"/>
      <c r="C239" s="216" t="s">
        <v>1263</v>
      </c>
      <c r="D239" s="216" t="s">
        <v>178</v>
      </c>
      <c r="E239" s="217" t="s">
        <v>3083</v>
      </c>
      <c r="F239" s="218" t="s">
        <v>3084</v>
      </c>
      <c r="G239" s="219" t="s">
        <v>407</v>
      </c>
      <c r="H239" s="220">
        <v>2</v>
      </c>
      <c r="I239" s="221"/>
      <c r="J239" s="222">
        <f>ROUND(I239*H239,2)</f>
        <v>0</v>
      </c>
      <c r="K239" s="218" t="s">
        <v>280</v>
      </c>
      <c r="L239" s="47"/>
      <c r="M239" s="223" t="s">
        <v>21</v>
      </c>
      <c r="N239" s="224" t="s">
        <v>43</v>
      </c>
      <c r="O239" s="87"/>
      <c r="P239" s="225">
        <f>O239*H239</f>
        <v>0</v>
      </c>
      <c r="Q239" s="225">
        <v>0.050000000000000003</v>
      </c>
      <c r="R239" s="225">
        <f>Q239*H239</f>
        <v>0.10000000000000001</v>
      </c>
      <c r="S239" s="225">
        <v>0</v>
      </c>
      <c r="T239" s="226">
        <f>S239*H239</f>
        <v>0</v>
      </c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R239" s="227" t="s">
        <v>308</v>
      </c>
      <c r="AT239" s="227" t="s">
        <v>178</v>
      </c>
      <c r="AU239" s="227" t="s">
        <v>82</v>
      </c>
      <c r="AY239" s="20" t="s">
        <v>176</v>
      </c>
      <c r="BE239" s="228">
        <f>IF(N239="základní",J239,0)</f>
        <v>0</v>
      </c>
      <c r="BF239" s="228">
        <f>IF(N239="snížená",J239,0)</f>
        <v>0</v>
      </c>
      <c r="BG239" s="228">
        <f>IF(N239="zákl. přenesená",J239,0)</f>
        <v>0</v>
      </c>
      <c r="BH239" s="228">
        <f>IF(N239="sníž. přenesená",J239,0)</f>
        <v>0</v>
      </c>
      <c r="BI239" s="228">
        <f>IF(N239="nulová",J239,0)</f>
        <v>0</v>
      </c>
      <c r="BJ239" s="20" t="s">
        <v>80</v>
      </c>
      <c r="BK239" s="228">
        <f>ROUND(I239*H239,2)</f>
        <v>0</v>
      </c>
      <c r="BL239" s="20" t="s">
        <v>308</v>
      </c>
      <c r="BM239" s="227" t="s">
        <v>3085</v>
      </c>
    </row>
    <row r="240" s="12" customFormat="1" ht="22.8" customHeight="1">
      <c r="A240" s="12"/>
      <c r="B240" s="200"/>
      <c r="C240" s="201"/>
      <c r="D240" s="202" t="s">
        <v>71</v>
      </c>
      <c r="E240" s="214" t="s">
        <v>574</v>
      </c>
      <c r="F240" s="214" t="s">
        <v>575</v>
      </c>
      <c r="G240" s="201"/>
      <c r="H240" s="201"/>
      <c r="I240" s="204"/>
      <c r="J240" s="215">
        <f>BK240</f>
        <v>0</v>
      </c>
      <c r="K240" s="201"/>
      <c r="L240" s="206"/>
      <c r="M240" s="207"/>
      <c r="N240" s="208"/>
      <c r="O240" s="208"/>
      <c r="P240" s="209">
        <f>SUM(P241:P242)</f>
        <v>0</v>
      </c>
      <c r="Q240" s="208"/>
      <c r="R240" s="209">
        <f>SUM(R241:R242)</f>
        <v>0.060129999999999996</v>
      </c>
      <c r="S240" s="208"/>
      <c r="T240" s="210">
        <f>SUM(T241:T242)</f>
        <v>0</v>
      </c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R240" s="211" t="s">
        <v>82</v>
      </c>
      <c r="AT240" s="212" t="s">
        <v>71</v>
      </c>
      <c r="AU240" s="212" t="s">
        <v>80</v>
      </c>
      <c r="AY240" s="211" t="s">
        <v>176</v>
      </c>
      <c r="BK240" s="213">
        <f>SUM(BK241:BK242)</f>
        <v>0</v>
      </c>
    </row>
    <row r="241" s="2" customFormat="1" ht="24.15" customHeight="1">
      <c r="A241" s="41"/>
      <c r="B241" s="42"/>
      <c r="C241" s="216" t="s">
        <v>1267</v>
      </c>
      <c r="D241" s="216" t="s">
        <v>178</v>
      </c>
      <c r="E241" s="217" t="s">
        <v>3086</v>
      </c>
      <c r="F241" s="218" t="s">
        <v>3087</v>
      </c>
      <c r="G241" s="219" t="s">
        <v>579</v>
      </c>
      <c r="H241" s="220">
        <v>1</v>
      </c>
      <c r="I241" s="221"/>
      <c r="J241" s="222">
        <f>ROUND(I241*H241,2)</f>
        <v>0</v>
      </c>
      <c r="K241" s="218" t="s">
        <v>280</v>
      </c>
      <c r="L241" s="47"/>
      <c r="M241" s="223" t="s">
        <v>21</v>
      </c>
      <c r="N241" s="224" t="s">
        <v>43</v>
      </c>
      <c r="O241" s="87"/>
      <c r="P241" s="225">
        <f>O241*H241</f>
        <v>0</v>
      </c>
      <c r="Q241" s="225">
        <v>0.0040299999999999997</v>
      </c>
      <c r="R241" s="225">
        <f>Q241*H241</f>
        <v>0.0040299999999999997</v>
      </c>
      <c r="S241" s="225">
        <v>0</v>
      </c>
      <c r="T241" s="226">
        <f>S241*H241</f>
        <v>0</v>
      </c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R241" s="227" t="s">
        <v>308</v>
      </c>
      <c r="AT241" s="227" t="s">
        <v>178</v>
      </c>
      <c r="AU241" s="227" t="s">
        <v>82</v>
      </c>
      <c r="AY241" s="20" t="s">
        <v>176</v>
      </c>
      <c r="BE241" s="228">
        <f>IF(N241="základní",J241,0)</f>
        <v>0</v>
      </c>
      <c r="BF241" s="228">
        <f>IF(N241="snížená",J241,0)</f>
        <v>0</v>
      </c>
      <c r="BG241" s="228">
        <f>IF(N241="zákl. přenesená",J241,0)</f>
        <v>0</v>
      </c>
      <c r="BH241" s="228">
        <f>IF(N241="sníž. přenesená",J241,0)</f>
        <v>0</v>
      </c>
      <c r="BI241" s="228">
        <f>IF(N241="nulová",J241,0)</f>
        <v>0</v>
      </c>
      <c r="BJ241" s="20" t="s">
        <v>80</v>
      </c>
      <c r="BK241" s="228">
        <f>ROUND(I241*H241,2)</f>
        <v>0</v>
      </c>
      <c r="BL241" s="20" t="s">
        <v>308</v>
      </c>
      <c r="BM241" s="227" t="s">
        <v>3088</v>
      </c>
    </row>
    <row r="242" s="2" customFormat="1" ht="16.5" customHeight="1">
      <c r="A242" s="41"/>
      <c r="B242" s="42"/>
      <c r="C242" s="282" t="s">
        <v>1274</v>
      </c>
      <c r="D242" s="282" t="s">
        <v>866</v>
      </c>
      <c r="E242" s="283" t="s">
        <v>3089</v>
      </c>
      <c r="F242" s="284" t="s">
        <v>3090</v>
      </c>
      <c r="G242" s="285" t="s">
        <v>3091</v>
      </c>
      <c r="H242" s="286">
        <v>1</v>
      </c>
      <c r="I242" s="287"/>
      <c r="J242" s="288">
        <f>ROUND(I242*H242,2)</f>
        <v>0</v>
      </c>
      <c r="K242" s="284" t="s">
        <v>280</v>
      </c>
      <c r="L242" s="289"/>
      <c r="M242" s="290" t="s">
        <v>21</v>
      </c>
      <c r="N242" s="291" t="s">
        <v>43</v>
      </c>
      <c r="O242" s="87"/>
      <c r="P242" s="225">
        <f>O242*H242</f>
        <v>0</v>
      </c>
      <c r="Q242" s="225">
        <v>0.056099999999999997</v>
      </c>
      <c r="R242" s="225">
        <f>Q242*H242</f>
        <v>0.056099999999999997</v>
      </c>
      <c r="S242" s="225">
        <v>0</v>
      </c>
      <c r="T242" s="226">
        <f>S242*H242</f>
        <v>0</v>
      </c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R242" s="227" t="s">
        <v>445</v>
      </c>
      <c r="AT242" s="227" t="s">
        <v>866</v>
      </c>
      <c r="AU242" s="227" t="s">
        <v>82</v>
      </c>
      <c r="AY242" s="20" t="s">
        <v>176</v>
      </c>
      <c r="BE242" s="228">
        <f>IF(N242="základní",J242,0)</f>
        <v>0</v>
      </c>
      <c r="BF242" s="228">
        <f>IF(N242="snížená",J242,0)</f>
        <v>0</v>
      </c>
      <c r="BG242" s="228">
        <f>IF(N242="zákl. přenesená",J242,0)</f>
        <v>0</v>
      </c>
      <c r="BH242" s="228">
        <f>IF(N242="sníž. přenesená",J242,0)</f>
        <v>0</v>
      </c>
      <c r="BI242" s="228">
        <f>IF(N242="nulová",J242,0)</f>
        <v>0</v>
      </c>
      <c r="BJ242" s="20" t="s">
        <v>80</v>
      </c>
      <c r="BK242" s="228">
        <f>ROUND(I242*H242,2)</f>
        <v>0</v>
      </c>
      <c r="BL242" s="20" t="s">
        <v>308</v>
      </c>
      <c r="BM242" s="227" t="s">
        <v>3092</v>
      </c>
    </row>
    <row r="243" s="12" customFormat="1" ht="22.8" customHeight="1">
      <c r="A243" s="12"/>
      <c r="B243" s="200"/>
      <c r="C243" s="201"/>
      <c r="D243" s="202" t="s">
        <v>71</v>
      </c>
      <c r="E243" s="214" t="s">
        <v>582</v>
      </c>
      <c r="F243" s="214" t="s">
        <v>3093</v>
      </c>
      <c r="G243" s="201"/>
      <c r="H243" s="201"/>
      <c r="I243" s="204"/>
      <c r="J243" s="215">
        <f>BK243</f>
        <v>0</v>
      </c>
      <c r="K243" s="201"/>
      <c r="L243" s="206"/>
      <c r="M243" s="207"/>
      <c r="N243" s="208"/>
      <c r="O243" s="208"/>
      <c r="P243" s="209">
        <f>SUM(P244:P282)</f>
        <v>0</v>
      </c>
      <c r="Q243" s="208"/>
      <c r="R243" s="209">
        <f>SUM(R244:R282)</f>
        <v>0.36642927649999996</v>
      </c>
      <c r="S243" s="208"/>
      <c r="T243" s="210">
        <f>SUM(T244:T282)</f>
        <v>0</v>
      </c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R243" s="211" t="s">
        <v>82</v>
      </c>
      <c r="AT243" s="212" t="s">
        <v>71</v>
      </c>
      <c r="AU243" s="212" t="s">
        <v>80</v>
      </c>
      <c r="AY243" s="211" t="s">
        <v>176</v>
      </c>
      <c r="BK243" s="213">
        <f>SUM(BK244:BK282)</f>
        <v>0</v>
      </c>
    </row>
    <row r="244" s="2" customFormat="1" ht="24.15" customHeight="1">
      <c r="A244" s="41"/>
      <c r="B244" s="42"/>
      <c r="C244" s="216" t="s">
        <v>1280</v>
      </c>
      <c r="D244" s="216" t="s">
        <v>178</v>
      </c>
      <c r="E244" s="217" t="s">
        <v>3094</v>
      </c>
      <c r="F244" s="218" t="s">
        <v>3095</v>
      </c>
      <c r="G244" s="219" t="s">
        <v>579</v>
      </c>
      <c r="H244" s="220">
        <v>2</v>
      </c>
      <c r="I244" s="221"/>
      <c r="J244" s="222">
        <f>ROUND(I244*H244,2)</f>
        <v>0</v>
      </c>
      <c r="K244" s="218" t="s">
        <v>182</v>
      </c>
      <c r="L244" s="47"/>
      <c r="M244" s="223" t="s">
        <v>21</v>
      </c>
      <c r="N244" s="224" t="s">
        <v>43</v>
      </c>
      <c r="O244" s="87"/>
      <c r="P244" s="225">
        <f>O244*H244</f>
        <v>0</v>
      </c>
      <c r="Q244" s="225">
        <v>0.016969999999999999</v>
      </c>
      <c r="R244" s="225">
        <f>Q244*H244</f>
        <v>0.033939999999999998</v>
      </c>
      <c r="S244" s="225">
        <v>0</v>
      </c>
      <c r="T244" s="226">
        <f>S244*H244</f>
        <v>0</v>
      </c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R244" s="227" t="s">
        <v>308</v>
      </c>
      <c r="AT244" s="227" t="s">
        <v>178</v>
      </c>
      <c r="AU244" s="227" t="s">
        <v>82</v>
      </c>
      <c r="AY244" s="20" t="s">
        <v>176</v>
      </c>
      <c r="BE244" s="228">
        <f>IF(N244="základní",J244,0)</f>
        <v>0</v>
      </c>
      <c r="BF244" s="228">
        <f>IF(N244="snížená",J244,0)</f>
        <v>0</v>
      </c>
      <c r="BG244" s="228">
        <f>IF(N244="zákl. přenesená",J244,0)</f>
        <v>0</v>
      </c>
      <c r="BH244" s="228">
        <f>IF(N244="sníž. přenesená",J244,0)</f>
        <v>0</v>
      </c>
      <c r="BI244" s="228">
        <f>IF(N244="nulová",J244,0)</f>
        <v>0</v>
      </c>
      <c r="BJ244" s="20" t="s">
        <v>80</v>
      </c>
      <c r="BK244" s="228">
        <f>ROUND(I244*H244,2)</f>
        <v>0</v>
      </c>
      <c r="BL244" s="20" t="s">
        <v>308</v>
      </c>
      <c r="BM244" s="227" t="s">
        <v>3096</v>
      </c>
    </row>
    <row r="245" s="2" customFormat="1">
      <c r="A245" s="41"/>
      <c r="B245" s="42"/>
      <c r="C245" s="43"/>
      <c r="D245" s="229" t="s">
        <v>185</v>
      </c>
      <c r="E245" s="43"/>
      <c r="F245" s="230" t="s">
        <v>3097</v>
      </c>
      <c r="G245" s="43"/>
      <c r="H245" s="43"/>
      <c r="I245" s="231"/>
      <c r="J245" s="43"/>
      <c r="K245" s="43"/>
      <c r="L245" s="47"/>
      <c r="M245" s="232"/>
      <c r="N245" s="233"/>
      <c r="O245" s="87"/>
      <c r="P245" s="87"/>
      <c r="Q245" s="87"/>
      <c r="R245" s="87"/>
      <c r="S245" s="87"/>
      <c r="T245" s="88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T245" s="20" t="s">
        <v>185</v>
      </c>
      <c r="AU245" s="20" t="s">
        <v>82</v>
      </c>
    </row>
    <row r="246" s="2" customFormat="1" ht="16.5" customHeight="1">
      <c r="A246" s="41"/>
      <c r="B246" s="42"/>
      <c r="C246" s="216" t="s">
        <v>1285</v>
      </c>
      <c r="D246" s="216" t="s">
        <v>178</v>
      </c>
      <c r="E246" s="217" t="s">
        <v>3098</v>
      </c>
      <c r="F246" s="218" t="s">
        <v>3099</v>
      </c>
      <c r="G246" s="219" t="s">
        <v>579</v>
      </c>
      <c r="H246" s="220">
        <v>1</v>
      </c>
      <c r="I246" s="221"/>
      <c r="J246" s="222">
        <f>ROUND(I246*H246,2)</f>
        <v>0</v>
      </c>
      <c r="K246" s="218" t="s">
        <v>182</v>
      </c>
      <c r="L246" s="47"/>
      <c r="M246" s="223" t="s">
        <v>21</v>
      </c>
      <c r="N246" s="224" t="s">
        <v>43</v>
      </c>
      <c r="O246" s="87"/>
      <c r="P246" s="225">
        <f>O246*H246</f>
        <v>0</v>
      </c>
      <c r="Q246" s="225">
        <v>0.031919999999999997</v>
      </c>
      <c r="R246" s="225">
        <f>Q246*H246</f>
        <v>0.031919999999999997</v>
      </c>
      <c r="S246" s="225">
        <v>0</v>
      </c>
      <c r="T246" s="226">
        <f>S246*H246</f>
        <v>0</v>
      </c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R246" s="227" t="s">
        <v>308</v>
      </c>
      <c r="AT246" s="227" t="s">
        <v>178</v>
      </c>
      <c r="AU246" s="227" t="s">
        <v>82</v>
      </c>
      <c r="AY246" s="20" t="s">
        <v>176</v>
      </c>
      <c r="BE246" s="228">
        <f>IF(N246="základní",J246,0)</f>
        <v>0</v>
      </c>
      <c r="BF246" s="228">
        <f>IF(N246="snížená",J246,0)</f>
        <v>0</v>
      </c>
      <c r="BG246" s="228">
        <f>IF(N246="zákl. přenesená",J246,0)</f>
        <v>0</v>
      </c>
      <c r="BH246" s="228">
        <f>IF(N246="sníž. přenesená",J246,0)</f>
        <v>0</v>
      </c>
      <c r="BI246" s="228">
        <f>IF(N246="nulová",J246,0)</f>
        <v>0</v>
      </c>
      <c r="BJ246" s="20" t="s">
        <v>80</v>
      </c>
      <c r="BK246" s="228">
        <f>ROUND(I246*H246,2)</f>
        <v>0</v>
      </c>
      <c r="BL246" s="20" t="s">
        <v>308</v>
      </c>
      <c r="BM246" s="227" t="s">
        <v>3100</v>
      </c>
    </row>
    <row r="247" s="2" customFormat="1">
      <c r="A247" s="41"/>
      <c r="B247" s="42"/>
      <c r="C247" s="43"/>
      <c r="D247" s="229" t="s">
        <v>185</v>
      </c>
      <c r="E247" s="43"/>
      <c r="F247" s="230" t="s">
        <v>3101</v>
      </c>
      <c r="G247" s="43"/>
      <c r="H247" s="43"/>
      <c r="I247" s="231"/>
      <c r="J247" s="43"/>
      <c r="K247" s="43"/>
      <c r="L247" s="47"/>
      <c r="M247" s="232"/>
      <c r="N247" s="233"/>
      <c r="O247" s="87"/>
      <c r="P247" s="87"/>
      <c r="Q247" s="87"/>
      <c r="R247" s="87"/>
      <c r="S247" s="87"/>
      <c r="T247" s="88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T247" s="20" t="s">
        <v>185</v>
      </c>
      <c r="AU247" s="20" t="s">
        <v>82</v>
      </c>
    </row>
    <row r="248" s="2" customFormat="1" ht="21.75" customHeight="1">
      <c r="A248" s="41"/>
      <c r="B248" s="42"/>
      <c r="C248" s="216" t="s">
        <v>1292</v>
      </c>
      <c r="D248" s="216" t="s">
        <v>178</v>
      </c>
      <c r="E248" s="217" t="s">
        <v>3102</v>
      </c>
      <c r="F248" s="218" t="s">
        <v>3103</v>
      </c>
      <c r="G248" s="219" t="s">
        <v>579</v>
      </c>
      <c r="H248" s="220">
        <v>1</v>
      </c>
      <c r="I248" s="221"/>
      <c r="J248" s="222">
        <f>ROUND(I248*H248,2)</f>
        <v>0</v>
      </c>
      <c r="K248" s="218" t="s">
        <v>182</v>
      </c>
      <c r="L248" s="47"/>
      <c r="M248" s="223" t="s">
        <v>21</v>
      </c>
      <c r="N248" s="224" t="s">
        <v>43</v>
      </c>
      <c r="O248" s="87"/>
      <c r="P248" s="225">
        <f>O248*H248</f>
        <v>0</v>
      </c>
      <c r="Q248" s="225">
        <v>0.028219999999999999</v>
      </c>
      <c r="R248" s="225">
        <f>Q248*H248</f>
        <v>0.028219999999999999</v>
      </c>
      <c r="S248" s="225">
        <v>0</v>
      </c>
      <c r="T248" s="226">
        <f>S248*H248</f>
        <v>0</v>
      </c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R248" s="227" t="s">
        <v>308</v>
      </c>
      <c r="AT248" s="227" t="s">
        <v>178</v>
      </c>
      <c r="AU248" s="227" t="s">
        <v>82</v>
      </c>
      <c r="AY248" s="20" t="s">
        <v>176</v>
      </c>
      <c r="BE248" s="228">
        <f>IF(N248="základní",J248,0)</f>
        <v>0</v>
      </c>
      <c r="BF248" s="228">
        <f>IF(N248="snížená",J248,0)</f>
        <v>0</v>
      </c>
      <c r="BG248" s="228">
        <f>IF(N248="zákl. přenesená",J248,0)</f>
        <v>0</v>
      </c>
      <c r="BH248" s="228">
        <f>IF(N248="sníž. přenesená",J248,0)</f>
        <v>0</v>
      </c>
      <c r="BI248" s="228">
        <f>IF(N248="nulová",J248,0)</f>
        <v>0</v>
      </c>
      <c r="BJ248" s="20" t="s">
        <v>80</v>
      </c>
      <c r="BK248" s="228">
        <f>ROUND(I248*H248,2)</f>
        <v>0</v>
      </c>
      <c r="BL248" s="20" t="s">
        <v>308</v>
      </c>
      <c r="BM248" s="227" t="s">
        <v>3104</v>
      </c>
    </row>
    <row r="249" s="2" customFormat="1">
      <c r="A249" s="41"/>
      <c r="B249" s="42"/>
      <c r="C249" s="43"/>
      <c r="D249" s="229" t="s">
        <v>185</v>
      </c>
      <c r="E249" s="43"/>
      <c r="F249" s="230" t="s">
        <v>3105</v>
      </c>
      <c r="G249" s="43"/>
      <c r="H249" s="43"/>
      <c r="I249" s="231"/>
      <c r="J249" s="43"/>
      <c r="K249" s="43"/>
      <c r="L249" s="47"/>
      <c r="M249" s="232"/>
      <c r="N249" s="233"/>
      <c r="O249" s="87"/>
      <c r="P249" s="87"/>
      <c r="Q249" s="87"/>
      <c r="R249" s="87"/>
      <c r="S249" s="87"/>
      <c r="T249" s="88"/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T249" s="20" t="s">
        <v>185</v>
      </c>
      <c r="AU249" s="20" t="s">
        <v>82</v>
      </c>
    </row>
    <row r="250" s="2" customFormat="1" ht="21.75" customHeight="1">
      <c r="A250" s="41"/>
      <c r="B250" s="42"/>
      <c r="C250" s="216" t="s">
        <v>1299</v>
      </c>
      <c r="D250" s="216" t="s">
        <v>178</v>
      </c>
      <c r="E250" s="217" t="s">
        <v>3106</v>
      </c>
      <c r="F250" s="218" t="s">
        <v>3107</v>
      </c>
      <c r="G250" s="219" t="s">
        <v>195</v>
      </c>
      <c r="H250" s="220">
        <v>1</v>
      </c>
      <c r="I250" s="221"/>
      <c r="J250" s="222">
        <f>ROUND(I250*H250,2)</f>
        <v>0</v>
      </c>
      <c r="K250" s="218" t="s">
        <v>182</v>
      </c>
      <c r="L250" s="47"/>
      <c r="M250" s="223" t="s">
        <v>21</v>
      </c>
      <c r="N250" s="224" t="s">
        <v>43</v>
      </c>
      <c r="O250" s="87"/>
      <c r="P250" s="225">
        <f>O250*H250</f>
        <v>0</v>
      </c>
      <c r="Q250" s="225">
        <v>0.0011900000000000001</v>
      </c>
      <c r="R250" s="225">
        <f>Q250*H250</f>
        <v>0.0011900000000000001</v>
      </c>
      <c r="S250" s="225">
        <v>0</v>
      </c>
      <c r="T250" s="226">
        <f>S250*H250</f>
        <v>0</v>
      </c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R250" s="227" t="s">
        <v>308</v>
      </c>
      <c r="AT250" s="227" t="s">
        <v>178</v>
      </c>
      <c r="AU250" s="227" t="s">
        <v>82</v>
      </c>
      <c r="AY250" s="20" t="s">
        <v>176</v>
      </c>
      <c r="BE250" s="228">
        <f>IF(N250="základní",J250,0)</f>
        <v>0</v>
      </c>
      <c r="BF250" s="228">
        <f>IF(N250="snížená",J250,0)</f>
        <v>0</v>
      </c>
      <c r="BG250" s="228">
        <f>IF(N250="zákl. přenesená",J250,0)</f>
        <v>0</v>
      </c>
      <c r="BH250" s="228">
        <f>IF(N250="sníž. přenesená",J250,0)</f>
        <v>0</v>
      </c>
      <c r="BI250" s="228">
        <f>IF(N250="nulová",J250,0)</f>
        <v>0</v>
      </c>
      <c r="BJ250" s="20" t="s">
        <v>80</v>
      </c>
      <c r="BK250" s="228">
        <f>ROUND(I250*H250,2)</f>
        <v>0</v>
      </c>
      <c r="BL250" s="20" t="s">
        <v>308</v>
      </c>
      <c r="BM250" s="227" t="s">
        <v>3108</v>
      </c>
    </row>
    <row r="251" s="2" customFormat="1">
      <c r="A251" s="41"/>
      <c r="B251" s="42"/>
      <c r="C251" s="43"/>
      <c r="D251" s="229" t="s">
        <v>185</v>
      </c>
      <c r="E251" s="43"/>
      <c r="F251" s="230" t="s">
        <v>3109</v>
      </c>
      <c r="G251" s="43"/>
      <c r="H251" s="43"/>
      <c r="I251" s="231"/>
      <c r="J251" s="43"/>
      <c r="K251" s="43"/>
      <c r="L251" s="47"/>
      <c r="M251" s="232"/>
      <c r="N251" s="233"/>
      <c r="O251" s="87"/>
      <c r="P251" s="87"/>
      <c r="Q251" s="87"/>
      <c r="R251" s="87"/>
      <c r="S251" s="87"/>
      <c r="T251" s="88"/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T251" s="20" t="s">
        <v>185</v>
      </c>
      <c r="AU251" s="20" t="s">
        <v>82</v>
      </c>
    </row>
    <row r="252" s="2" customFormat="1" ht="24.15" customHeight="1">
      <c r="A252" s="41"/>
      <c r="B252" s="42"/>
      <c r="C252" s="282" t="s">
        <v>1305</v>
      </c>
      <c r="D252" s="282" t="s">
        <v>866</v>
      </c>
      <c r="E252" s="283" t="s">
        <v>3110</v>
      </c>
      <c r="F252" s="284" t="s">
        <v>3111</v>
      </c>
      <c r="G252" s="285" t="s">
        <v>195</v>
      </c>
      <c r="H252" s="286">
        <v>1</v>
      </c>
      <c r="I252" s="287"/>
      <c r="J252" s="288">
        <f>ROUND(I252*H252,2)</f>
        <v>0</v>
      </c>
      <c r="K252" s="284" t="s">
        <v>280</v>
      </c>
      <c r="L252" s="289"/>
      <c r="M252" s="290" t="s">
        <v>21</v>
      </c>
      <c r="N252" s="291" t="s">
        <v>43</v>
      </c>
      <c r="O252" s="87"/>
      <c r="P252" s="225">
        <f>O252*H252</f>
        <v>0</v>
      </c>
      <c r="Q252" s="225">
        <v>0.014999999999999999</v>
      </c>
      <c r="R252" s="225">
        <f>Q252*H252</f>
        <v>0.014999999999999999</v>
      </c>
      <c r="S252" s="225">
        <v>0</v>
      </c>
      <c r="T252" s="226">
        <f>S252*H252</f>
        <v>0</v>
      </c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R252" s="227" t="s">
        <v>445</v>
      </c>
      <c r="AT252" s="227" t="s">
        <v>866</v>
      </c>
      <c r="AU252" s="227" t="s">
        <v>82</v>
      </c>
      <c r="AY252" s="20" t="s">
        <v>176</v>
      </c>
      <c r="BE252" s="228">
        <f>IF(N252="základní",J252,0)</f>
        <v>0</v>
      </c>
      <c r="BF252" s="228">
        <f>IF(N252="snížená",J252,0)</f>
        <v>0</v>
      </c>
      <c r="BG252" s="228">
        <f>IF(N252="zákl. přenesená",J252,0)</f>
        <v>0</v>
      </c>
      <c r="BH252" s="228">
        <f>IF(N252="sníž. přenesená",J252,0)</f>
        <v>0</v>
      </c>
      <c r="BI252" s="228">
        <f>IF(N252="nulová",J252,0)</f>
        <v>0</v>
      </c>
      <c r="BJ252" s="20" t="s">
        <v>80</v>
      </c>
      <c r="BK252" s="228">
        <f>ROUND(I252*H252,2)</f>
        <v>0</v>
      </c>
      <c r="BL252" s="20" t="s">
        <v>308</v>
      </c>
      <c r="BM252" s="227" t="s">
        <v>3112</v>
      </c>
    </row>
    <row r="253" s="2" customFormat="1" ht="24.15" customHeight="1">
      <c r="A253" s="41"/>
      <c r="B253" s="42"/>
      <c r="C253" s="282" t="s">
        <v>1310</v>
      </c>
      <c r="D253" s="282" t="s">
        <v>866</v>
      </c>
      <c r="E253" s="283" t="s">
        <v>3113</v>
      </c>
      <c r="F253" s="284" t="s">
        <v>3114</v>
      </c>
      <c r="G253" s="285" t="s">
        <v>195</v>
      </c>
      <c r="H253" s="286">
        <v>1</v>
      </c>
      <c r="I253" s="287"/>
      <c r="J253" s="288">
        <f>ROUND(I253*H253,2)</f>
        <v>0</v>
      </c>
      <c r="K253" s="284" t="s">
        <v>280</v>
      </c>
      <c r="L253" s="289"/>
      <c r="M253" s="290" t="s">
        <v>21</v>
      </c>
      <c r="N253" s="291" t="s">
        <v>43</v>
      </c>
      <c r="O253" s="87"/>
      <c r="P253" s="225">
        <f>O253*H253</f>
        <v>0</v>
      </c>
      <c r="Q253" s="225">
        <v>0.00034000000000000002</v>
      </c>
      <c r="R253" s="225">
        <f>Q253*H253</f>
        <v>0.00034000000000000002</v>
      </c>
      <c r="S253" s="225">
        <v>0</v>
      </c>
      <c r="T253" s="226">
        <f>S253*H253</f>
        <v>0</v>
      </c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R253" s="227" t="s">
        <v>445</v>
      </c>
      <c r="AT253" s="227" t="s">
        <v>866</v>
      </c>
      <c r="AU253" s="227" t="s">
        <v>82</v>
      </c>
      <c r="AY253" s="20" t="s">
        <v>176</v>
      </c>
      <c r="BE253" s="228">
        <f>IF(N253="základní",J253,0)</f>
        <v>0</v>
      </c>
      <c r="BF253" s="228">
        <f>IF(N253="snížená",J253,0)</f>
        <v>0</v>
      </c>
      <c r="BG253" s="228">
        <f>IF(N253="zákl. přenesená",J253,0)</f>
        <v>0</v>
      </c>
      <c r="BH253" s="228">
        <f>IF(N253="sníž. přenesená",J253,0)</f>
        <v>0</v>
      </c>
      <c r="BI253" s="228">
        <f>IF(N253="nulová",J253,0)</f>
        <v>0</v>
      </c>
      <c r="BJ253" s="20" t="s">
        <v>80</v>
      </c>
      <c r="BK253" s="228">
        <f>ROUND(I253*H253,2)</f>
        <v>0</v>
      </c>
      <c r="BL253" s="20" t="s">
        <v>308</v>
      </c>
      <c r="BM253" s="227" t="s">
        <v>3115</v>
      </c>
    </row>
    <row r="254" s="2" customFormat="1" ht="16.5" customHeight="1">
      <c r="A254" s="41"/>
      <c r="B254" s="42"/>
      <c r="C254" s="216" t="s">
        <v>998</v>
      </c>
      <c r="D254" s="216" t="s">
        <v>178</v>
      </c>
      <c r="E254" s="217" t="s">
        <v>3116</v>
      </c>
      <c r="F254" s="218" t="s">
        <v>3117</v>
      </c>
      <c r="G254" s="219" t="s">
        <v>195</v>
      </c>
      <c r="H254" s="220">
        <v>5</v>
      </c>
      <c r="I254" s="221"/>
      <c r="J254" s="222">
        <f>ROUND(I254*H254,2)</f>
        <v>0</v>
      </c>
      <c r="K254" s="218" t="s">
        <v>182</v>
      </c>
      <c r="L254" s="47"/>
      <c r="M254" s="223" t="s">
        <v>21</v>
      </c>
      <c r="N254" s="224" t="s">
        <v>43</v>
      </c>
      <c r="O254" s="87"/>
      <c r="P254" s="225">
        <f>O254*H254</f>
        <v>0</v>
      </c>
      <c r="Q254" s="225">
        <v>0</v>
      </c>
      <c r="R254" s="225">
        <f>Q254*H254</f>
        <v>0</v>
      </c>
      <c r="S254" s="225">
        <v>0</v>
      </c>
      <c r="T254" s="226">
        <f>S254*H254</f>
        <v>0</v>
      </c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R254" s="227" t="s">
        <v>308</v>
      </c>
      <c r="AT254" s="227" t="s">
        <v>178</v>
      </c>
      <c r="AU254" s="227" t="s">
        <v>82</v>
      </c>
      <c r="AY254" s="20" t="s">
        <v>176</v>
      </c>
      <c r="BE254" s="228">
        <f>IF(N254="základní",J254,0)</f>
        <v>0</v>
      </c>
      <c r="BF254" s="228">
        <f>IF(N254="snížená",J254,0)</f>
        <v>0</v>
      </c>
      <c r="BG254" s="228">
        <f>IF(N254="zákl. přenesená",J254,0)</f>
        <v>0</v>
      </c>
      <c r="BH254" s="228">
        <f>IF(N254="sníž. přenesená",J254,0)</f>
        <v>0</v>
      </c>
      <c r="BI254" s="228">
        <f>IF(N254="nulová",J254,0)</f>
        <v>0</v>
      </c>
      <c r="BJ254" s="20" t="s">
        <v>80</v>
      </c>
      <c r="BK254" s="228">
        <f>ROUND(I254*H254,2)</f>
        <v>0</v>
      </c>
      <c r="BL254" s="20" t="s">
        <v>308</v>
      </c>
      <c r="BM254" s="227" t="s">
        <v>3118</v>
      </c>
    </row>
    <row r="255" s="2" customFormat="1">
      <c r="A255" s="41"/>
      <c r="B255" s="42"/>
      <c r="C255" s="43"/>
      <c r="D255" s="229" t="s">
        <v>185</v>
      </c>
      <c r="E255" s="43"/>
      <c r="F255" s="230" t="s">
        <v>3119</v>
      </c>
      <c r="G255" s="43"/>
      <c r="H255" s="43"/>
      <c r="I255" s="231"/>
      <c r="J255" s="43"/>
      <c r="K255" s="43"/>
      <c r="L255" s="47"/>
      <c r="M255" s="232"/>
      <c r="N255" s="233"/>
      <c r="O255" s="87"/>
      <c r="P255" s="87"/>
      <c r="Q255" s="87"/>
      <c r="R255" s="87"/>
      <c r="S255" s="87"/>
      <c r="T255" s="88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T255" s="20" t="s">
        <v>185</v>
      </c>
      <c r="AU255" s="20" t="s">
        <v>82</v>
      </c>
    </row>
    <row r="256" s="2" customFormat="1" ht="16.5" customHeight="1">
      <c r="A256" s="41"/>
      <c r="B256" s="42"/>
      <c r="C256" s="282" t="s">
        <v>1319</v>
      </c>
      <c r="D256" s="282" t="s">
        <v>866</v>
      </c>
      <c r="E256" s="283" t="s">
        <v>3120</v>
      </c>
      <c r="F256" s="284" t="s">
        <v>3121</v>
      </c>
      <c r="G256" s="285" t="s">
        <v>195</v>
      </c>
      <c r="H256" s="286">
        <v>5</v>
      </c>
      <c r="I256" s="287"/>
      <c r="J256" s="288">
        <f>ROUND(I256*H256,2)</f>
        <v>0</v>
      </c>
      <c r="K256" s="284" t="s">
        <v>182</v>
      </c>
      <c r="L256" s="289"/>
      <c r="M256" s="290" t="s">
        <v>21</v>
      </c>
      <c r="N256" s="291" t="s">
        <v>43</v>
      </c>
      <c r="O256" s="87"/>
      <c r="P256" s="225">
        <f>O256*H256</f>
        <v>0</v>
      </c>
      <c r="Q256" s="225">
        <v>0.0012800000000000001</v>
      </c>
      <c r="R256" s="225">
        <f>Q256*H256</f>
        <v>0.0064000000000000003</v>
      </c>
      <c r="S256" s="225">
        <v>0</v>
      </c>
      <c r="T256" s="226">
        <f>S256*H256</f>
        <v>0</v>
      </c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R256" s="227" t="s">
        <v>445</v>
      </c>
      <c r="AT256" s="227" t="s">
        <v>866</v>
      </c>
      <c r="AU256" s="227" t="s">
        <v>82</v>
      </c>
      <c r="AY256" s="20" t="s">
        <v>176</v>
      </c>
      <c r="BE256" s="228">
        <f>IF(N256="základní",J256,0)</f>
        <v>0</v>
      </c>
      <c r="BF256" s="228">
        <f>IF(N256="snížená",J256,0)</f>
        <v>0</v>
      </c>
      <c r="BG256" s="228">
        <f>IF(N256="zákl. přenesená",J256,0)</f>
        <v>0</v>
      </c>
      <c r="BH256" s="228">
        <f>IF(N256="sníž. přenesená",J256,0)</f>
        <v>0</v>
      </c>
      <c r="BI256" s="228">
        <f>IF(N256="nulová",J256,0)</f>
        <v>0</v>
      </c>
      <c r="BJ256" s="20" t="s">
        <v>80</v>
      </c>
      <c r="BK256" s="228">
        <f>ROUND(I256*H256,2)</f>
        <v>0</v>
      </c>
      <c r="BL256" s="20" t="s">
        <v>308</v>
      </c>
      <c r="BM256" s="227" t="s">
        <v>3122</v>
      </c>
    </row>
    <row r="257" s="2" customFormat="1" ht="24.15" customHeight="1">
      <c r="A257" s="41"/>
      <c r="B257" s="42"/>
      <c r="C257" s="216" t="s">
        <v>1324</v>
      </c>
      <c r="D257" s="216" t="s">
        <v>178</v>
      </c>
      <c r="E257" s="217" t="s">
        <v>3123</v>
      </c>
      <c r="F257" s="218" t="s">
        <v>3124</v>
      </c>
      <c r="G257" s="219" t="s">
        <v>579</v>
      </c>
      <c r="H257" s="220">
        <v>4</v>
      </c>
      <c r="I257" s="221"/>
      <c r="J257" s="222">
        <f>ROUND(I257*H257,2)</f>
        <v>0</v>
      </c>
      <c r="K257" s="218" t="s">
        <v>182</v>
      </c>
      <c r="L257" s="47"/>
      <c r="M257" s="223" t="s">
        <v>21</v>
      </c>
      <c r="N257" s="224" t="s">
        <v>43</v>
      </c>
      <c r="O257" s="87"/>
      <c r="P257" s="225">
        <f>O257*H257</f>
        <v>0</v>
      </c>
      <c r="Q257" s="225">
        <v>0.016469999999999999</v>
      </c>
      <c r="R257" s="225">
        <f>Q257*H257</f>
        <v>0.065879999999999994</v>
      </c>
      <c r="S257" s="225">
        <v>0</v>
      </c>
      <c r="T257" s="226">
        <f>S257*H257</f>
        <v>0</v>
      </c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R257" s="227" t="s">
        <v>308</v>
      </c>
      <c r="AT257" s="227" t="s">
        <v>178</v>
      </c>
      <c r="AU257" s="227" t="s">
        <v>82</v>
      </c>
      <c r="AY257" s="20" t="s">
        <v>176</v>
      </c>
      <c r="BE257" s="228">
        <f>IF(N257="základní",J257,0)</f>
        <v>0</v>
      </c>
      <c r="BF257" s="228">
        <f>IF(N257="snížená",J257,0)</f>
        <v>0</v>
      </c>
      <c r="BG257" s="228">
        <f>IF(N257="zákl. přenesená",J257,0)</f>
        <v>0</v>
      </c>
      <c r="BH257" s="228">
        <f>IF(N257="sníž. přenesená",J257,0)</f>
        <v>0</v>
      </c>
      <c r="BI257" s="228">
        <f>IF(N257="nulová",J257,0)</f>
        <v>0</v>
      </c>
      <c r="BJ257" s="20" t="s">
        <v>80</v>
      </c>
      <c r="BK257" s="228">
        <f>ROUND(I257*H257,2)</f>
        <v>0</v>
      </c>
      <c r="BL257" s="20" t="s">
        <v>308</v>
      </c>
      <c r="BM257" s="227" t="s">
        <v>3125</v>
      </c>
    </row>
    <row r="258" s="2" customFormat="1">
      <c r="A258" s="41"/>
      <c r="B258" s="42"/>
      <c r="C258" s="43"/>
      <c r="D258" s="229" t="s">
        <v>185</v>
      </c>
      <c r="E258" s="43"/>
      <c r="F258" s="230" t="s">
        <v>3126</v>
      </c>
      <c r="G258" s="43"/>
      <c r="H258" s="43"/>
      <c r="I258" s="231"/>
      <c r="J258" s="43"/>
      <c r="K258" s="43"/>
      <c r="L258" s="47"/>
      <c r="M258" s="232"/>
      <c r="N258" s="233"/>
      <c r="O258" s="87"/>
      <c r="P258" s="87"/>
      <c r="Q258" s="87"/>
      <c r="R258" s="87"/>
      <c r="S258" s="87"/>
      <c r="T258" s="88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T258" s="20" t="s">
        <v>185</v>
      </c>
      <c r="AU258" s="20" t="s">
        <v>82</v>
      </c>
    </row>
    <row r="259" s="2" customFormat="1" ht="37.8" customHeight="1">
      <c r="A259" s="41"/>
      <c r="B259" s="42"/>
      <c r="C259" s="216" t="s">
        <v>1334</v>
      </c>
      <c r="D259" s="216" t="s">
        <v>178</v>
      </c>
      <c r="E259" s="217" t="s">
        <v>3127</v>
      </c>
      <c r="F259" s="218" t="s">
        <v>3128</v>
      </c>
      <c r="G259" s="219" t="s">
        <v>579</v>
      </c>
      <c r="H259" s="220">
        <v>1</v>
      </c>
      <c r="I259" s="221"/>
      <c r="J259" s="222">
        <f>ROUND(I259*H259,2)</f>
        <v>0</v>
      </c>
      <c r="K259" s="218" t="s">
        <v>280</v>
      </c>
      <c r="L259" s="47"/>
      <c r="M259" s="223" t="s">
        <v>21</v>
      </c>
      <c r="N259" s="224" t="s">
        <v>43</v>
      </c>
      <c r="O259" s="87"/>
      <c r="P259" s="225">
        <f>O259*H259</f>
        <v>0</v>
      </c>
      <c r="Q259" s="225">
        <v>0.019209276500000001</v>
      </c>
      <c r="R259" s="225">
        <f>Q259*H259</f>
        <v>0.019209276500000001</v>
      </c>
      <c r="S259" s="225">
        <v>0</v>
      </c>
      <c r="T259" s="226">
        <f>S259*H259</f>
        <v>0</v>
      </c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R259" s="227" t="s">
        <v>308</v>
      </c>
      <c r="AT259" s="227" t="s">
        <v>178</v>
      </c>
      <c r="AU259" s="227" t="s">
        <v>82</v>
      </c>
      <c r="AY259" s="20" t="s">
        <v>176</v>
      </c>
      <c r="BE259" s="228">
        <f>IF(N259="základní",J259,0)</f>
        <v>0</v>
      </c>
      <c r="BF259" s="228">
        <f>IF(N259="snížená",J259,0)</f>
        <v>0</v>
      </c>
      <c r="BG259" s="228">
        <f>IF(N259="zákl. přenesená",J259,0)</f>
        <v>0</v>
      </c>
      <c r="BH259" s="228">
        <f>IF(N259="sníž. přenesená",J259,0)</f>
        <v>0</v>
      </c>
      <c r="BI259" s="228">
        <f>IF(N259="nulová",J259,0)</f>
        <v>0</v>
      </c>
      <c r="BJ259" s="20" t="s">
        <v>80</v>
      </c>
      <c r="BK259" s="228">
        <f>ROUND(I259*H259,2)</f>
        <v>0</v>
      </c>
      <c r="BL259" s="20" t="s">
        <v>308</v>
      </c>
      <c r="BM259" s="227" t="s">
        <v>3129</v>
      </c>
    </row>
    <row r="260" s="2" customFormat="1" ht="24.15" customHeight="1">
      <c r="A260" s="41"/>
      <c r="B260" s="42"/>
      <c r="C260" s="216" t="s">
        <v>1340</v>
      </c>
      <c r="D260" s="216" t="s">
        <v>178</v>
      </c>
      <c r="E260" s="217" t="s">
        <v>3130</v>
      </c>
      <c r="F260" s="218" t="s">
        <v>3131</v>
      </c>
      <c r="G260" s="219" t="s">
        <v>579</v>
      </c>
      <c r="H260" s="220">
        <v>4</v>
      </c>
      <c r="I260" s="221"/>
      <c r="J260" s="222">
        <f>ROUND(I260*H260,2)</f>
        <v>0</v>
      </c>
      <c r="K260" s="218" t="s">
        <v>182</v>
      </c>
      <c r="L260" s="47"/>
      <c r="M260" s="223" t="s">
        <v>21</v>
      </c>
      <c r="N260" s="224" t="s">
        <v>43</v>
      </c>
      <c r="O260" s="87"/>
      <c r="P260" s="225">
        <f>O260*H260</f>
        <v>0</v>
      </c>
      <c r="Q260" s="225">
        <v>0.00051999999999999995</v>
      </c>
      <c r="R260" s="225">
        <f>Q260*H260</f>
        <v>0.0020799999999999998</v>
      </c>
      <c r="S260" s="225">
        <v>0</v>
      </c>
      <c r="T260" s="226">
        <f>S260*H260</f>
        <v>0</v>
      </c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R260" s="227" t="s">
        <v>308</v>
      </c>
      <c r="AT260" s="227" t="s">
        <v>178</v>
      </c>
      <c r="AU260" s="227" t="s">
        <v>82</v>
      </c>
      <c r="AY260" s="20" t="s">
        <v>176</v>
      </c>
      <c r="BE260" s="228">
        <f>IF(N260="základní",J260,0)</f>
        <v>0</v>
      </c>
      <c r="BF260" s="228">
        <f>IF(N260="snížená",J260,0)</f>
        <v>0</v>
      </c>
      <c r="BG260" s="228">
        <f>IF(N260="zákl. přenesená",J260,0)</f>
        <v>0</v>
      </c>
      <c r="BH260" s="228">
        <f>IF(N260="sníž. přenesená",J260,0)</f>
        <v>0</v>
      </c>
      <c r="BI260" s="228">
        <f>IF(N260="nulová",J260,0)</f>
        <v>0</v>
      </c>
      <c r="BJ260" s="20" t="s">
        <v>80</v>
      </c>
      <c r="BK260" s="228">
        <f>ROUND(I260*H260,2)</f>
        <v>0</v>
      </c>
      <c r="BL260" s="20" t="s">
        <v>308</v>
      </c>
      <c r="BM260" s="227" t="s">
        <v>3132</v>
      </c>
    </row>
    <row r="261" s="2" customFormat="1">
      <c r="A261" s="41"/>
      <c r="B261" s="42"/>
      <c r="C261" s="43"/>
      <c r="D261" s="229" t="s">
        <v>185</v>
      </c>
      <c r="E261" s="43"/>
      <c r="F261" s="230" t="s">
        <v>3133</v>
      </c>
      <c r="G261" s="43"/>
      <c r="H261" s="43"/>
      <c r="I261" s="231"/>
      <c r="J261" s="43"/>
      <c r="K261" s="43"/>
      <c r="L261" s="47"/>
      <c r="M261" s="232"/>
      <c r="N261" s="233"/>
      <c r="O261" s="87"/>
      <c r="P261" s="87"/>
      <c r="Q261" s="87"/>
      <c r="R261" s="87"/>
      <c r="S261" s="87"/>
      <c r="T261" s="88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T261" s="20" t="s">
        <v>185</v>
      </c>
      <c r="AU261" s="20" t="s">
        <v>82</v>
      </c>
    </row>
    <row r="262" s="2" customFormat="1" ht="24.15" customHeight="1">
      <c r="A262" s="41"/>
      <c r="B262" s="42"/>
      <c r="C262" s="216" t="s">
        <v>1345</v>
      </c>
      <c r="D262" s="216" t="s">
        <v>178</v>
      </c>
      <c r="E262" s="217" t="s">
        <v>3134</v>
      </c>
      <c r="F262" s="218" t="s">
        <v>3135</v>
      </c>
      <c r="G262" s="219" t="s">
        <v>579</v>
      </c>
      <c r="H262" s="220">
        <v>5</v>
      </c>
      <c r="I262" s="221"/>
      <c r="J262" s="222">
        <f>ROUND(I262*H262,2)</f>
        <v>0</v>
      </c>
      <c r="K262" s="218" t="s">
        <v>182</v>
      </c>
      <c r="L262" s="47"/>
      <c r="M262" s="223" t="s">
        <v>21</v>
      </c>
      <c r="N262" s="224" t="s">
        <v>43</v>
      </c>
      <c r="O262" s="87"/>
      <c r="P262" s="225">
        <f>O262*H262</f>
        <v>0</v>
      </c>
      <c r="Q262" s="225">
        <v>0.00051999999999999995</v>
      </c>
      <c r="R262" s="225">
        <f>Q262*H262</f>
        <v>0.0025999999999999999</v>
      </c>
      <c r="S262" s="225">
        <v>0</v>
      </c>
      <c r="T262" s="226">
        <f>S262*H262</f>
        <v>0</v>
      </c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R262" s="227" t="s">
        <v>308</v>
      </c>
      <c r="AT262" s="227" t="s">
        <v>178</v>
      </c>
      <c r="AU262" s="227" t="s">
        <v>82</v>
      </c>
      <c r="AY262" s="20" t="s">
        <v>176</v>
      </c>
      <c r="BE262" s="228">
        <f>IF(N262="základní",J262,0)</f>
        <v>0</v>
      </c>
      <c r="BF262" s="228">
        <f>IF(N262="snížená",J262,0)</f>
        <v>0</v>
      </c>
      <c r="BG262" s="228">
        <f>IF(N262="zákl. přenesená",J262,0)</f>
        <v>0</v>
      </c>
      <c r="BH262" s="228">
        <f>IF(N262="sníž. přenesená",J262,0)</f>
        <v>0</v>
      </c>
      <c r="BI262" s="228">
        <f>IF(N262="nulová",J262,0)</f>
        <v>0</v>
      </c>
      <c r="BJ262" s="20" t="s">
        <v>80</v>
      </c>
      <c r="BK262" s="228">
        <f>ROUND(I262*H262,2)</f>
        <v>0</v>
      </c>
      <c r="BL262" s="20" t="s">
        <v>308</v>
      </c>
      <c r="BM262" s="227" t="s">
        <v>3136</v>
      </c>
    </row>
    <row r="263" s="2" customFormat="1">
      <c r="A263" s="41"/>
      <c r="B263" s="42"/>
      <c r="C263" s="43"/>
      <c r="D263" s="229" t="s">
        <v>185</v>
      </c>
      <c r="E263" s="43"/>
      <c r="F263" s="230" t="s">
        <v>3137</v>
      </c>
      <c r="G263" s="43"/>
      <c r="H263" s="43"/>
      <c r="I263" s="231"/>
      <c r="J263" s="43"/>
      <c r="K263" s="43"/>
      <c r="L263" s="47"/>
      <c r="M263" s="232"/>
      <c r="N263" s="233"/>
      <c r="O263" s="87"/>
      <c r="P263" s="87"/>
      <c r="Q263" s="87"/>
      <c r="R263" s="87"/>
      <c r="S263" s="87"/>
      <c r="T263" s="88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T263" s="20" t="s">
        <v>185</v>
      </c>
      <c r="AU263" s="20" t="s">
        <v>82</v>
      </c>
    </row>
    <row r="264" s="2" customFormat="1" ht="24.15" customHeight="1">
      <c r="A264" s="41"/>
      <c r="B264" s="42"/>
      <c r="C264" s="216" t="s">
        <v>1357</v>
      </c>
      <c r="D264" s="216" t="s">
        <v>178</v>
      </c>
      <c r="E264" s="217" t="s">
        <v>3138</v>
      </c>
      <c r="F264" s="218" t="s">
        <v>3139</v>
      </c>
      <c r="G264" s="219" t="s">
        <v>579</v>
      </c>
      <c r="H264" s="220">
        <v>1</v>
      </c>
      <c r="I264" s="221"/>
      <c r="J264" s="222">
        <f>ROUND(I264*H264,2)</f>
        <v>0</v>
      </c>
      <c r="K264" s="218" t="s">
        <v>280</v>
      </c>
      <c r="L264" s="47"/>
      <c r="M264" s="223" t="s">
        <v>21</v>
      </c>
      <c r="N264" s="224" t="s">
        <v>43</v>
      </c>
      <c r="O264" s="87"/>
      <c r="P264" s="225">
        <f>O264*H264</f>
        <v>0</v>
      </c>
      <c r="Q264" s="225">
        <v>0.00084999999999999995</v>
      </c>
      <c r="R264" s="225">
        <f>Q264*H264</f>
        <v>0.00084999999999999995</v>
      </c>
      <c r="S264" s="225">
        <v>0</v>
      </c>
      <c r="T264" s="226">
        <f>S264*H264</f>
        <v>0</v>
      </c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R264" s="227" t="s">
        <v>308</v>
      </c>
      <c r="AT264" s="227" t="s">
        <v>178</v>
      </c>
      <c r="AU264" s="227" t="s">
        <v>82</v>
      </c>
      <c r="AY264" s="20" t="s">
        <v>176</v>
      </c>
      <c r="BE264" s="228">
        <f>IF(N264="základní",J264,0)</f>
        <v>0</v>
      </c>
      <c r="BF264" s="228">
        <f>IF(N264="snížená",J264,0)</f>
        <v>0</v>
      </c>
      <c r="BG264" s="228">
        <f>IF(N264="zákl. přenesená",J264,0)</f>
        <v>0</v>
      </c>
      <c r="BH264" s="228">
        <f>IF(N264="sníž. přenesená",J264,0)</f>
        <v>0</v>
      </c>
      <c r="BI264" s="228">
        <f>IF(N264="nulová",J264,0)</f>
        <v>0</v>
      </c>
      <c r="BJ264" s="20" t="s">
        <v>80</v>
      </c>
      <c r="BK264" s="228">
        <f>ROUND(I264*H264,2)</f>
        <v>0</v>
      </c>
      <c r="BL264" s="20" t="s">
        <v>308</v>
      </c>
      <c r="BM264" s="227" t="s">
        <v>3140</v>
      </c>
    </row>
    <row r="265" s="2" customFormat="1" ht="21.75" customHeight="1">
      <c r="A265" s="41"/>
      <c r="B265" s="42"/>
      <c r="C265" s="216" t="s">
        <v>1363</v>
      </c>
      <c r="D265" s="216" t="s">
        <v>178</v>
      </c>
      <c r="E265" s="217" t="s">
        <v>3141</v>
      </c>
      <c r="F265" s="218" t="s">
        <v>3142</v>
      </c>
      <c r="G265" s="219" t="s">
        <v>579</v>
      </c>
      <c r="H265" s="220">
        <v>1</v>
      </c>
      <c r="I265" s="221"/>
      <c r="J265" s="222">
        <f>ROUND(I265*H265,2)</f>
        <v>0</v>
      </c>
      <c r="K265" s="218" t="s">
        <v>280</v>
      </c>
      <c r="L265" s="47"/>
      <c r="M265" s="223" t="s">
        <v>21</v>
      </c>
      <c r="N265" s="224" t="s">
        <v>43</v>
      </c>
      <c r="O265" s="87"/>
      <c r="P265" s="225">
        <f>O265*H265</f>
        <v>0</v>
      </c>
      <c r="Q265" s="225">
        <v>0.001</v>
      </c>
      <c r="R265" s="225">
        <f>Q265*H265</f>
        <v>0.001</v>
      </c>
      <c r="S265" s="225">
        <v>0</v>
      </c>
      <c r="T265" s="226">
        <f>S265*H265</f>
        <v>0</v>
      </c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R265" s="227" t="s">
        <v>308</v>
      </c>
      <c r="AT265" s="227" t="s">
        <v>178</v>
      </c>
      <c r="AU265" s="227" t="s">
        <v>82</v>
      </c>
      <c r="AY265" s="20" t="s">
        <v>176</v>
      </c>
      <c r="BE265" s="228">
        <f>IF(N265="základní",J265,0)</f>
        <v>0</v>
      </c>
      <c r="BF265" s="228">
        <f>IF(N265="snížená",J265,0)</f>
        <v>0</v>
      </c>
      <c r="BG265" s="228">
        <f>IF(N265="zákl. přenesená",J265,0)</f>
        <v>0</v>
      </c>
      <c r="BH265" s="228">
        <f>IF(N265="sníž. přenesená",J265,0)</f>
        <v>0</v>
      </c>
      <c r="BI265" s="228">
        <f>IF(N265="nulová",J265,0)</f>
        <v>0</v>
      </c>
      <c r="BJ265" s="20" t="s">
        <v>80</v>
      </c>
      <c r="BK265" s="228">
        <f>ROUND(I265*H265,2)</f>
        <v>0</v>
      </c>
      <c r="BL265" s="20" t="s">
        <v>308</v>
      </c>
      <c r="BM265" s="227" t="s">
        <v>3143</v>
      </c>
    </row>
    <row r="266" s="2" customFormat="1" ht="16.5" customHeight="1">
      <c r="A266" s="41"/>
      <c r="B266" s="42"/>
      <c r="C266" s="216" t="s">
        <v>1369</v>
      </c>
      <c r="D266" s="216" t="s">
        <v>178</v>
      </c>
      <c r="E266" s="217" t="s">
        <v>3144</v>
      </c>
      <c r="F266" s="218" t="s">
        <v>3145</v>
      </c>
      <c r="G266" s="219" t="s">
        <v>579</v>
      </c>
      <c r="H266" s="220">
        <v>1</v>
      </c>
      <c r="I266" s="221"/>
      <c r="J266" s="222">
        <f>ROUND(I266*H266,2)</f>
        <v>0</v>
      </c>
      <c r="K266" s="218" t="s">
        <v>280</v>
      </c>
      <c r="L266" s="47"/>
      <c r="M266" s="223" t="s">
        <v>21</v>
      </c>
      <c r="N266" s="224" t="s">
        <v>43</v>
      </c>
      <c r="O266" s="87"/>
      <c r="P266" s="225">
        <f>O266*H266</f>
        <v>0</v>
      </c>
      <c r="Q266" s="225">
        <v>0.00084999999999999995</v>
      </c>
      <c r="R266" s="225">
        <f>Q266*H266</f>
        <v>0.00084999999999999995</v>
      </c>
      <c r="S266" s="225">
        <v>0</v>
      </c>
      <c r="T266" s="226">
        <f>S266*H266</f>
        <v>0</v>
      </c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R266" s="227" t="s">
        <v>308</v>
      </c>
      <c r="AT266" s="227" t="s">
        <v>178</v>
      </c>
      <c r="AU266" s="227" t="s">
        <v>82</v>
      </c>
      <c r="AY266" s="20" t="s">
        <v>176</v>
      </c>
      <c r="BE266" s="228">
        <f>IF(N266="základní",J266,0)</f>
        <v>0</v>
      </c>
      <c r="BF266" s="228">
        <f>IF(N266="snížená",J266,0)</f>
        <v>0</v>
      </c>
      <c r="BG266" s="228">
        <f>IF(N266="zákl. přenesená",J266,0)</f>
        <v>0</v>
      </c>
      <c r="BH266" s="228">
        <f>IF(N266="sníž. přenesená",J266,0)</f>
        <v>0</v>
      </c>
      <c r="BI266" s="228">
        <f>IF(N266="nulová",J266,0)</f>
        <v>0</v>
      </c>
      <c r="BJ266" s="20" t="s">
        <v>80</v>
      </c>
      <c r="BK266" s="228">
        <f>ROUND(I266*H266,2)</f>
        <v>0</v>
      </c>
      <c r="BL266" s="20" t="s">
        <v>308</v>
      </c>
      <c r="BM266" s="227" t="s">
        <v>3146</v>
      </c>
    </row>
    <row r="267" s="2" customFormat="1" ht="16.5" customHeight="1">
      <c r="A267" s="41"/>
      <c r="B267" s="42"/>
      <c r="C267" s="216" t="s">
        <v>1387</v>
      </c>
      <c r="D267" s="216" t="s">
        <v>178</v>
      </c>
      <c r="E267" s="217" t="s">
        <v>3147</v>
      </c>
      <c r="F267" s="218" t="s">
        <v>3148</v>
      </c>
      <c r="G267" s="219" t="s">
        <v>579</v>
      </c>
      <c r="H267" s="220">
        <v>1</v>
      </c>
      <c r="I267" s="221"/>
      <c r="J267" s="222">
        <f>ROUND(I267*H267,2)</f>
        <v>0</v>
      </c>
      <c r="K267" s="218" t="s">
        <v>280</v>
      </c>
      <c r="L267" s="47"/>
      <c r="M267" s="223" t="s">
        <v>21</v>
      </c>
      <c r="N267" s="224" t="s">
        <v>43</v>
      </c>
      <c r="O267" s="87"/>
      <c r="P267" s="225">
        <f>O267*H267</f>
        <v>0</v>
      </c>
      <c r="Q267" s="225">
        <v>0.00084999999999999995</v>
      </c>
      <c r="R267" s="225">
        <f>Q267*H267</f>
        <v>0.00084999999999999995</v>
      </c>
      <c r="S267" s="225">
        <v>0</v>
      </c>
      <c r="T267" s="226">
        <f>S267*H267</f>
        <v>0</v>
      </c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R267" s="227" t="s">
        <v>308</v>
      </c>
      <c r="AT267" s="227" t="s">
        <v>178</v>
      </c>
      <c r="AU267" s="227" t="s">
        <v>82</v>
      </c>
      <c r="AY267" s="20" t="s">
        <v>176</v>
      </c>
      <c r="BE267" s="228">
        <f>IF(N267="základní",J267,0)</f>
        <v>0</v>
      </c>
      <c r="BF267" s="228">
        <f>IF(N267="snížená",J267,0)</f>
        <v>0</v>
      </c>
      <c r="BG267" s="228">
        <f>IF(N267="zákl. přenesená",J267,0)</f>
        <v>0</v>
      </c>
      <c r="BH267" s="228">
        <f>IF(N267="sníž. přenesená",J267,0)</f>
        <v>0</v>
      </c>
      <c r="BI267" s="228">
        <f>IF(N267="nulová",J267,0)</f>
        <v>0</v>
      </c>
      <c r="BJ267" s="20" t="s">
        <v>80</v>
      </c>
      <c r="BK267" s="228">
        <f>ROUND(I267*H267,2)</f>
        <v>0</v>
      </c>
      <c r="BL267" s="20" t="s">
        <v>308</v>
      </c>
      <c r="BM267" s="227" t="s">
        <v>3149</v>
      </c>
    </row>
    <row r="268" s="2" customFormat="1" ht="16.5" customHeight="1">
      <c r="A268" s="41"/>
      <c r="B268" s="42"/>
      <c r="C268" s="216" t="s">
        <v>1398</v>
      </c>
      <c r="D268" s="216" t="s">
        <v>178</v>
      </c>
      <c r="E268" s="217" t="s">
        <v>3150</v>
      </c>
      <c r="F268" s="218" t="s">
        <v>3151</v>
      </c>
      <c r="G268" s="219" t="s">
        <v>579</v>
      </c>
      <c r="H268" s="220">
        <v>1</v>
      </c>
      <c r="I268" s="221"/>
      <c r="J268" s="222">
        <f>ROUND(I268*H268,2)</f>
        <v>0</v>
      </c>
      <c r="K268" s="218" t="s">
        <v>280</v>
      </c>
      <c r="L268" s="47"/>
      <c r="M268" s="223" t="s">
        <v>21</v>
      </c>
      <c r="N268" s="224" t="s">
        <v>43</v>
      </c>
      <c r="O268" s="87"/>
      <c r="P268" s="225">
        <f>O268*H268</f>
        <v>0</v>
      </c>
      <c r="Q268" s="225">
        <v>0.0050000000000000001</v>
      </c>
      <c r="R268" s="225">
        <f>Q268*H268</f>
        <v>0.0050000000000000001</v>
      </c>
      <c r="S268" s="225">
        <v>0</v>
      </c>
      <c r="T268" s="226">
        <f>S268*H268</f>
        <v>0</v>
      </c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R268" s="227" t="s">
        <v>308</v>
      </c>
      <c r="AT268" s="227" t="s">
        <v>178</v>
      </c>
      <c r="AU268" s="227" t="s">
        <v>82</v>
      </c>
      <c r="AY268" s="20" t="s">
        <v>176</v>
      </c>
      <c r="BE268" s="228">
        <f>IF(N268="základní",J268,0)</f>
        <v>0</v>
      </c>
      <c r="BF268" s="228">
        <f>IF(N268="snížená",J268,0)</f>
        <v>0</v>
      </c>
      <c r="BG268" s="228">
        <f>IF(N268="zákl. přenesená",J268,0)</f>
        <v>0</v>
      </c>
      <c r="BH268" s="228">
        <f>IF(N268="sníž. přenesená",J268,0)</f>
        <v>0</v>
      </c>
      <c r="BI268" s="228">
        <f>IF(N268="nulová",J268,0)</f>
        <v>0</v>
      </c>
      <c r="BJ268" s="20" t="s">
        <v>80</v>
      </c>
      <c r="BK268" s="228">
        <f>ROUND(I268*H268,2)</f>
        <v>0</v>
      </c>
      <c r="BL268" s="20" t="s">
        <v>308</v>
      </c>
      <c r="BM268" s="227" t="s">
        <v>3152</v>
      </c>
    </row>
    <row r="269" s="2" customFormat="1" ht="24.15" customHeight="1">
      <c r="A269" s="41"/>
      <c r="B269" s="42"/>
      <c r="C269" s="216" t="s">
        <v>1409</v>
      </c>
      <c r="D269" s="216" t="s">
        <v>178</v>
      </c>
      <c r="E269" s="217" t="s">
        <v>3153</v>
      </c>
      <c r="F269" s="218" t="s">
        <v>3154</v>
      </c>
      <c r="G269" s="219" t="s">
        <v>579</v>
      </c>
      <c r="H269" s="220">
        <v>2</v>
      </c>
      <c r="I269" s="221"/>
      <c r="J269" s="222">
        <f>ROUND(I269*H269,2)</f>
        <v>0</v>
      </c>
      <c r="K269" s="218" t="s">
        <v>182</v>
      </c>
      <c r="L269" s="47"/>
      <c r="M269" s="223" t="s">
        <v>21</v>
      </c>
      <c r="N269" s="224" t="s">
        <v>43</v>
      </c>
      <c r="O269" s="87"/>
      <c r="P269" s="225">
        <f>O269*H269</f>
        <v>0</v>
      </c>
      <c r="Q269" s="225">
        <v>0.014749999999999999</v>
      </c>
      <c r="R269" s="225">
        <f>Q269*H269</f>
        <v>0.029499999999999998</v>
      </c>
      <c r="S269" s="225">
        <v>0</v>
      </c>
      <c r="T269" s="226">
        <f>S269*H269</f>
        <v>0</v>
      </c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R269" s="227" t="s">
        <v>308</v>
      </c>
      <c r="AT269" s="227" t="s">
        <v>178</v>
      </c>
      <c r="AU269" s="227" t="s">
        <v>82</v>
      </c>
      <c r="AY269" s="20" t="s">
        <v>176</v>
      </c>
      <c r="BE269" s="228">
        <f>IF(N269="základní",J269,0)</f>
        <v>0</v>
      </c>
      <c r="BF269" s="228">
        <f>IF(N269="snížená",J269,0)</f>
        <v>0</v>
      </c>
      <c r="BG269" s="228">
        <f>IF(N269="zákl. přenesená",J269,0)</f>
        <v>0</v>
      </c>
      <c r="BH269" s="228">
        <f>IF(N269="sníž. přenesená",J269,0)</f>
        <v>0</v>
      </c>
      <c r="BI269" s="228">
        <f>IF(N269="nulová",J269,0)</f>
        <v>0</v>
      </c>
      <c r="BJ269" s="20" t="s">
        <v>80</v>
      </c>
      <c r="BK269" s="228">
        <f>ROUND(I269*H269,2)</f>
        <v>0</v>
      </c>
      <c r="BL269" s="20" t="s">
        <v>308</v>
      </c>
      <c r="BM269" s="227" t="s">
        <v>3155</v>
      </c>
    </row>
    <row r="270" s="2" customFormat="1">
      <c r="A270" s="41"/>
      <c r="B270" s="42"/>
      <c r="C270" s="43"/>
      <c r="D270" s="229" t="s">
        <v>185</v>
      </c>
      <c r="E270" s="43"/>
      <c r="F270" s="230" t="s">
        <v>3156</v>
      </c>
      <c r="G270" s="43"/>
      <c r="H270" s="43"/>
      <c r="I270" s="231"/>
      <c r="J270" s="43"/>
      <c r="K270" s="43"/>
      <c r="L270" s="47"/>
      <c r="M270" s="232"/>
      <c r="N270" s="233"/>
      <c r="O270" s="87"/>
      <c r="P270" s="87"/>
      <c r="Q270" s="87"/>
      <c r="R270" s="87"/>
      <c r="S270" s="87"/>
      <c r="T270" s="88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T270" s="20" t="s">
        <v>185</v>
      </c>
      <c r="AU270" s="20" t="s">
        <v>82</v>
      </c>
    </row>
    <row r="271" s="2" customFormat="1" ht="33" customHeight="1">
      <c r="A271" s="41"/>
      <c r="B271" s="42"/>
      <c r="C271" s="216" t="s">
        <v>1414</v>
      </c>
      <c r="D271" s="216" t="s">
        <v>178</v>
      </c>
      <c r="E271" s="217" t="s">
        <v>3157</v>
      </c>
      <c r="F271" s="218" t="s">
        <v>3158</v>
      </c>
      <c r="G271" s="219" t="s">
        <v>579</v>
      </c>
      <c r="H271" s="220">
        <v>4</v>
      </c>
      <c r="I271" s="221"/>
      <c r="J271" s="222">
        <f>ROUND(I271*H271,2)</f>
        <v>0</v>
      </c>
      <c r="K271" s="218" t="s">
        <v>280</v>
      </c>
      <c r="L271" s="47"/>
      <c r="M271" s="223" t="s">
        <v>21</v>
      </c>
      <c r="N271" s="224" t="s">
        <v>43</v>
      </c>
      <c r="O271" s="87"/>
      <c r="P271" s="225">
        <f>O271*H271</f>
        <v>0</v>
      </c>
      <c r="Q271" s="225">
        <v>0.010999999999999999</v>
      </c>
      <c r="R271" s="225">
        <f>Q271*H271</f>
        <v>0.043999999999999997</v>
      </c>
      <c r="S271" s="225">
        <v>0</v>
      </c>
      <c r="T271" s="226">
        <f>S271*H271</f>
        <v>0</v>
      </c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R271" s="227" t="s">
        <v>308</v>
      </c>
      <c r="AT271" s="227" t="s">
        <v>178</v>
      </c>
      <c r="AU271" s="227" t="s">
        <v>82</v>
      </c>
      <c r="AY271" s="20" t="s">
        <v>176</v>
      </c>
      <c r="BE271" s="228">
        <f>IF(N271="základní",J271,0)</f>
        <v>0</v>
      </c>
      <c r="BF271" s="228">
        <f>IF(N271="snížená",J271,0)</f>
        <v>0</v>
      </c>
      <c r="BG271" s="228">
        <f>IF(N271="zákl. přenesená",J271,0)</f>
        <v>0</v>
      </c>
      <c r="BH271" s="228">
        <f>IF(N271="sníž. přenesená",J271,0)</f>
        <v>0</v>
      </c>
      <c r="BI271" s="228">
        <f>IF(N271="nulová",J271,0)</f>
        <v>0</v>
      </c>
      <c r="BJ271" s="20" t="s">
        <v>80</v>
      </c>
      <c r="BK271" s="228">
        <f>ROUND(I271*H271,2)</f>
        <v>0</v>
      </c>
      <c r="BL271" s="20" t="s">
        <v>308</v>
      </c>
      <c r="BM271" s="227" t="s">
        <v>3159</v>
      </c>
    </row>
    <row r="272" s="2" customFormat="1" ht="24.15" customHeight="1">
      <c r="A272" s="41"/>
      <c r="B272" s="42"/>
      <c r="C272" s="216" t="s">
        <v>1426</v>
      </c>
      <c r="D272" s="216" t="s">
        <v>178</v>
      </c>
      <c r="E272" s="217" t="s">
        <v>3160</v>
      </c>
      <c r="F272" s="218" t="s">
        <v>3161</v>
      </c>
      <c r="G272" s="219" t="s">
        <v>579</v>
      </c>
      <c r="H272" s="220">
        <v>1</v>
      </c>
      <c r="I272" s="221"/>
      <c r="J272" s="222">
        <f>ROUND(I272*H272,2)</f>
        <v>0</v>
      </c>
      <c r="K272" s="218" t="s">
        <v>280</v>
      </c>
      <c r="L272" s="47"/>
      <c r="M272" s="223" t="s">
        <v>21</v>
      </c>
      <c r="N272" s="224" t="s">
        <v>43</v>
      </c>
      <c r="O272" s="87"/>
      <c r="P272" s="225">
        <f>O272*H272</f>
        <v>0</v>
      </c>
      <c r="Q272" s="225">
        <v>0.010999999999999999</v>
      </c>
      <c r="R272" s="225">
        <f>Q272*H272</f>
        <v>0.010999999999999999</v>
      </c>
      <c r="S272" s="225">
        <v>0</v>
      </c>
      <c r="T272" s="226">
        <f>S272*H272</f>
        <v>0</v>
      </c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R272" s="227" t="s">
        <v>308</v>
      </c>
      <c r="AT272" s="227" t="s">
        <v>178</v>
      </c>
      <c r="AU272" s="227" t="s">
        <v>82</v>
      </c>
      <c r="AY272" s="20" t="s">
        <v>176</v>
      </c>
      <c r="BE272" s="228">
        <f>IF(N272="základní",J272,0)</f>
        <v>0</v>
      </c>
      <c r="BF272" s="228">
        <f>IF(N272="snížená",J272,0)</f>
        <v>0</v>
      </c>
      <c r="BG272" s="228">
        <f>IF(N272="zákl. přenesená",J272,0)</f>
        <v>0</v>
      </c>
      <c r="BH272" s="228">
        <f>IF(N272="sníž. přenesená",J272,0)</f>
        <v>0</v>
      </c>
      <c r="BI272" s="228">
        <f>IF(N272="nulová",J272,0)</f>
        <v>0</v>
      </c>
      <c r="BJ272" s="20" t="s">
        <v>80</v>
      </c>
      <c r="BK272" s="228">
        <f>ROUND(I272*H272,2)</f>
        <v>0</v>
      </c>
      <c r="BL272" s="20" t="s">
        <v>308</v>
      </c>
      <c r="BM272" s="227" t="s">
        <v>3162</v>
      </c>
    </row>
    <row r="273" s="2" customFormat="1" ht="24.15" customHeight="1">
      <c r="A273" s="41"/>
      <c r="B273" s="42"/>
      <c r="C273" s="216" t="s">
        <v>1431</v>
      </c>
      <c r="D273" s="216" t="s">
        <v>178</v>
      </c>
      <c r="E273" s="217" t="s">
        <v>3163</v>
      </c>
      <c r="F273" s="218" t="s">
        <v>3164</v>
      </c>
      <c r="G273" s="219" t="s">
        <v>579</v>
      </c>
      <c r="H273" s="220">
        <v>2</v>
      </c>
      <c r="I273" s="221"/>
      <c r="J273" s="222">
        <f>ROUND(I273*H273,2)</f>
        <v>0</v>
      </c>
      <c r="K273" s="218" t="s">
        <v>280</v>
      </c>
      <c r="L273" s="47"/>
      <c r="M273" s="223" t="s">
        <v>21</v>
      </c>
      <c r="N273" s="224" t="s">
        <v>43</v>
      </c>
      <c r="O273" s="87"/>
      <c r="P273" s="225">
        <f>O273*H273</f>
        <v>0</v>
      </c>
      <c r="Q273" s="225">
        <v>0.010999999999999999</v>
      </c>
      <c r="R273" s="225">
        <f>Q273*H273</f>
        <v>0.021999999999999999</v>
      </c>
      <c r="S273" s="225">
        <v>0</v>
      </c>
      <c r="T273" s="226">
        <f>S273*H273</f>
        <v>0</v>
      </c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R273" s="227" t="s">
        <v>308</v>
      </c>
      <c r="AT273" s="227" t="s">
        <v>178</v>
      </c>
      <c r="AU273" s="227" t="s">
        <v>82</v>
      </c>
      <c r="AY273" s="20" t="s">
        <v>176</v>
      </c>
      <c r="BE273" s="228">
        <f>IF(N273="základní",J273,0)</f>
        <v>0</v>
      </c>
      <c r="BF273" s="228">
        <f>IF(N273="snížená",J273,0)</f>
        <v>0</v>
      </c>
      <c r="BG273" s="228">
        <f>IF(N273="zákl. přenesená",J273,0)</f>
        <v>0</v>
      </c>
      <c r="BH273" s="228">
        <f>IF(N273="sníž. přenesená",J273,0)</f>
        <v>0</v>
      </c>
      <c r="BI273" s="228">
        <f>IF(N273="nulová",J273,0)</f>
        <v>0</v>
      </c>
      <c r="BJ273" s="20" t="s">
        <v>80</v>
      </c>
      <c r="BK273" s="228">
        <f>ROUND(I273*H273,2)</f>
        <v>0</v>
      </c>
      <c r="BL273" s="20" t="s">
        <v>308</v>
      </c>
      <c r="BM273" s="227" t="s">
        <v>3165</v>
      </c>
    </row>
    <row r="274" s="2" customFormat="1" ht="24.15" customHeight="1">
      <c r="A274" s="41"/>
      <c r="B274" s="42"/>
      <c r="C274" s="216" t="s">
        <v>1436</v>
      </c>
      <c r="D274" s="216" t="s">
        <v>178</v>
      </c>
      <c r="E274" s="217" t="s">
        <v>3166</v>
      </c>
      <c r="F274" s="218" t="s">
        <v>3167</v>
      </c>
      <c r="G274" s="219" t="s">
        <v>1541</v>
      </c>
      <c r="H274" s="220">
        <v>2</v>
      </c>
      <c r="I274" s="221"/>
      <c r="J274" s="222">
        <f>ROUND(I274*H274,2)</f>
        <v>0</v>
      </c>
      <c r="K274" s="218" t="s">
        <v>280</v>
      </c>
      <c r="L274" s="47"/>
      <c r="M274" s="223" t="s">
        <v>21</v>
      </c>
      <c r="N274" s="224" t="s">
        <v>43</v>
      </c>
      <c r="O274" s="87"/>
      <c r="P274" s="225">
        <f>O274*H274</f>
        <v>0</v>
      </c>
      <c r="Q274" s="225">
        <v>0.010999999999999999</v>
      </c>
      <c r="R274" s="225">
        <f>Q274*H274</f>
        <v>0.021999999999999999</v>
      </c>
      <c r="S274" s="225">
        <v>0</v>
      </c>
      <c r="T274" s="226">
        <f>S274*H274</f>
        <v>0</v>
      </c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R274" s="227" t="s">
        <v>308</v>
      </c>
      <c r="AT274" s="227" t="s">
        <v>178</v>
      </c>
      <c r="AU274" s="227" t="s">
        <v>82</v>
      </c>
      <c r="AY274" s="20" t="s">
        <v>176</v>
      </c>
      <c r="BE274" s="228">
        <f>IF(N274="základní",J274,0)</f>
        <v>0</v>
      </c>
      <c r="BF274" s="228">
        <f>IF(N274="snížená",J274,0)</f>
        <v>0</v>
      </c>
      <c r="BG274" s="228">
        <f>IF(N274="zákl. přenesená",J274,0)</f>
        <v>0</v>
      </c>
      <c r="BH274" s="228">
        <f>IF(N274="sníž. přenesená",J274,0)</f>
        <v>0</v>
      </c>
      <c r="BI274" s="228">
        <f>IF(N274="nulová",J274,0)</f>
        <v>0</v>
      </c>
      <c r="BJ274" s="20" t="s">
        <v>80</v>
      </c>
      <c r="BK274" s="228">
        <f>ROUND(I274*H274,2)</f>
        <v>0</v>
      </c>
      <c r="BL274" s="20" t="s">
        <v>308</v>
      </c>
      <c r="BM274" s="227" t="s">
        <v>3168</v>
      </c>
    </row>
    <row r="275" s="2" customFormat="1" ht="24.15" customHeight="1">
      <c r="A275" s="41"/>
      <c r="B275" s="42"/>
      <c r="C275" s="216" t="s">
        <v>1439</v>
      </c>
      <c r="D275" s="216" t="s">
        <v>178</v>
      </c>
      <c r="E275" s="217" t="s">
        <v>3169</v>
      </c>
      <c r="F275" s="218" t="s">
        <v>3170</v>
      </c>
      <c r="G275" s="219" t="s">
        <v>579</v>
      </c>
      <c r="H275" s="220">
        <v>1</v>
      </c>
      <c r="I275" s="221"/>
      <c r="J275" s="222">
        <f>ROUND(I275*H275,2)</f>
        <v>0</v>
      </c>
      <c r="K275" s="218" t="s">
        <v>280</v>
      </c>
      <c r="L275" s="47"/>
      <c r="M275" s="223" t="s">
        <v>21</v>
      </c>
      <c r="N275" s="224" t="s">
        <v>43</v>
      </c>
      <c r="O275" s="87"/>
      <c r="P275" s="225">
        <f>O275*H275</f>
        <v>0</v>
      </c>
      <c r="Q275" s="225">
        <v>0.010999999999999999</v>
      </c>
      <c r="R275" s="225">
        <f>Q275*H275</f>
        <v>0.010999999999999999</v>
      </c>
      <c r="S275" s="225">
        <v>0</v>
      </c>
      <c r="T275" s="226">
        <f>S275*H275</f>
        <v>0</v>
      </c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R275" s="227" t="s">
        <v>308</v>
      </c>
      <c r="AT275" s="227" t="s">
        <v>178</v>
      </c>
      <c r="AU275" s="227" t="s">
        <v>82</v>
      </c>
      <c r="AY275" s="20" t="s">
        <v>176</v>
      </c>
      <c r="BE275" s="228">
        <f>IF(N275="základní",J275,0)</f>
        <v>0</v>
      </c>
      <c r="BF275" s="228">
        <f>IF(N275="snížená",J275,0)</f>
        <v>0</v>
      </c>
      <c r="BG275" s="228">
        <f>IF(N275="zákl. přenesená",J275,0)</f>
        <v>0</v>
      </c>
      <c r="BH275" s="228">
        <f>IF(N275="sníž. přenesená",J275,0)</f>
        <v>0</v>
      </c>
      <c r="BI275" s="228">
        <f>IF(N275="nulová",J275,0)</f>
        <v>0</v>
      </c>
      <c r="BJ275" s="20" t="s">
        <v>80</v>
      </c>
      <c r="BK275" s="228">
        <f>ROUND(I275*H275,2)</f>
        <v>0</v>
      </c>
      <c r="BL275" s="20" t="s">
        <v>308</v>
      </c>
      <c r="BM275" s="227" t="s">
        <v>3171</v>
      </c>
    </row>
    <row r="276" s="2" customFormat="1" ht="24.15" customHeight="1">
      <c r="A276" s="41"/>
      <c r="B276" s="42"/>
      <c r="C276" s="216" t="s">
        <v>1446</v>
      </c>
      <c r="D276" s="216" t="s">
        <v>178</v>
      </c>
      <c r="E276" s="217" t="s">
        <v>3172</v>
      </c>
      <c r="F276" s="218" t="s">
        <v>3173</v>
      </c>
      <c r="G276" s="219" t="s">
        <v>579</v>
      </c>
      <c r="H276" s="220">
        <v>10</v>
      </c>
      <c r="I276" s="221"/>
      <c r="J276" s="222">
        <f>ROUND(I276*H276,2)</f>
        <v>0</v>
      </c>
      <c r="K276" s="218" t="s">
        <v>182</v>
      </c>
      <c r="L276" s="47"/>
      <c r="M276" s="223" t="s">
        <v>21</v>
      </c>
      <c r="N276" s="224" t="s">
        <v>43</v>
      </c>
      <c r="O276" s="87"/>
      <c r="P276" s="225">
        <f>O276*H276</f>
        <v>0</v>
      </c>
      <c r="Q276" s="225">
        <v>0.00024000000000000001</v>
      </c>
      <c r="R276" s="225">
        <f>Q276*H276</f>
        <v>0.0024000000000000002</v>
      </c>
      <c r="S276" s="225">
        <v>0</v>
      </c>
      <c r="T276" s="226">
        <f>S276*H276</f>
        <v>0</v>
      </c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R276" s="227" t="s">
        <v>308</v>
      </c>
      <c r="AT276" s="227" t="s">
        <v>178</v>
      </c>
      <c r="AU276" s="227" t="s">
        <v>82</v>
      </c>
      <c r="AY276" s="20" t="s">
        <v>176</v>
      </c>
      <c r="BE276" s="228">
        <f>IF(N276="základní",J276,0)</f>
        <v>0</v>
      </c>
      <c r="BF276" s="228">
        <f>IF(N276="snížená",J276,0)</f>
        <v>0</v>
      </c>
      <c r="BG276" s="228">
        <f>IF(N276="zákl. přenesená",J276,0)</f>
        <v>0</v>
      </c>
      <c r="BH276" s="228">
        <f>IF(N276="sníž. přenesená",J276,0)</f>
        <v>0</v>
      </c>
      <c r="BI276" s="228">
        <f>IF(N276="nulová",J276,0)</f>
        <v>0</v>
      </c>
      <c r="BJ276" s="20" t="s">
        <v>80</v>
      </c>
      <c r="BK276" s="228">
        <f>ROUND(I276*H276,2)</f>
        <v>0</v>
      </c>
      <c r="BL276" s="20" t="s">
        <v>308</v>
      </c>
      <c r="BM276" s="227" t="s">
        <v>3174</v>
      </c>
    </row>
    <row r="277" s="2" customFormat="1">
      <c r="A277" s="41"/>
      <c r="B277" s="42"/>
      <c r="C277" s="43"/>
      <c r="D277" s="229" t="s">
        <v>185</v>
      </c>
      <c r="E277" s="43"/>
      <c r="F277" s="230" t="s">
        <v>3175</v>
      </c>
      <c r="G277" s="43"/>
      <c r="H277" s="43"/>
      <c r="I277" s="231"/>
      <c r="J277" s="43"/>
      <c r="K277" s="43"/>
      <c r="L277" s="47"/>
      <c r="M277" s="232"/>
      <c r="N277" s="233"/>
      <c r="O277" s="87"/>
      <c r="P277" s="87"/>
      <c r="Q277" s="87"/>
      <c r="R277" s="87"/>
      <c r="S277" s="87"/>
      <c r="T277" s="88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T277" s="20" t="s">
        <v>185</v>
      </c>
      <c r="AU277" s="20" t="s">
        <v>82</v>
      </c>
    </row>
    <row r="278" s="2" customFormat="1" ht="33" customHeight="1">
      <c r="A278" s="41"/>
      <c r="B278" s="42"/>
      <c r="C278" s="216" t="s">
        <v>1451</v>
      </c>
      <c r="D278" s="216" t="s">
        <v>178</v>
      </c>
      <c r="E278" s="217" t="s">
        <v>3176</v>
      </c>
      <c r="F278" s="218" t="s">
        <v>3177</v>
      </c>
      <c r="G278" s="219" t="s">
        <v>579</v>
      </c>
      <c r="H278" s="220">
        <v>1</v>
      </c>
      <c r="I278" s="221"/>
      <c r="J278" s="222">
        <f>ROUND(I278*H278,2)</f>
        <v>0</v>
      </c>
      <c r="K278" s="218" t="s">
        <v>280</v>
      </c>
      <c r="L278" s="47"/>
      <c r="M278" s="223" t="s">
        <v>21</v>
      </c>
      <c r="N278" s="224" t="s">
        <v>43</v>
      </c>
      <c r="O278" s="87"/>
      <c r="P278" s="225">
        <f>O278*H278</f>
        <v>0</v>
      </c>
      <c r="Q278" s="225">
        <v>0.002</v>
      </c>
      <c r="R278" s="225">
        <f>Q278*H278</f>
        <v>0.002</v>
      </c>
      <c r="S278" s="225">
        <v>0</v>
      </c>
      <c r="T278" s="226">
        <f>S278*H278</f>
        <v>0</v>
      </c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R278" s="227" t="s">
        <v>308</v>
      </c>
      <c r="AT278" s="227" t="s">
        <v>178</v>
      </c>
      <c r="AU278" s="227" t="s">
        <v>82</v>
      </c>
      <c r="AY278" s="20" t="s">
        <v>176</v>
      </c>
      <c r="BE278" s="228">
        <f>IF(N278="základní",J278,0)</f>
        <v>0</v>
      </c>
      <c r="BF278" s="228">
        <f>IF(N278="snížená",J278,0)</f>
        <v>0</v>
      </c>
      <c r="BG278" s="228">
        <f>IF(N278="zákl. přenesená",J278,0)</f>
        <v>0</v>
      </c>
      <c r="BH278" s="228">
        <f>IF(N278="sníž. přenesená",J278,0)</f>
        <v>0</v>
      </c>
      <c r="BI278" s="228">
        <f>IF(N278="nulová",J278,0)</f>
        <v>0</v>
      </c>
      <c r="BJ278" s="20" t="s">
        <v>80</v>
      </c>
      <c r="BK278" s="228">
        <f>ROUND(I278*H278,2)</f>
        <v>0</v>
      </c>
      <c r="BL278" s="20" t="s">
        <v>308</v>
      </c>
      <c r="BM278" s="227" t="s">
        <v>3178</v>
      </c>
    </row>
    <row r="279" s="2" customFormat="1" ht="21.75" customHeight="1">
      <c r="A279" s="41"/>
      <c r="B279" s="42"/>
      <c r="C279" s="216" t="s">
        <v>1455</v>
      </c>
      <c r="D279" s="216" t="s">
        <v>178</v>
      </c>
      <c r="E279" s="217" t="s">
        <v>3179</v>
      </c>
      <c r="F279" s="218" t="s">
        <v>3180</v>
      </c>
      <c r="G279" s="219" t="s">
        <v>579</v>
      </c>
      <c r="H279" s="220">
        <v>4</v>
      </c>
      <c r="I279" s="221"/>
      <c r="J279" s="222">
        <f>ROUND(I279*H279,2)</f>
        <v>0</v>
      </c>
      <c r="K279" s="218" t="s">
        <v>182</v>
      </c>
      <c r="L279" s="47"/>
      <c r="M279" s="223" t="s">
        <v>21</v>
      </c>
      <c r="N279" s="224" t="s">
        <v>43</v>
      </c>
      <c r="O279" s="87"/>
      <c r="P279" s="225">
        <f>O279*H279</f>
        <v>0</v>
      </c>
      <c r="Q279" s="225">
        <v>0.0018</v>
      </c>
      <c r="R279" s="225">
        <f>Q279*H279</f>
        <v>0.0071999999999999998</v>
      </c>
      <c r="S279" s="225">
        <v>0</v>
      </c>
      <c r="T279" s="226">
        <f>S279*H279</f>
        <v>0</v>
      </c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R279" s="227" t="s">
        <v>308</v>
      </c>
      <c r="AT279" s="227" t="s">
        <v>178</v>
      </c>
      <c r="AU279" s="227" t="s">
        <v>82</v>
      </c>
      <c r="AY279" s="20" t="s">
        <v>176</v>
      </c>
      <c r="BE279" s="228">
        <f>IF(N279="základní",J279,0)</f>
        <v>0</v>
      </c>
      <c r="BF279" s="228">
        <f>IF(N279="snížená",J279,0)</f>
        <v>0</v>
      </c>
      <c r="BG279" s="228">
        <f>IF(N279="zákl. přenesená",J279,0)</f>
        <v>0</v>
      </c>
      <c r="BH279" s="228">
        <f>IF(N279="sníž. přenesená",J279,0)</f>
        <v>0</v>
      </c>
      <c r="BI279" s="228">
        <f>IF(N279="nulová",J279,0)</f>
        <v>0</v>
      </c>
      <c r="BJ279" s="20" t="s">
        <v>80</v>
      </c>
      <c r="BK279" s="228">
        <f>ROUND(I279*H279,2)</f>
        <v>0</v>
      </c>
      <c r="BL279" s="20" t="s">
        <v>308</v>
      </c>
      <c r="BM279" s="227" t="s">
        <v>3181</v>
      </c>
    </row>
    <row r="280" s="2" customFormat="1">
      <c r="A280" s="41"/>
      <c r="B280" s="42"/>
      <c r="C280" s="43"/>
      <c r="D280" s="229" t="s">
        <v>185</v>
      </c>
      <c r="E280" s="43"/>
      <c r="F280" s="230" t="s">
        <v>3182</v>
      </c>
      <c r="G280" s="43"/>
      <c r="H280" s="43"/>
      <c r="I280" s="231"/>
      <c r="J280" s="43"/>
      <c r="K280" s="43"/>
      <c r="L280" s="47"/>
      <c r="M280" s="232"/>
      <c r="N280" s="233"/>
      <c r="O280" s="87"/>
      <c r="P280" s="87"/>
      <c r="Q280" s="87"/>
      <c r="R280" s="87"/>
      <c r="S280" s="87"/>
      <c r="T280" s="88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T280" s="20" t="s">
        <v>185</v>
      </c>
      <c r="AU280" s="20" t="s">
        <v>82</v>
      </c>
    </row>
    <row r="281" s="2" customFormat="1" ht="24.15" customHeight="1">
      <c r="A281" s="41"/>
      <c r="B281" s="42"/>
      <c r="C281" s="216" t="s">
        <v>1463</v>
      </c>
      <c r="D281" s="216" t="s">
        <v>178</v>
      </c>
      <c r="E281" s="217" t="s">
        <v>1584</v>
      </c>
      <c r="F281" s="218" t="s">
        <v>3183</v>
      </c>
      <c r="G281" s="219" t="s">
        <v>533</v>
      </c>
      <c r="H281" s="220">
        <v>0.36599999999999999</v>
      </c>
      <c r="I281" s="221"/>
      <c r="J281" s="222">
        <f>ROUND(I281*H281,2)</f>
        <v>0</v>
      </c>
      <c r="K281" s="218" t="s">
        <v>182</v>
      </c>
      <c r="L281" s="47"/>
      <c r="M281" s="223" t="s">
        <v>21</v>
      </c>
      <c r="N281" s="224" t="s">
        <v>43</v>
      </c>
      <c r="O281" s="87"/>
      <c r="P281" s="225">
        <f>O281*H281</f>
        <v>0</v>
      </c>
      <c r="Q281" s="225">
        <v>0</v>
      </c>
      <c r="R281" s="225">
        <f>Q281*H281</f>
        <v>0</v>
      </c>
      <c r="S281" s="225">
        <v>0</v>
      </c>
      <c r="T281" s="226">
        <f>S281*H281</f>
        <v>0</v>
      </c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R281" s="227" t="s">
        <v>308</v>
      </c>
      <c r="AT281" s="227" t="s">
        <v>178</v>
      </c>
      <c r="AU281" s="227" t="s">
        <v>82</v>
      </c>
      <c r="AY281" s="20" t="s">
        <v>176</v>
      </c>
      <c r="BE281" s="228">
        <f>IF(N281="základní",J281,0)</f>
        <v>0</v>
      </c>
      <c r="BF281" s="228">
        <f>IF(N281="snížená",J281,0)</f>
        <v>0</v>
      </c>
      <c r="BG281" s="228">
        <f>IF(N281="zákl. přenesená",J281,0)</f>
        <v>0</v>
      </c>
      <c r="BH281" s="228">
        <f>IF(N281="sníž. přenesená",J281,0)</f>
        <v>0</v>
      </c>
      <c r="BI281" s="228">
        <f>IF(N281="nulová",J281,0)</f>
        <v>0</v>
      </c>
      <c r="BJ281" s="20" t="s">
        <v>80</v>
      </c>
      <c r="BK281" s="228">
        <f>ROUND(I281*H281,2)</f>
        <v>0</v>
      </c>
      <c r="BL281" s="20" t="s">
        <v>308</v>
      </c>
      <c r="BM281" s="227" t="s">
        <v>3184</v>
      </c>
    </row>
    <row r="282" s="2" customFormat="1">
      <c r="A282" s="41"/>
      <c r="B282" s="42"/>
      <c r="C282" s="43"/>
      <c r="D282" s="229" t="s">
        <v>185</v>
      </c>
      <c r="E282" s="43"/>
      <c r="F282" s="230" t="s">
        <v>1587</v>
      </c>
      <c r="G282" s="43"/>
      <c r="H282" s="43"/>
      <c r="I282" s="231"/>
      <c r="J282" s="43"/>
      <c r="K282" s="43"/>
      <c r="L282" s="47"/>
      <c r="M282" s="232"/>
      <c r="N282" s="233"/>
      <c r="O282" s="87"/>
      <c r="P282" s="87"/>
      <c r="Q282" s="87"/>
      <c r="R282" s="87"/>
      <c r="S282" s="87"/>
      <c r="T282" s="88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T282" s="20" t="s">
        <v>185</v>
      </c>
      <c r="AU282" s="20" t="s">
        <v>82</v>
      </c>
    </row>
    <row r="283" s="12" customFormat="1" ht="22.8" customHeight="1">
      <c r="A283" s="12"/>
      <c r="B283" s="200"/>
      <c r="C283" s="201"/>
      <c r="D283" s="202" t="s">
        <v>71</v>
      </c>
      <c r="E283" s="214" t="s">
        <v>3185</v>
      </c>
      <c r="F283" s="214" t="s">
        <v>3186</v>
      </c>
      <c r="G283" s="201"/>
      <c r="H283" s="201"/>
      <c r="I283" s="204"/>
      <c r="J283" s="215">
        <f>BK283</f>
        <v>0</v>
      </c>
      <c r="K283" s="201"/>
      <c r="L283" s="206"/>
      <c r="M283" s="207"/>
      <c r="N283" s="208"/>
      <c r="O283" s="208"/>
      <c r="P283" s="209">
        <f>SUM(P284:P287)</f>
        <v>0</v>
      </c>
      <c r="Q283" s="208"/>
      <c r="R283" s="209">
        <f>SUM(R284:R287)</f>
        <v>0.0276</v>
      </c>
      <c r="S283" s="208"/>
      <c r="T283" s="210">
        <f>SUM(T284:T287)</f>
        <v>0</v>
      </c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R283" s="211" t="s">
        <v>82</v>
      </c>
      <c r="AT283" s="212" t="s">
        <v>71</v>
      </c>
      <c r="AU283" s="212" t="s">
        <v>80</v>
      </c>
      <c r="AY283" s="211" t="s">
        <v>176</v>
      </c>
      <c r="BK283" s="213">
        <f>SUM(BK284:BK287)</f>
        <v>0</v>
      </c>
    </row>
    <row r="284" s="2" customFormat="1" ht="33" customHeight="1">
      <c r="A284" s="41"/>
      <c r="B284" s="42"/>
      <c r="C284" s="216" t="s">
        <v>1470</v>
      </c>
      <c r="D284" s="216" t="s">
        <v>178</v>
      </c>
      <c r="E284" s="217" t="s">
        <v>3187</v>
      </c>
      <c r="F284" s="218" t="s">
        <v>3188</v>
      </c>
      <c r="G284" s="219" t="s">
        <v>579</v>
      </c>
      <c r="H284" s="220">
        <v>3</v>
      </c>
      <c r="I284" s="221"/>
      <c r="J284" s="222">
        <f>ROUND(I284*H284,2)</f>
        <v>0</v>
      </c>
      <c r="K284" s="218" t="s">
        <v>182</v>
      </c>
      <c r="L284" s="47"/>
      <c r="M284" s="223" t="s">
        <v>21</v>
      </c>
      <c r="N284" s="224" t="s">
        <v>43</v>
      </c>
      <c r="O284" s="87"/>
      <c r="P284" s="225">
        <f>O284*H284</f>
        <v>0</v>
      </c>
      <c r="Q284" s="225">
        <v>0.0091999999999999998</v>
      </c>
      <c r="R284" s="225">
        <f>Q284*H284</f>
        <v>0.0276</v>
      </c>
      <c r="S284" s="225">
        <v>0</v>
      </c>
      <c r="T284" s="226">
        <f>S284*H284</f>
        <v>0</v>
      </c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R284" s="227" t="s">
        <v>308</v>
      </c>
      <c r="AT284" s="227" t="s">
        <v>178</v>
      </c>
      <c r="AU284" s="227" t="s">
        <v>82</v>
      </c>
      <c r="AY284" s="20" t="s">
        <v>176</v>
      </c>
      <c r="BE284" s="228">
        <f>IF(N284="základní",J284,0)</f>
        <v>0</v>
      </c>
      <c r="BF284" s="228">
        <f>IF(N284="snížená",J284,0)</f>
        <v>0</v>
      </c>
      <c r="BG284" s="228">
        <f>IF(N284="zákl. přenesená",J284,0)</f>
        <v>0</v>
      </c>
      <c r="BH284" s="228">
        <f>IF(N284="sníž. přenesená",J284,0)</f>
        <v>0</v>
      </c>
      <c r="BI284" s="228">
        <f>IF(N284="nulová",J284,0)</f>
        <v>0</v>
      </c>
      <c r="BJ284" s="20" t="s">
        <v>80</v>
      </c>
      <c r="BK284" s="228">
        <f>ROUND(I284*H284,2)</f>
        <v>0</v>
      </c>
      <c r="BL284" s="20" t="s">
        <v>308</v>
      </c>
      <c r="BM284" s="227" t="s">
        <v>3189</v>
      </c>
    </row>
    <row r="285" s="2" customFormat="1">
      <c r="A285" s="41"/>
      <c r="B285" s="42"/>
      <c r="C285" s="43"/>
      <c r="D285" s="229" t="s">
        <v>185</v>
      </c>
      <c r="E285" s="43"/>
      <c r="F285" s="230" t="s">
        <v>3190</v>
      </c>
      <c r="G285" s="43"/>
      <c r="H285" s="43"/>
      <c r="I285" s="231"/>
      <c r="J285" s="43"/>
      <c r="K285" s="43"/>
      <c r="L285" s="47"/>
      <c r="M285" s="232"/>
      <c r="N285" s="233"/>
      <c r="O285" s="87"/>
      <c r="P285" s="87"/>
      <c r="Q285" s="87"/>
      <c r="R285" s="87"/>
      <c r="S285" s="87"/>
      <c r="T285" s="88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T285" s="20" t="s">
        <v>185</v>
      </c>
      <c r="AU285" s="20" t="s">
        <v>82</v>
      </c>
    </row>
    <row r="286" s="2" customFormat="1" ht="24.15" customHeight="1">
      <c r="A286" s="41"/>
      <c r="B286" s="42"/>
      <c r="C286" s="216" t="s">
        <v>1474</v>
      </c>
      <c r="D286" s="216" t="s">
        <v>178</v>
      </c>
      <c r="E286" s="217" t="s">
        <v>3191</v>
      </c>
      <c r="F286" s="218" t="s">
        <v>3192</v>
      </c>
      <c r="G286" s="219" t="s">
        <v>533</v>
      </c>
      <c r="H286" s="220">
        <v>0.028000000000000001</v>
      </c>
      <c r="I286" s="221"/>
      <c r="J286" s="222">
        <f>ROUND(I286*H286,2)</f>
        <v>0</v>
      </c>
      <c r="K286" s="218" t="s">
        <v>182</v>
      </c>
      <c r="L286" s="47"/>
      <c r="M286" s="223" t="s">
        <v>21</v>
      </c>
      <c r="N286" s="224" t="s">
        <v>43</v>
      </c>
      <c r="O286" s="87"/>
      <c r="P286" s="225">
        <f>O286*H286</f>
        <v>0</v>
      </c>
      <c r="Q286" s="225">
        <v>0</v>
      </c>
      <c r="R286" s="225">
        <f>Q286*H286</f>
        <v>0</v>
      </c>
      <c r="S286" s="225">
        <v>0</v>
      </c>
      <c r="T286" s="226">
        <f>S286*H286</f>
        <v>0</v>
      </c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R286" s="227" t="s">
        <v>308</v>
      </c>
      <c r="AT286" s="227" t="s">
        <v>178</v>
      </c>
      <c r="AU286" s="227" t="s">
        <v>82</v>
      </c>
      <c r="AY286" s="20" t="s">
        <v>176</v>
      </c>
      <c r="BE286" s="228">
        <f>IF(N286="základní",J286,0)</f>
        <v>0</v>
      </c>
      <c r="BF286" s="228">
        <f>IF(N286="snížená",J286,0)</f>
        <v>0</v>
      </c>
      <c r="BG286" s="228">
        <f>IF(N286="zákl. přenesená",J286,0)</f>
        <v>0</v>
      </c>
      <c r="BH286" s="228">
        <f>IF(N286="sníž. přenesená",J286,0)</f>
        <v>0</v>
      </c>
      <c r="BI286" s="228">
        <f>IF(N286="nulová",J286,0)</f>
        <v>0</v>
      </c>
      <c r="BJ286" s="20" t="s">
        <v>80</v>
      </c>
      <c r="BK286" s="228">
        <f>ROUND(I286*H286,2)</f>
        <v>0</v>
      </c>
      <c r="BL286" s="20" t="s">
        <v>308</v>
      </c>
      <c r="BM286" s="227" t="s">
        <v>3193</v>
      </c>
    </row>
    <row r="287" s="2" customFormat="1">
      <c r="A287" s="41"/>
      <c r="B287" s="42"/>
      <c r="C287" s="43"/>
      <c r="D287" s="229" t="s">
        <v>185</v>
      </c>
      <c r="E287" s="43"/>
      <c r="F287" s="230" t="s">
        <v>3194</v>
      </c>
      <c r="G287" s="43"/>
      <c r="H287" s="43"/>
      <c r="I287" s="231"/>
      <c r="J287" s="43"/>
      <c r="K287" s="43"/>
      <c r="L287" s="47"/>
      <c r="M287" s="232"/>
      <c r="N287" s="233"/>
      <c r="O287" s="87"/>
      <c r="P287" s="87"/>
      <c r="Q287" s="87"/>
      <c r="R287" s="87"/>
      <c r="S287" s="87"/>
      <c r="T287" s="88"/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T287" s="20" t="s">
        <v>185</v>
      </c>
      <c r="AU287" s="20" t="s">
        <v>82</v>
      </c>
    </row>
    <row r="288" s="12" customFormat="1" ht="25.92" customHeight="1">
      <c r="A288" s="12"/>
      <c r="B288" s="200"/>
      <c r="C288" s="201"/>
      <c r="D288" s="202" t="s">
        <v>71</v>
      </c>
      <c r="E288" s="203" t="s">
        <v>3195</v>
      </c>
      <c r="F288" s="203" t="s">
        <v>3196</v>
      </c>
      <c r="G288" s="201"/>
      <c r="H288" s="201"/>
      <c r="I288" s="204"/>
      <c r="J288" s="205">
        <f>BK288</f>
        <v>0</v>
      </c>
      <c r="K288" s="201"/>
      <c r="L288" s="206"/>
      <c r="M288" s="207"/>
      <c r="N288" s="208"/>
      <c r="O288" s="208"/>
      <c r="P288" s="209">
        <f>SUM(P289:P292)</f>
        <v>0</v>
      </c>
      <c r="Q288" s="208"/>
      <c r="R288" s="209">
        <f>SUM(R289:R292)</f>
        <v>0</v>
      </c>
      <c r="S288" s="208"/>
      <c r="T288" s="210">
        <f>SUM(T289:T292)</f>
        <v>0</v>
      </c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R288" s="211" t="s">
        <v>183</v>
      </c>
      <c r="AT288" s="212" t="s">
        <v>71</v>
      </c>
      <c r="AU288" s="212" t="s">
        <v>72</v>
      </c>
      <c r="AY288" s="211" t="s">
        <v>176</v>
      </c>
      <c r="BK288" s="213">
        <f>SUM(BK289:BK292)</f>
        <v>0</v>
      </c>
    </row>
    <row r="289" s="2" customFormat="1" ht="33" customHeight="1">
      <c r="A289" s="41"/>
      <c r="B289" s="42"/>
      <c r="C289" s="216" t="s">
        <v>1480</v>
      </c>
      <c r="D289" s="216" t="s">
        <v>178</v>
      </c>
      <c r="E289" s="217" t="s">
        <v>3197</v>
      </c>
      <c r="F289" s="218" t="s">
        <v>3198</v>
      </c>
      <c r="G289" s="219" t="s">
        <v>3199</v>
      </c>
      <c r="H289" s="220">
        <v>20</v>
      </c>
      <c r="I289" s="221"/>
      <c r="J289" s="222">
        <f>ROUND(I289*H289,2)</f>
        <v>0</v>
      </c>
      <c r="K289" s="218" t="s">
        <v>182</v>
      </c>
      <c r="L289" s="47"/>
      <c r="M289" s="223" t="s">
        <v>21</v>
      </c>
      <c r="N289" s="224" t="s">
        <v>43</v>
      </c>
      <c r="O289" s="87"/>
      <c r="P289" s="225">
        <f>O289*H289</f>
        <v>0</v>
      </c>
      <c r="Q289" s="225">
        <v>0</v>
      </c>
      <c r="R289" s="225">
        <f>Q289*H289</f>
        <v>0</v>
      </c>
      <c r="S289" s="225">
        <v>0</v>
      </c>
      <c r="T289" s="226">
        <f>S289*H289</f>
        <v>0</v>
      </c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R289" s="227" t="s">
        <v>308</v>
      </c>
      <c r="AT289" s="227" t="s">
        <v>178</v>
      </c>
      <c r="AU289" s="227" t="s">
        <v>80</v>
      </c>
      <c r="AY289" s="20" t="s">
        <v>176</v>
      </c>
      <c r="BE289" s="228">
        <f>IF(N289="základní",J289,0)</f>
        <v>0</v>
      </c>
      <c r="BF289" s="228">
        <f>IF(N289="snížená",J289,0)</f>
        <v>0</v>
      </c>
      <c r="BG289" s="228">
        <f>IF(N289="zákl. přenesená",J289,0)</f>
        <v>0</v>
      </c>
      <c r="BH289" s="228">
        <f>IF(N289="sníž. přenesená",J289,0)</f>
        <v>0</v>
      </c>
      <c r="BI289" s="228">
        <f>IF(N289="nulová",J289,0)</f>
        <v>0</v>
      </c>
      <c r="BJ289" s="20" t="s">
        <v>80</v>
      </c>
      <c r="BK289" s="228">
        <f>ROUND(I289*H289,2)</f>
        <v>0</v>
      </c>
      <c r="BL289" s="20" t="s">
        <v>308</v>
      </c>
      <c r="BM289" s="227" t="s">
        <v>3200</v>
      </c>
    </row>
    <row r="290" s="2" customFormat="1">
      <c r="A290" s="41"/>
      <c r="B290" s="42"/>
      <c r="C290" s="43"/>
      <c r="D290" s="229" t="s">
        <v>185</v>
      </c>
      <c r="E290" s="43"/>
      <c r="F290" s="230" t="s">
        <v>3201</v>
      </c>
      <c r="G290" s="43"/>
      <c r="H290" s="43"/>
      <c r="I290" s="231"/>
      <c r="J290" s="43"/>
      <c r="K290" s="43"/>
      <c r="L290" s="47"/>
      <c r="M290" s="232"/>
      <c r="N290" s="233"/>
      <c r="O290" s="87"/>
      <c r="P290" s="87"/>
      <c r="Q290" s="87"/>
      <c r="R290" s="87"/>
      <c r="S290" s="87"/>
      <c r="T290" s="88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T290" s="20" t="s">
        <v>185</v>
      </c>
      <c r="AU290" s="20" t="s">
        <v>80</v>
      </c>
    </row>
    <row r="291" s="2" customFormat="1" ht="16.5" customHeight="1">
      <c r="A291" s="41"/>
      <c r="B291" s="42"/>
      <c r="C291" s="216" t="s">
        <v>1486</v>
      </c>
      <c r="D291" s="216" t="s">
        <v>178</v>
      </c>
      <c r="E291" s="217" t="s">
        <v>3202</v>
      </c>
      <c r="F291" s="218" t="s">
        <v>3203</v>
      </c>
      <c r="G291" s="219" t="s">
        <v>3199</v>
      </c>
      <c r="H291" s="220">
        <v>50</v>
      </c>
      <c r="I291" s="221"/>
      <c r="J291" s="222">
        <f>ROUND(I291*H291,2)</f>
        <v>0</v>
      </c>
      <c r="K291" s="218" t="s">
        <v>182</v>
      </c>
      <c r="L291" s="47"/>
      <c r="M291" s="223" t="s">
        <v>21</v>
      </c>
      <c r="N291" s="224" t="s">
        <v>43</v>
      </c>
      <c r="O291" s="87"/>
      <c r="P291" s="225">
        <f>O291*H291</f>
        <v>0</v>
      </c>
      <c r="Q291" s="225">
        <v>0</v>
      </c>
      <c r="R291" s="225">
        <f>Q291*H291</f>
        <v>0</v>
      </c>
      <c r="S291" s="225">
        <v>0</v>
      </c>
      <c r="T291" s="226">
        <f>S291*H291</f>
        <v>0</v>
      </c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R291" s="227" t="s">
        <v>3204</v>
      </c>
      <c r="AT291" s="227" t="s">
        <v>178</v>
      </c>
      <c r="AU291" s="227" t="s">
        <v>80</v>
      </c>
      <c r="AY291" s="20" t="s">
        <v>176</v>
      </c>
      <c r="BE291" s="228">
        <f>IF(N291="základní",J291,0)</f>
        <v>0</v>
      </c>
      <c r="BF291" s="228">
        <f>IF(N291="snížená",J291,0)</f>
        <v>0</v>
      </c>
      <c r="BG291" s="228">
        <f>IF(N291="zákl. přenesená",J291,0)</f>
        <v>0</v>
      </c>
      <c r="BH291" s="228">
        <f>IF(N291="sníž. přenesená",J291,0)</f>
        <v>0</v>
      </c>
      <c r="BI291" s="228">
        <f>IF(N291="nulová",J291,0)</f>
        <v>0</v>
      </c>
      <c r="BJ291" s="20" t="s">
        <v>80</v>
      </c>
      <c r="BK291" s="228">
        <f>ROUND(I291*H291,2)</f>
        <v>0</v>
      </c>
      <c r="BL291" s="20" t="s">
        <v>3204</v>
      </c>
      <c r="BM291" s="227" t="s">
        <v>3205</v>
      </c>
    </row>
    <row r="292" s="2" customFormat="1">
      <c r="A292" s="41"/>
      <c r="B292" s="42"/>
      <c r="C292" s="43"/>
      <c r="D292" s="229" t="s">
        <v>185</v>
      </c>
      <c r="E292" s="43"/>
      <c r="F292" s="230" t="s">
        <v>3206</v>
      </c>
      <c r="G292" s="43"/>
      <c r="H292" s="43"/>
      <c r="I292" s="231"/>
      <c r="J292" s="43"/>
      <c r="K292" s="43"/>
      <c r="L292" s="47"/>
      <c r="M292" s="294"/>
      <c r="N292" s="295"/>
      <c r="O292" s="296"/>
      <c r="P292" s="296"/>
      <c r="Q292" s="296"/>
      <c r="R292" s="296"/>
      <c r="S292" s="296"/>
      <c r="T292" s="297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T292" s="20" t="s">
        <v>185</v>
      </c>
      <c r="AU292" s="20" t="s">
        <v>80</v>
      </c>
    </row>
    <row r="293" s="2" customFormat="1" ht="6.96" customHeight="1">
      <c r="A293" s="41"/>
      <c r="B293" s="62"/>
      <c r="C293" s="63"/>
      <c r="D293" s="63"/>
      <c r="E293" s="63"/>
      <c r="F293" s="63"/>
      <c r="G293" s="63"/>
      <c r="H293" s="63"/>
      <c r="I293" s="63"/>
      <c r="J293" s="63"/>
      <c r="K293" s="63"/>
      <c r="L293" s="47"/>
      <c r="M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</row>
  </sheetData>
  <sheetProtection sheet="1" autoFilter="0" formatColumns="0" formatRows="0" objects="1" scenarios="1" spinCount="100000" saltValue="dAbePgsvHpeRIH252FSf4YrduDlJcLz2AjM0+WzK7wQzCyTZW99XnwcPzv+yLlOeEmwq3PSm1Ovr/Amfo9ruCA==" hashValue="WvFX3idlWfBh1CosIBXipc+t51QT6auffozdjdhF4qtbCrImowADBH4XhxuvcJvBOJM06/hlP6Wm7BT/ikrh8g==" algorithmName="SHA-512" password="CC35"/>
  <autoFilter ref="C98:K292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7:H87"/>
    <mergeCell ref="E89:H89"/>
    <mergeCell ref="E91:H91"/>
    <mergeCell ref="L2:V2"/>
  </mergeCells>
  <hyperlinks>
    <hyperlink ref="F103" r:id="rId1" display="https://podminky.urs.cz/item/CS_URS_2023_02/132151101"/>
    <hyperlink ref="F105" r:id="rId2" display="https://podminky.urs.cz/item/CS_URS_2023_02/162551108"/>
    <hyperlink ref="F108" r:id="rId3" display="https://podminky.urs.cz/item/CS_URS_2023_02/174151101"/>
    <hyperlink ref="F119" r:id="rId4" display="https://podminky.urs.cz/item/CS_URS_2023_02/871161211"/>
    <hyperlink ref="F122" r:id="rId5" display="https://podminky.urs.cz/item/CS_URS_2023_02/871315221"/>
    <hyperlink ref="F124" r:id="rId6" display="https://podminky.urs.cz/item/CS_URS_2023_02/877310330"/>
    <hyperlink ref="F127" r:id="rId7" display="https://podminky.urs.cz/item/CS_URS_2023_02/894812318"/>
    <hyperlink ref="F129" r:id="rId8" display="https://podminky.urs.cz/item/CS_URS_2023_02/894812331"/>
    <hyperlink ref="F131" r:id="rId9" display="https://podminky.urs.cz/item/CS_URS_2023_02/894812339"/>
    <hyperlink ref="F133" r:id="rId10" display="https://podminky.urs.cz/item/CS_URS_2023_02/894812377"/>
    <hyperlink ref="F136" r:id="rId11" display="https://podminky.urs.cz/item/CS_URS_2023_02/998276101"/>
    <hyperlink ref="F140" r:id="rId12" display="https://podminky.urs.cz/item/CS_URS_2023_02/721110806"/>
    <hyperlink ref="F142" r:id="rId13" display="https://podminky.urs.cz/item/CS_URS_2023_02/721140802"/>
    <hyperlink ref="F144" r:id="rId14" display="https://podminky.urs.cz/item/CS_URS_2023_02/721173401"/>
    <hyperlink ref="F146" r:id="rId15" display="https://podminky.urs.cz/item/CS_URS_2023_02/721173402"/>
    <hyperlink ref="F148" r:id="rId16" display="https://podminky.urs.cz/item/CS_URS_2023_02/721173403"/>
    <hyperlink ref="F150" r:id="rId17" display="https://podminky.urs.cz/item/CS_URS_2023_02/721174042"/>
    <hyperlink ref="F152" r:id="rId18" display="https://podminky.urs.cz/item/CS_URS_2023_02/721174043"/>
    <hyperlink ref="F154" r:id="rId19" display="https://podminky.urs.cz/item/CS_URS_2023_02/721174044"/>
    <hyperlink ref="F156" r:id="rId20" display="https://podminky.urs.cz/item/CS_URS_2023_02/721194104"/>
    <hyperlink ref="F158" r:id="rId21" display="https://podminky.urs.cz/item/CS_URS_2023_02/721194105"/>
    <hyperlink ref="F160" r:id="rId22" display="https://podminky.urs.cz/item/CS_URS_2023_02/721194107"/>
    <hyperlink ref="F162" r:id="rId23" display="https://podminky.urs.cz/item/CS_URS_2023_02/721194109"/>
    <hyperlink ref="F164" r:id="rId24" display="https://podminky.urs.cz/item/CS_URS_2023_02/721273153"/>
    <hyperlink ref="F166" r:id="rId25" display="https://podminky.urs.cz/item/CS_URS_2023_02/721290111"/>
    <hyperlink ref="F168" r:id="rId26" display="https://podminky.urs.cz/item/CS_URS_2023_02/721290112"/>
    <hyperlink ref="F170" r:id="rId27" display="https://podminky.urs.cz/item/CS_URS_2023_02/998721103"/>
    <hyperlink ref="F173" r:id="rId28" display="https://podminky.urs.cz/item/CS_URS_2023_02/722140114"/>
    <hyperlink ref="F175" r:id="rId29" display="https://podminky.urs.cz/item/CS_URS_2023_02/722140117"/>
    <hyperlink ref="F177" r:id="rId30" display="https://podminky.urs.cz/item/CS_URS_2023_02/722173216"/>
    <hyperlink ref="F179" r:id="rId31" display="https://podminky.urs.cz/item/CS_URS_2023_02/722174001"/>
    <hyperlink ref="F181" r:id="rId32" display="https://podminky.urs.cz/item/CS_URS_2023_02/722174002"/>
    <hyperlink ref="F183" r:id="rId33" display="https://podminky.urs.cz/item/CS_URS_2023_02/722174003"/>
    <hyperlink ref="F185" r:id="rId34" display="https://podminky.urs.cz/item/CS_URS_2023_02/722174004"/>
    <hyperlink ref="F187" r:id="rId35" display="https://podminky.urs.cz/item/CS_URS_2023_02/722181211"/>
    <hyperlink ref="F189" r:id="rId36" display="https://podminky.urs.cz/item/CS_URS_2023_02/722181212"/>
    <hyperlink ref="F191" r:id="rId37" display="https://podminky.urs.cz/item/CS_URS_2023_02/722181213"/>
    <hyperlink ref="F193" r:id="rId38" display="https://podminky.urs.cz/item/CS_URS_2023_02/722181232"/>
    <hyperlink ref="F195" r:id="rId39" display="https://podminky.urs.cz/item/CS_URS_2023_02/722181233"/>
    <hyperlink ref="F197" r:id="rId40" display="https://podminky.urs.cz/item/CS_URS_2023_02/722190401"/>
    <hyperlink ref="F199" r:id="rId41" display="https://podminky.urs.cz/item/CS_URS_2023_02/722190402"/>
    <hyperlink ref="F201" r:id="rId42" display="https://podminky.urs.cz/item/CS_URS_2023_02/722220111"/>
    <hyperlink ref="F203" r:id="rId43" display="https://podminky.urs.cz/item/CS_URS_2023_02/722231073"/>
    <hyperlink ref="F205" r:id="rId44" display="https://podminky.urs.cz/item/CS_URS_2023_02/722232044"/>
    <hyperlink ref="F207" r:id="rId45" display="https://podminky.urs.cz/item/CS_URS_2023_02/722232062"/>
    <hyperlink ref="F230" r:id="rId46" display="https://podminky.urs.cz/item/CS_URS_2023_02/722270101"/>
    <hyperlink ref="F232" r:id="rId47" display="https://podminky.urs.cz/item/CS_URS_2023_02/722290246"/>
    <hyperlink ref="F234" r:id="rId48" display="https://podminky.urs.cz/item/CS_URS_2023_02/722290249"/>
    <hyperlink ref="F236" r:id="rId49" display="https://podminky.urs.cz/item/CS_URS_2023_02/998722103"/>
    <hyperlink ref="F245" r:id="rId50" display="https://podminky.urs.cz/item/CS_URS_2023_02/725112022"/>
    <hyperlink ref="F247" r:id="rId51" display="https://podminky.urs.cz/item/CS_URS_2023_02/725112182"/>
    <hyperlink ref="F249" r:id="rId52" display="https://podminky.urs.cz/item/CS_URS_2023_02/725112183"/>
    <hyperlink ref="F251" r:id="rId53" display="https://podminky.urs.cz/item/CS_URS_2023_02/725119125"/>
    <hyperlink ref="F255" r:id="rId54" display="https://podminky.urs.cz/item/CS_URS_2023_02/725119131"/>
    <hyperlink ref="F258" r:id="rId55" display="https://podminky.urs.cz/item/CS_URS_2023_02/725211603"/>
    <hyperlink ref="F261" r:id="rId56" display="https://podminky.urs.cz/item/CS_URS_2023_02/725291621"/>
    <hyperlink ref="F263" r:id="rId57" display="https://podminky.urs.cz/item/CS_URS_2023_02/725291631"/>
    <hyperlink ref="F270" r:id="rId58" display="https://podminky.urs.cz/item/CS_URS_2023_02/725331111"/>
    <hyperlink ref="F277" r:id="rId59" display="https://podminky.urs.cz/item/CS_URS_2023_02/725813111"/>
    <hyperlink ref="F280" r:id="rId60" display="https://podminky.urs.cz/item/CS_URS_2023_02/725822611"/>
    <hyperlink ref="F282" r:id="rId61" display="https://podminky.urs.cz/item/CS_URS_2023_02/998725103"/>
    <hyperlink ref="F285" r:id="rId62" display="https://podminky.urs.cz/item/CS_URS_2023_02/726111031"/>
    <hyperlink ref="F287" r:id="rId63" display="https://podminky.urs.cz/item/CS_URS_2023_02/998726113"/>
    <hyperlink ref="F290" r:id="rId64" display="https://podminky.urs.cz/item/CS_URS_2023_02/HZS2211"/>
    <hyperlink ref="F292" r:id="rId65" display="https://podminky.urs.cz/item/CS_URS_2023_02/HZS2492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66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95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23"/>
      <c r="AT3" s="20" t="s">
        <v>82</v>
      </c>
    </row>
    <row r="4" s="1" customFormat="1" ht="24.96" customHeight="1">
      <c r="B4" s="23"/>
      <c r="D4" s="144" t="s">
        <v>120</v>
      </c>
      <c r="L4" s="23"/>
      <c r="M4" s="145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6" t="s">
        <v>16</v>
      </c>
      <c r="L6" s="23"/>
    </row>
    <row r="7" s="1" customFormat="1" ht="26.25" customHeight="1">
      <c r="B7" s="23"/>
      <c r="E7" s="147" t="str">
        <f>'Rekapitulace stavby'!K6</f>
        <v>Památková obnova kapitulního děkanství ve Staré Boleslavi včetně zapracovaných ZD duben_24</v>
      </c>
      <c r="F7" s="146"/>
      <c r="G7" s="146"/>
      <c r="H7" s="146"/>
      <c r="L7" s="23"/>
    </row>
    <row r="8" s="1" customFormat="1" ht="12" customHeight="1">
      <c r="B8" s="23"/>
      <c r="D8" s="146" t="s">
        <v>133</v>
      </c>
      <c r="L8" s="23"/>
    </row>
    <row r="9" s="2" customFormat="1" ht="16.5" customHeight="1">
      <c r="A9" s="41"/>
      <c r="B9" s="47"/>
      <c r="C9" s="41"/>
      <c r="D9" s="41"/>
      <c r="E9" s="147" t="s">
        <v>2787</v>
      </c>
      <c r="F9" s="41"/>
      <c r="G9" s="41"/>
      <c r="H9" s="41"/>
      <c r="I9" s="41"/>
      <c r="J9" s="41"/>
      <c r="K9" s="41"/>
      <c r="L9" s="148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7"/>
      <c r="C10" s="41"/>
      <c r="D10" s="146" t="s">
        <v>2788</v>
      </c>
      <c r="E10" s="41"/>
      <c r="F10" s="41"/>
      <c r="G10" s="41"/>
      <c r="H10" s="41"/>
      <c r="I10" s="41"/>
      <c r="J10" s="41"/>
      <c r="K10" s="41"/>
      <c r="L10" s="148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7"/>
      <c r="C11" s="41"/>
      <c r="D11" s="41"/>
      <c r="E11" s="149" t="s">
        <v>3207</v>
      </c>
      <c r="F11" s="41"/>
      <c r="G11" s="41"/>
      <c r="H11" s="41"/>
      <c r="I11" s="41"/>
      <c r="J11" s="41"/>
      <c r="K11" s="41"/>
      <c r="L11" s="14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7"/>
      <c r="C12" s="41"/>
      <c r="D12" s="41"/>
      <c r="E12" s="41"/>
      <c r="F12" s="41"/>
      <c r="G12" s="41"/>
      <c r="H12" s="41"/>
      <c r="I12" s="41"/>
      <c r="J12" s="41"/>
      <c r="K12" s="41"/>
      <c r="L12" s="14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7"/>
      <c r="C13" s="41"/>
      <c r="D13" s="146" t="s">
        <v>18</v>
      </c>
      <c r="E13" s="41"/>
      <c r="F13" s="136" t="s">
        <v>21</v>
      </c>
      <c r="G13" s="41"/>
      <c r="H13" s="41"/>
      <c r="I13" s="146" t="s">
        <v>20</v>
      </c>
      <c r="J13" s="136" t="s">
        <v>21</v>
      </c>
      <c r="K13" s="41"/>
      <c r="L13" s="14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6" t="s">
        <v>22</v>
      </c>
      <c r="E14" s="41"/>
      <c r="F14" s="136" t="s">
        <v>23</v>
      </c>
      <c r="G14" s="41"/>
      <c r="H14" s="41"/>
      <c r="I14" s="146" t="s">
        <v>24</v>
      </c>
      <c r="J14" s="150" t="str">
        <f>'Rekapitulace stavby'!AN8</f>
        <v>2. 10. 2023</v>
      </c>
      <c r="K14" s="41"/>
      <c r="L14" s="14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7"/>
      <c r="C15" s="41"/>
      <c r="D15" s="41"/>
      <c r="E15" s="41"/>
      <c r="F15" s="41"/>
      <c r="G15" s="41"/>
      <c r="H15" s="41"/>
      <c r="I15" s="41"/>
      <c r="J15" s="41"/>
      <c r="K15" s="41"/>
      <c r="L15" s="14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6" t="s">
        <v>26</v>
      </c>
      <c r="E16" s="41"/>
      <c r="F16" s="41"/>
      <c r="G16" s="41"/>
      <c r="H16" s="41"/>
      <c r="I16" s="146" t="s">
        <v>27</v>
      </c>
      <c r="J16" s="136" t="s">
        <v>21</v>
      </c>
      <c r="K16" s="41"/>
      <c r="L16" s="14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7"/>
      <c r="C17" s="41"/>
      <c r="D17" s="41"/>
      <c r="E17" s="136" t="s">
        <v>28</v>
      </c>
      <c r="F17" s="41"/>
      <c r="G17" s="41"/>
      <c r="H17" s="41"/>
      <c r="I17" s="146" t="s">
        <v>29</v>
      </c>
      <c r="J17" s="136" t="s">
        <v>21</v>
      </c>
      <c r="K17" s="41"/>
      <c r="L17" s="14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7"/>
      <c r="C18" s="41"/>
      <c r="D18" s="41"/>
      <c r="E18" s="41"/>
      <c r="F18" s="41"/>
      <c r="G18" s="41"/>
      <c r="H18" s="41"/>
      <c r="I18" s="41"/>
      <c r="J18" s="41"/>
      <c r="K18" s="41"/>
      <c r="L18" s="14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7"/>
      <c r="C19" s="41"/>
      <c r="D19" s="146" t="s">
        <v>30</v>
      </c>
      <c r="E19" s="41"/>
      <c r="F19" s="41"/>
      <c r="G19" s="41"/>
      <c r="H19" s="41"/>
      <c r="I19" s="146" t="s">
        <v>27</v>
      </c>
      <c r="J19" s="36" t="str">
        <f>'Rekapitulace stavby'!AN13</f>
        <v>Vyplň údaj</v>
      </c>
      <c r="K19" s="41"/>
      <c r="L19" s="14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7"/>
      <c r="C20" s="41"/>
      <c r="D20" s="41"/>
      <c r="E20" s="36" t="str">
        <f>'Rekapitulace stavby'!E14</f>
        <v>Vyplň údaj</v>
      </c>
      <c r="F20" s="136"/>
      <c r="G20" s="136"/>
      <c r="H20" s="136"/>
      <c r="I20" s="146" t="s">
        <v>29</v>
      </c>
      <c r="J20" s="36" t="str">
        <f>'Rekapitulace stavby'!AN14</f>
        <v>Vyplň údaj</v>
      </c>
      <c r="K20" s="41"/>
      <c r="L20" s="14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7"/>
      <c r="C21" s="41"/>
      <c r="D21" s="41"/>
      <c r="E21" s="41"/>
      <c r="F21" s="41"/>
      <c r="G21" s="41"/>
      <c r="H21" s="41"/>
      <c r="I21" s="41"/>
      <c r="J21" s="41"/>
      <c r="K21" s="41"/>
      <c r="L21" s="14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7"/>
      <c r="C22" s="41"/>
      <c r="D22" s="146" t="s">
        <v>32</v>
      </c>
      <c r="E22" s="41"/>
      <c r="F22" s="41"/>
      <c r="G22" s="41"/>
      <c r="H22" s="41"/>
      <c r="I22" s="146" t="s">
        <v>27</v>
      </c>
      <c r="J22" s="136" t="s">
        <v>21</v>
      </c>
      <c r="K22" s="41"/>
      <c r="L22" s="14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7"/>
      <c r="C23" s="41"/>
      <c r="D23" s="41"/>
      <c r="E23" s="136" t="s">
        <v>28</v>
      </c>
      <c r="F23" s="41"/>
      <c r="G23" s="41"/>
      <c r="H23" s="41"/>
      <c r="I23" s="146" t="s">
        <v>29</v>
      </c>
      <c r="J23" s="136" t="s">
        <v>21</v>
      </c>
      <c r="K23" s="41"/>
      <c r="L23" s="14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7"/>
      <c r="C24" s="41"/>
      <c r="D24" s="41"/>
      <c r="E24" s="41"/>
      <c r="F24" s="41"/>
      <c r="G24" s="41"/>
      <c r="H24" s="41"/>
      <c r="I24" s="41"/>
      <c r="J24" s="41"/>
      <c r="K24" s="41"/>
      <c r="L24" s="14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7"/>
      <c r="C25" s="41"/>
      <c r="D25" s="146" t="s">
        <v>34</v>
      </c>
      <c r="E25" s="41"/>
      <c r="F25" s="41"/>
      <c r="G25" s="41"/>
      <c r="H25" s="41"/>
      <c r="I25" s="146" t="s">
        <v>27</v>
      </c>
      <c r="J25" s="136" t="s">
        <v>21</v>
      </c>
      <c r="K25" s="41"/>
      <c r="L25" s="14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7"/>
      <c r="C26" s="41"/>
      <c r="D26" s="41"/>
      <c r="E26" s="136" t="s">
        <v>35</v>
      </c>
      <c r="F26" s="41"/>
      <c r="G26" s="41"/>
      <c r="H26" s="41"/>
      <c r="I26" s="146" t="s">
        <v>29</v>
      </c>
      <c r="J26" s="136" t="s">
        <v>21</v>
      </c>
      <c r="K26" s="41"/>
      <c r="L26" s="14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7"/>
      <c r="C27" s="41"/>
      <c r="D27" s="41"/>
      <c r="E27" s="41"/>
      <c r="F27" s="41"/>
      <c r="G27" s="41"/>
      <c r="H27" s="41"/>
      <c r="I27" s="41"/>
      <c r="J27" s="41"/>
      <c r="K27" s="41"/>
      <c r="L27" s="148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7"/>
      <c r="C28" s="41"/>
      <c r="D28" s="146" t="s">
        <v>36</v>
      </c>
      <c r="E28" s="41"/>
      <c r="F28" s="41"/>
      <c r="G28" s="41"/>
      <c r="H28" s="41"/>
      <c r="I28" s="41"/>
      <c r="J28" s="41"/>
      <c r="K28" s="41"/>
      <c r="L28" s="14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83.25" customHeight="1">
      <c r="A29" s="151"/>
      <c r="B29" s="152"/>
      <c r="C29" s="151"/>
      <c r="D29" s="151"/>
      <c r="E29" s="153" t="s">
        <v>135</v>
      </c>
      <c r="F29" s="153"/>
      <c r="G29" s="153"/>
      <c r="H29" s="153"/>
      <c r="I29" s="151"/>
      <c r="J29" s="151"/>
      <c r="K29" s="151"/>
      <c r="L29" s="154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</row>
    <row r="30" s="2" customFormat="1" ht="6.96" customHeight="1">
      <c r="A30" s="41"/>
      <c r="B30" s="47"/>
      <c r="C30" s="41"/>
      <c r="D30" s="41"/>
      <c r="E30" s="41"/>
      <c r="F30" s="41"/>
      <c r="G30" s="41"/>
      <c r="H30" s="41"/>
      <c r="I30" s="41"/>
      <c r="J30" s="41"/>
      <c r="K30" s="41"/>
      <c r="L30" s="14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5"/>
      <c r="E31" s="155"/>
      <c r="F31" s="155"/>
      <c r="G31" s="155"/>
      <c r="H31" s="155"/>
      <c r="I31" s="155"/>
      <c r="J31" s="155"/>
      <c r="K31" s="155"/>
      <c r="L31" s="148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7"/>
      <c r="C32" s="41"/>
      <c r="D32" s="156" t="s">
        <v>38</v>
      </c>
      <c r="E32" s="41"/>
      <c r="F32" s="41"/>
      <c r="G32" s="41"/>
      <c r="H32" s="41"/>
      <c r="I32" s="41"/>
      <c r="J32" s="157">
        <f>ROUND(J92, 2)</f>
        <v>0</v>
      </c>
      <c r="K32" s="41"/>
      <c r="L32" s="14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5"/>
      <c r="E33" s="155"/>
      <c r="F33" s="155"/>
      <c r="G33" s="155"/>
      <c r="H33" s="155"/>
      <c r="I33" s="155"/>
      <c r="J33" s="155"/>
      <c r="K33" s="155"/>
      <c r="L33" s="14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41"/>
      <c r="F34" s="158" t="s">
        <v>40</v>
      </c>
      <c r="G34" s="41"/>
      <c r="H34" s="41"/>
      <c r="I34" s="158" t="s">
        <v>39</v>
      </c>
      <c r="J34" s="158" t="s">
        <v>41</v>
      </c>
      <c r="K34" s="41"/>
      <c r="L34" s="14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7"/>
      <c r="C35" s="41"/>
      <c r="D35" s="159" t="s">
        <v>42</v>
      </c>
      <c r="E35" s="146" t="s">
        <v>43</v>
      </c>
      <c r="F35" s="160">
        <f>ROUND((SUM(BE92:BE139)),  2)</f>
        <v>0</v>
      </c>
      <c r="G35" s="41"/>
      <c r="H35" s="41"/>
      <c r="I35" s="161">
        <v>0.20999999999999999</v>
      </c>
      <c r="J35" s="160">
        <f>ROUND(((SUM(BE92:BE139))*I35),  2)</f>
        <v>0</v>
      </c>
      <c r="K35" s="41"/>
      <c r="L35" s="14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146" t="s">
        <v>44</v>
      </c>
      <c r="F36" s="160">
        <f>ROUND((SUM(BF92:BF139)),  2)</f>
        <v>0</v>
      </c>
      <c r="G36" s="41"/>
      <c r="H36" s="41"/>
      <c r="I36" s="161">
        <v>0.14999999999999999</v>
      </c>
      <c r="J36" s="160">
        <f>ROUND(((SUM(BF92:BF139))*I36),  2)</f>
        <v>0</v>
      </c>
      <c r="K36" s="41"/>
      <c r="L36" s="14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6" t="s">
        <v>45</v>
      </c>
      <c r="F37" s="160">
        <f>ROUND((SUM(BG92:BG139)),  2)</f>
        <v>0</v>
      </c>
      <c r="G37" s="41"/>
      <c r="H37" s="41"/>
      <c r="I37" s="161">
        <v>0.20999999999999999</v>
      </c>
      <c r="J37" s="160">
        <f>0</f>
        <v>0</v>
      </c>
      <c r="K37" s="41"/>
      <c r="L37" s="14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7"/>
      <c r="C38" s="41"/>
      <c r="D38" s="41"/>
      <c r="E38" s="146" t="s">
        <v>46</v>
      </c>
      <c r="F38" s="160">
        <f>ROUND((SUM(BH92:BH139)),  2)</f>
        <v>0</v>
      </c>
      <c r="G38" s="41"/>
      <c r="H38" s="41"/>
      <c r="I38" s="161">
        <v>0.14999999999999999</v>
      </c>
      <c r="J38" s="160">
        <f>0</f>
        <v>0</v>
      </c>
      <c r="K38" s="41"/>
      <c r="L38" s="14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6" t="s">
        <v>47</v>
      </c>
      <c r="F39" s="160">
        <f>ROUND((SUM(BI92:BI139)),  2)</f>
        <v>0</v>
      </c>
      <c r="G39" s="41"/>
      <c r="H39" s="41"/>
      <c r="I39" s="161">
        <v>0</v>
      </c>
      <c r="J39" s="160">
        <f>0</f>
        <v>0</v>
      </c>
      <c r="K39" s="41"/>
      <c r="L39" s="14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7"/>
      <c r="C40" s="41"/>
      <c r="D40" s="41"/>
      <c r="E40" s="41"/>
      <c r="F40" s="41"/>
      <c r="G40" s="41"/>
      <c r="H40" s="41"/>
      <c r="I40" s="41"/>
      <c r="J40" s="41"/>
      <c r="K40" s="41"/>
      <c r="L40" s="14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7"/>
      <c r="C41" s="162"/>
      <c r="D41" s="163" t="s">
        <v>48</v>
      </c>
      <c r="E41" s="164"/>
      <c r="F41" s="164"/>
      <c r="G41" s="165" t="s">
        <v>49</v>
      </c>
      <c r="H41" s="166" t="s">
        <v>50</v>
      </c>
      <c r="I41" s="164"/>
      <c r="J41" s="167">
        <f>SUM(J32:J39)</f>
        <v>0</v>
      </c>
      <c r="K41" s="168"/>
      <c r="L41" s="148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169"/>
      <c r="C42" s="170"/>
      <c r="D42" s="170"/>
      <c r="E42" s="170"/>
      <c r="F42" s="170"/>
      <c r="G42" s="170"/>
      <c r="H42" s="170"/>
      <c r="I42" s="170"/>
      <c r="J42" s="170"/>
      <c r="K42" s="170"/>
      <c r="L42" s="148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171"/>
      <c r="C46" s="172"/>
      <c r="D46" s="172"/>
      <c r="E46" s="172"/>
      <c r="F46" s="172"/>
      <c r="G46" s="172"/>
      <c r="H46" s="172"/>
      <c r="I46" s="172"/>
      <c r="J46" s="172"/>
      <c r="K46" s="172"/>
      <c r="L46" s="148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6" t="s">
        <v>136</v>
      </c>
      <c r="D47" s="43"/>
      <c r="E47" s="43"/>
      <c r="F47" s="43"/>
      <c r="G47" s="43"/>
      <c r="H47" s="43"/>
      <c r="I47" s="43"/>
      <c r="J47" s="43"/>
      <c r="K47" s="43"/>
      <c r="L47" s="148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14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16</v>
      </c>
      <c r="D49" s="43"/>
      <c r="E49" s="43"/>
      <c r="F49" s="43"/>
      <c r="G49" s="43"/>
      <c r="H49" s="43"/>
      <c r="I49" s="43"/>
      <c r="J49" s="43"/>
      <c r="K49" s="43"/>
      <c r="L49" s="14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26.25" customHeight="1">
      <c r="A50" s="41"/>
      <c r="B50" s="42"/>
      <c r="C50" s="43"/>
      <c r="D50" s="43"/>
      <c r="E50" s="173" t="str">
        <f>E7</f>
        <v>Památková obnova kapitulního děkanství ve Staré Boleslavi včetně zapracovaných ZD duben_24</v>
      </c>
      <c r="F50" s="35"/>
      <c r="G50" s="35"/>
      <c r="H50" s="35"/>
      <c r="I50" s="43"/>
      <c r="J50" s="43"/>
      <c r="K50" s="43"/>
      <c r="L50" s="14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5" t="s">
        <v>133</v>
      </c>
      <c r="D51" s="25"/>
      <c r="E51" s="25"/>
      <c r="F51" s="25"/>
      <c r="G51" s="25"/>
      <c r="H51" s="25"/>
      <c r="I51" s="25"/>
      <c r="J51" s="25"/>
      <c r="K51" s="25"/>
      <c r="L51" s="23"/>
    </row>
    <row r="52" s="2" customFormat="1" ht="16.5" customHeight="1">
      <c r="A52" s="41"/>
      <c r="B52" s="42"/>
      <c r="C52" s="43"/>
      <c r="D52" s="43"/>
      <c r="E52" s="173" t="s">
        <v>2787</v>
      </c>
      <c r="F52" s="43"/>
      <c r="G52" s="43"/>
      <c r="H52" s="43"/>
      <c r="I52" s="43"/>
      <c r="J52" s="43"/>
      <c r="K52" s="43"/>
      <c r="L52" s="14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5" t="s">
        <v>2788</v>
      </c>
      <c r="D53" s="43"/>
      <c r="E53" s="43"/>
      <c r="F53" s="43"/>
      <c r="G53" s="43"/>
      <c r="H53" s="43"/>
      <c r="I53" s="43"/>
      <c r="J53" s="43"/>
      <c r="K53" s="43"/>
      <c r="L53" s="148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3"/>
      <c r="D54" s="43"/>
      <c r="E54" s="72" t="str">
        <f>E11</f>
        <v>SO-03.2 - Dešťová kanalizace</v>
      </c>
      <c r="F54" s="43"/>
      <c r="G54" s="43"/>
      <c r="H54" s="43"/>
      <c r="I54" s="43"/>
      <c r="J54" s="43"/>
      <c r="K54" s="43"/>
      <c r="L54" s="148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3"/>
      <c r="D55" s="43"/>
      <c r="E55" s="43"/>
      <c r="F55" s="43"/>
      <c r="G55" s="43"/>
      <c r="H55" s="43"/>
      <c r="I55" s="43"/>
      <c r="J55" s="43"/>
      <c r="K55" s="43"/>
      <c r="L55" s="148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5" t="s">
        <v>22</v>
      </c>
      <c r="D56" s="43"/>
      <c r="E56" s="43"/>
      <c r="F56" s="30" t="str">
        <f>F14</f>
        <v>Stará Boleslav</v>
      </c>
      <c r="G56" s="43"/>
      <c r="H56" s="43"/>
      <c r="I56" s="35" t="s">
        <v>24</v>
      </c>
      <c r="J56" s="75" t="str">
        <f>IF(J14="","",J14)</f>
        <v>2. 10. 2023</v>
      </c>
      <c r="K56" s="43"/>
      <c r="L56" s="14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3"/>
      <c r="D57" s="43"/>
      <c r="E57" s="43"/>
      <c r="F57" s="43"/>
      <c r="G57" s="43"/>
      <c r="H57" s="43"/>
      <c r="I57" s="43"/>
      <c r="J57" s="43"/>
      <c r="K57" s="43"/>
      <c r="L57" s="14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25.65" customHeight="1">
      <c r="A58" s="41"/>
      <c r="B58" s="42"/>
      <c r="C58" s="35" t="s">
        <v>26</v>
      </c>
      <c r="D58" s="43"/>
      <c r="E58" s="43"/>
      <c r="F58" s="30" t="str">
        <f>E17</f>
        <v>Strnadová - Girsa spol. s r.o.</v>
      </c>
      <c r="G58" s="43"/>
      <c r="H58" s="43"/>
      <c r="I58" s="35" t="s">
        <v>32</v>
      </c>
      <c r="J58" s="39" t="str">
        <f>E23</f>
        <v>Strnadová - Girsa spol. s r.o.</v>
      </c>
      <c r="K58" s="43"/>
      <c r="L58" s="14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15.15" customHeight="1">
      <c r="A59" s="41"/>
      <c r="B59" s="42"/>
      <c r="C59" s="35" t="s">
        <v>30</v>
      </c>
      <c r="D59" s="43"/>
      <c r="E59" s="43"/>
      <c r="F59" s="30" t="str">
        <f>IF(E20="","",E20)</f>
        <v>Vyplň údaj</v>
      </c>
      <c r="G59" s="43"/>
      <c r="H59" s="43"/>
      <c r="I59" s="35" t="s">
        <v>34</v>
      </c>
      <c r="J59" s="39" t="str">
        <f>E26</f>
        <v>Toman Martin</v>
      </c>
      <c r="K59" s="43"/>
      <c r="L59" s="14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3"/>
      <c r="D60" s="43"/>
      <c r="E60" s="43"/>
      <c r="F60" s="43"/>
      <c r="G60" s="43"/>
      <c r="H60" s="43"/>
      <c r="I60" s="43"/>
      <c r="J60" s="43"/>
      <c r="K60" s="43"/>
      <c r="L60" s="148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74" t="s">
        <v>137</v>
      </c>
      <c r="D61" s="175"/>
      <c r="E61" s="175"/>
      <c r="F61" s="175"/>
      <c r="G61" s="175"/>
      <c r="H61" s="175"/>
      <c r="I61" s="175"/>
      <c r="J61" s="176" t="s">
        <v>138</v>
      </c>
      <c r="K61" s="175"/>
      <c r="L61" s="148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48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77" t="s">
        <v>70</v>
      </c>
      <c r="D63" s="43"/>
      <c r="E63" s="43"/>
      <c r="F63" s="43"/>
      <c r="G63" s="43"/>
      <c r="H63" s="43"/>
      <c r="I63" s="43"/>
      <c r="J63" s="105">
        <f>J92</f>
        <v>0</v>
      </c>
      <c r="K63" s="43"/>
      <c r="L63" s="148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0" t="s">
        <v>139</v>
      </c>
    </row>
    <row r="64" s="9" customFormat="1" ht="24.96" customHeight="1">
      <c r="A64" s="9"/>
      <c r="B64" s="178"/>
      <c r="C64" s="179"/>
      <c r="D64" s="180" t="s">
        <v>140</v>
      </c>
      <c r="E64" s="181"/>
      <c r="F64" s="181"/>
      <c r="G64" s="181"/>
      <c r="H64" s="181"/>
      <c r="I64" s="181"/>
      <c r="J64" s="182">
        <f>J93</f>
        <v>0</v>
      </c>
      <c r="K64" s="179"/>
      <c r="L64" s="183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4"/>
      <c r="C65" s="128"/>
      <c r="D65" s="185" t="s">
        <v>141</v>
      </c>
      <c r="E65" s="186"/>
      <c r="F65" s="186"/>
      <c r="G65" s="186"/>
      <c r="H65" s="186"/>
      <c r="I65" s="186"/>
      <c r="J65" s="187">
        <f>J94</f>
        <v>0</v>
      </c>
      <c r="K65" s="128"/>
      <c r="L65" s="18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4"/>
      <c r="C66" s="128"/>
      <c r="D66" s="185" t="s">
        <v>2790</v>
      </c>
      <c r="E66" s="186"/>
      <c r="F66" s="186"/>
      <c r="G66" s="186"/>
      <c r="H66" s="186"/>
      <c r="I66" s="186"/>
      <c r="J66" s="187">
        <f>J119</f>
        <v>0</v>
      </c>
      <c r="K66" s="128"/>
      <c r="L66" s="188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4"/>
      <c r="C67" s="128"/>
      <c r="D67" s="185" t="s">
        <v>2791</v>
      </c>
      <c r="E67" s="186"/>
      <c r="F67" s="186"/>
      <c r="G67" s="186"/>
      <c r="H67" s="186"/>
      <c r="I67" s="186"/>
      <c r="J67" s="187">
        <f>J124</f>
        <v>0</v>
      </c>
      <c r="K67" s="128"/>
      <c r="L67" s="188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4"/>
      <c r="C68" s="128"/>
      <c r="D68" s="185" t="s">
        <v>831</v>
      </c>
      <c r="E68" s="186"/>
      <c r="F68" s="186"/>
      <c r="G68" s="186"/>
      <c r="H68" s="186"/>
      <c r="I68" s="186"/>
      <c r="J68" s="187">
        <f>J134</f>
        <v>0</v>
      </c>
      <c r="K68" s="128"/>
      <c r="L68" s="188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9" customFormat="1" ht="24.96" customHeight="1">
      <c r="A69" s="9"/>
      <c r="B69" s="178"/>
      <c r="C69" s="179"/>
      <c r="D69" s="180" t="s">
        <v>144</v>
      </c>
      <c r="E69" s="181"/>
      <c r="F69" s="181"/>
      <c r="G69" s="181"/>
      <c r="H69" s="181"/>
      <c r="I69" s="181"/>
      <c r="J69" s="182">
        <f>J137</f>
        <v>0</v>
      </c>
      <c r="K69" s="179"/>
      <c r="L69" s="183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="10" customFormat="1" ht="19.92" customHeight="1">
      <c r="A70" s="10"/>
      <c r="B70" s="184"/>
      <c r="C70" s="128"/>
      <c r="D70" s="185" t="s">
        <v>145</v>
      </c>
      <c r="E70" s="186"/>
      <c r="F70" s="186"/>
      <c r="G70" s="186"/>
      <c r="H70" s="186"/>
      <c r="I70" s="186"/>
      <c r="J70" s="187">
        <f>J138</f>
        <v>0</v>
      </c>
      <c r="K70" s="128"/>
      <c r="L70" s="188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2" customFormat="1" ht="21.84" customHeight="1">
      <c r="A71" s="41"/>
      <c r="B71" s="42"/>
      <c r="C71" s="43"/>
      <c r="D71" s="43"/>
      <c r="E71" s="43"/>
      <c r="F71" s="43"/>
      <c r="G71" s="43"/>
      <c r="H71" s="43"/>
      <c r="I71" s="43"/>
      <c r="J71" s="43"/>
      <c r="K71" s="43"/>
      <c r="L71" s="148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6.96" customHeight="1">
      <c r="A72" s="41"/>
      <c r="B72" s="62"/>
      <c r="C72" s="63"/>
      <c r="D72" s="63"/>
      <c r="E72" s="63"/>
      <c r="F72" s="63"/>
      <c r="G72" s="63"/>
      <c r="H72" s="63"/>
      <c r="I72" s="63"/>
      <c r="J72" s="63"/>
      <c r="K72" s="63"/>
      <c r="L72" s="148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6" s="2" customFormat="1" ht="6.96" customHeight="1">
      <c r="A76" s="41"/>
      <c r="B76" s="64"/>
      <c r="C76" s="65"/>
      <c r="D76" s="65"/>
      <c r="E76" s="65"/>
      <c r="F76" s="65"/>
      <c r="G76" s="65"/>
      <c r="H76" s="65"/>
      <c r="I76" s="65"/>
      <c r="J76" s="65"/>
      <c r="K76" s="65"/>
      <c r="L76" s="148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24.96" customHeight="1">
      <c r="A77" s="41"/>
      <c r="B77" s="42"/>
      <c r="C77" s="26" t="s">
        <v>161</v>
      </c>
      <c r="D77" s="43"/>
      <c r="E77" s="43"/>
      <c r="F77" s="43"/>
      <c r="G77" s="43"/>
      <c r="H77" s="43"/>
      <c r="I77" s="43"/>
      <c r="J77" s="43"/>
      <c r="K77" s="43"/>
      <c r="L77" s="148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6.96" customHeight="1">
      <c r="A78" s="41"/>
      <c r="B78" s="42"/>
      <c r="C78" s="43"/>
      <c r="D78" s="43"/>
      <c r="E78" s="43"/>
      <c r="F78" s="43"/>
      <c r="G78" s="43"/>
      <c r="H78" s="43"/>
      <c r="I78" s="43"/>
      <c r="J78" s="43"/>
      <c r="K78" s="43"/>
      <c r="L78" s="148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2" customHeight="1">
      <c r="A79" s="41"/>
      <c r="B79" s="42"/>
      <c r="C79" s="35" t="s">
        <v>16</v>
      </c>
      <c r="D79" s="43"/>
      <c r="E79" s="43"/>
      <c r="F79" s="43"/>
      <c r="G79" s="43"/>
      <c r="H79" s="43"/>
      <c r="I79" s="43"/>
      <c r="J79" s="43"/>
      <c r="K79" s="43"/>
      <c r="L79" s="148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26.25" customHeight="1">
      <c r="A80" s="41"/>
      <c r="B80" s="42"/>
      <c r="C80" s="43"/>
      <c r="D80" s="43"/>
      <c r="E80" s="173" t="str">
        <f>E7</f>
        <v>Památková obnova kapitulního děkanství ve Staré Boleslavi včetně zapracovaných ZD duben_24</v>
      </c>
      <c r="F80" s="35"/>
      <c r="G80" s="35"/>
      <c r="H80" s="35"/>
      <c r="I80" s="43"/>
      <c r="J80" s="43"/>
      <c r="K80" s="43"/>
      <c r="L80" s="148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1" customFormat="1" ht="12" customHeight="1">
      <c r="B81" s="24"/>
      <c r="C81" s="35" t="s">
        <v>133</v>
      </c>
      <c r="D81" s="25"/>
      <c r="E81" s="25"/>
      <c r="F81" s="25"/>
      <c r="G81" s="25"/>
      <c r="H81" s="25"/>
      <c r="I81" s="25"/>
      <c r="J81" s="25"/>
      <c r="K81" s="25"/>
      <c r="L81" s="23"/>
    </row>
    <row r="82" s="2" customFormat="1" ht="16.5" customHeight="1">
      <c r="A82" s="41"/>
      <c r="B82" s="42"/>
      <c r="C82" s="43"/>
      <c r="D82" s="43"/>
      <c r="E82" s="173" t="s">
        <v>2787</v>
      </c>
      <c r="F82" s="43"/>
      <c r="G82" s="43"/>
      <c r="H82" s="43"/>
      <c r="I82" s="43"/>
      <c r="J82" s="43"/>
      <c r="K82" s="43"/>
      <c r="L82" s="148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2" customHeight="1">
      <c r="A83" s="41"/>
      <c r="B83" s="42"/>
      <c r="C83" s="35" t="s">
        <v>2788</v>
      </c>
      <c r="D83" s="43"/>
      <c r="E83" s="43"/>
      <c r="F83" s="43"/>
      <c r="G83" s="43"/>
      <c r="H83" s="43"/>
      <c r="I83" s="43"/>
      <c r="J83" s="43"/>
      <c r="K83" s="43"/>
      <c r="L83" s="148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6.5" customHeight="1">
      <c r="A84" s="41"/>
      <c r="B84" s="42"/>
      <c r="C84" s="43"/>
      <c r="D84" s="43"/>
      <c r="E84" s="72" t="str">
        <f>E11</f>
        <v>SO-03.2 - Dešťová kanalizace</v>
      </c>
      <c r="F84" s="43"/>
      <c r="G84" s="43"/>
      <c r="H84" s="43"/>
      <c r="I84" s="43"/>
      <c r="J84" s="43"/>
      <c r="K84" s="43"/>
      <c r="L84" s="148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6.96" customHeight="1">
      <c r="A85" s="41"/>
      <c r="B85" s="42"/>
      <c r="C85" s="43"/>
      <c r="D85" s="43"/>
      <c r="E85" s="43"/>
      <c r="F85" s="43"/>
      <c r="G85" s="43"/>
      <c r="H85" s="43"/>
      <c r="I85" s="43"/>
      <c r="J85" s="43"/>
      <c r="K85" s="43"/>
      <c r="L85" s="148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12" customHeight="1">
      <c r="A86" s="41"/>
      <c r="B86" s="42"/>
      <c r="C86" s="35" t="s">
        <v>22</v>
      </c>
      <c r="D86" s="43"/>
      <c r="E86" s="43"/>
      <c r="F86" s="30" t="str">
        <f>F14</f>
        <v>Stará Boleslav</v>
      </c>
      <c r="G86" s="43"/>
      <c r="H86" s="43"/>
      <c r="I86" s="35" t="s">
        <v>24</v>
      </c>
      <c r="J86" s="75" t="str">
        <f>IF(J14="","",J14)</f>
        <v>2. 10. 2023</v>
      </c>
      <c r="K86" s="43"/>
      <c r="L86" s="148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6.96" customHeight="1">
      <c r="A87" s="41"/>
      <c r="B87" s="42"/>
      <c r="C87" s="43"/>
      <c r="D87" s="43"/>
      <c r="E87" s="43"/>
      <c r="F87" s="43"/>
      <c r="G87" s="43"/>
      <c r="H87" s="43"/>
      <c r="I87" s="43"/>
      <c r="J87" s="43"/>
      <c r="K87" s="43"/>
      <c r="L87" s="148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25.65" customHeight="1">
      <c r="A88" s="41"/>
      <c r="B88" s="42"/>
      <c r="C88" s="35" t="s">
        <v>26</v>
      </c>
      <c r="D88" s="43"/>
      <c r="E88" s="43"/>
      <c r="F88" s="30" t="str">
        <f>E17</f>
        <v>Strnadová - Girsa spol. s r.o.</v>
      </c>
      <c r="G88" s="43"/>
      <c r="H88" s="43"/>
      <c r="I88" s="35" t="s">
        <v>32</v>
      </c>
      <c r="J88" s="39" t="str">
        <f>E23</f>
        <v>Strnadová - Girsa spol. s r.o.</v>
      </c>
      <c r="K88" s="43"/>
      <c r="L88" s="148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15.15" customHeight="1">
      <c r="A89" s="41"/>
      <c r="B89" s="42"/>
      <c r="C89" s="35" t="s">
        <v>30</v>
      </c>
      <c r="D89" s="43"/>
      <c r="E89" s="43"/>
      <c r="F89" s="30" t="str">
        <f>IF(E20="","",E20)</f>
        <v>Vyplň údaj</v>
      </c>
      <c r="G89" s="43"/>
      <c r="H89" s="43"/>
      <c r="I89" s="35" t="s">
        <v>34</v>
      </c>
      <c r="J89" s="39" t="str">
        <f>E26</f>
        <v>Toman Martin</v>
      </c>
      <c r="K89" s="43"/>
      <c r="L89" s="148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10.32" customHeight="1">
      <c r="A90" s="41"/>
      <c r="B90" s="42"/>
      <c r="C90" s="43"/>
      <c r="D90" s="43"/>
      <c r="E90" s="43"/>
      <c r="F90" s="43"/>
      <c r="G90" s="43"/>
      <c r="H90" s="43"/>
      <c r="I90" s="43"/>
      <c r="J90" s="43"/>
      <c r="K90" s="43"/>
      <c r="L90" s="148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11" customFormat="1" ht="29.28" customHeight="1">
      <c r="A91" s="189"/>
      <c r="B91" s="190"/>
      <c r="C91" s="191" t="s">
        <v>162</v>
      </c>
      <c r="D91" s="192" t="s">
        <v>57</v>
      </c>
      <c r="E91" s="192" t="s">
        <v>53</v>
      </c>
      <c r="F91" s="192" t="s">
        <v>54</v>
      </c>
      <c r="G91" s="192" t="s">
        <v>163</v>
      </c>
      <c r="H91" s="192" t="s">
        <v>164</v>
      </c>
      <c r="I91" s="192" t="s">
        <v>165</v>
      </c>
      <c r="J91" s="192" t="s">
        <v>138</v>
      </c>
      <c r="K91" s="193" t="s">
        <v>166</v>
      </c>
      <c r="L91" s="194"/>
      <c r="M91" s="95" t="s">
        <v>21</v>
      </c>
      <c r="N91" s="96" t="s">
        <v>42</v>
      </c>
      <c r="O91" s="96" t="s">
        <v>167</v>
      </c>
      <c r="P91" s="96" t="s">
        <v>168</v>
      </c>
      <c r="Q91" s="96" t="s">
        <v>169</v>
      </c>
      <c r="R91" s="96" t="s">
        <v>170</v>
      </c>
      <c r="S91" s="96" t="s">
        <v>171</v>
      </c>
      <c r="T91" s="97" t="s">
        <v>172</v>
      </c>
      <c r="U91" s="189"/>
      <c r="V91" s="189"/>
      <c r="W91" s="189"/>
      <c r="X91" s="189"/>
      <c r="Y91" s="189"/>
      <c r="Z91" s="189"/>
      <c r="AA91" s="189"/>
      <c r="AB91" s="189"/>
      <c r="AC91" s="189"/>
      <c r="AD91" s="189"/>
      <c r="AE91" s="189"/>
    </row>
    <row r="92" s="2" customFormat="1" ht="22.8" customHeight="1">
      <c r="A92" s="41"/>
      <c r="B92" s="42"/>
      <c r="C92" s="102" t="s">
        <v>173</v>
      </c>
      <c r="D92" s="43"/>
      <c r="E92" s="43"/>
      <c r="F92" s="43"/>
      <c r="G92" s="43"/>
      <c r="H92" s="43"/>
      <c r="I92" s="43"/>
      <c r="J92" s="195">
        <f>BK92</f>
        <v>0</v>
      </c>
      <c r="K92" s="43"/>
      <c r="L92" s="47"/>
      <c r="M92" s="98"/>
      <c r="N92" s="196"/>
      <c r="O92" s="99"/>
      <c r="P92" s="197">
        <f>P93+P137</f>
        <v>0</v>
      </c>
      <c r="Q92" s="99"/>
      <c r="R92" s="197">
        <f>R93+R137</f>
        <v>25.400827000000003</v>
      </c>
      <c r="S92" s="99"/>
      <c r="T92" s="198">
        <f>T93+T137</f>
        <v>0</v>
      </c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T92" s="20" t="s">
        <v>71</v>
      </c>
      <c r="AU92" s="20" t="s">
        <v>139</v>
      </c>
      <c r="BK92" s="199">
        <f>BK93+BK137</f>
        <v>0</v>
      </c>
    </row>
    <row r="93" s="12" customFormat="1" ht="25.92" customHeight="1">
      <c r="A93" s="12"/>
      <c r="B93" s="200"/>
      <c r="C93" s="201"/>
      <c r="D93" s="202" t="s">
        <v>71</v>
      </c>
      <c r="E93" s="203" t="s">
        <v>174</v>
      </c>
      <c r="F93" s="203" t="s">
        <v>175</v>
      </c>
      <c r="G93" s="201"/>
      <c r="H93" s="201"/>
      <c r="I93" s="204"/>
      <c r="J93" s="205">
        <f>BK93</f>
        <v>0</v>
      </c>
      <c r="K93" s="201"/>
      <c r="L93" s="206"/>
      <c r="M93" s="207"/>
      <c r="N93" s="208"/>
      <c r="O93" s="208"/>
      <c r="P93" s="209">
        <f>P94+P119+P124+P134</f>
        <v>0</v>
      </c>
      <c r="Q93" s="208"/>
      <c r="R93" s="209">
        <f>R94+R119+R124+R134</f>
        <v>25.397827000000003</v>
      </c>
      <c r="S93" s="208"/>
      <c r="T93" s="210">
        <f>T94+T119+T124+T134</f>
        <v>0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11" t="s">
        <v>80</v>
      </c>
      <c r="AT93" s="212" t="s">
        <v>71</v>
      </c>
      <c r="AU93" s="212" t="s">
        <v>72</v>
      </c>
      <c r="AY93" s="211" t="s">
        <v>176</v>
      </c>
      <c r="BK93" s="213">
        <f>BK94+BK119+BK124+BK134</f>
        <v>0</v>
      </c>
    </row>
    <row r="94" s="12" customFormat="1" ht="22.8" customHeight="1">
      <c r="A94" s="12"/>
      <c r="B94" s="200"/>
      <c r="C94" s="201"/>
      <c r="D94" s="202" t="s">
        <v>71</v>
      </c>
      <c r="E94" s="214" t="s">
        <v>80</v>
      </c>
      <c r="F94" s="214" t="s">
        <v>177</v>
      </c>
      <c r="G94" s="201"/>
      <c r="H94" s="201"/>
      <c r="I94" s="204"/>
      <c r="J94" s="215">
        <f>BK94</f>
        <v>0</v>
      </c>
      <c r="K94" s="201"/>
      <c r="L94" s="206"/>
      <c r="M94" s="207"/>
      <c r="N94" s="208"/>
      <c r="O94" s="208"/>
      <c r="P94" s="209">
        <f>SUM(P95:P118)</f>
        <v>0</v>
      </c>
      <c r="Q94" s="208"/>
      <c r="R94" s="209">
        <f>SUM(R95:R118)</f>
        <v>24.972737000000002</v>
      </c>
      <c r="S94" s="208"/>
      <c r="T94" s="210">
        <f>SUM(T95:T118)</f>
        <v>0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211" t="s">
        <v>80</v>
      </c>
      <c r="AT94" s="212" t="s">
        <v>71</v>
      </c>
      <c r="AU94" s="212" t="s">
        <v>80</v>
      </c>
      <c r="AY94" s="211" t="s">
        <v>176</v>
      </c>
      <c r="BK94" s="213">
        <f>SUM(BK95:BK118)</f>
        <v>0</v>
      </c>
    </row>
    <row r="95" s="2" customFormat="1" ht="33" customHeight="1">
      <c r="A95" s="41"/>
      <c r="B95" s="42"/>
      <c r="C95" s="216" t="s">
        <v>80</v>
      </c>
      <c r="D95" s="216" t="s">
        <v>178</v>
      </c>
      <c r="E95" s="217" t="s">
        <v>3208</v>
      </c>
      <c r="F95" s="218" t="s">
        <v>3209</v>
      </c>
      <c r="G95" s="219" t="s">
        <v>237</v>
      </c>
      <c r="H95" s="220">
        <v>39.594999999999999</v>
      </c>
      <c r="I95" s="221"/>
      <c r="J95" s="222">
        <f>ROUND(I95*H95,2)</f>
        <v>0</v>
      </c>
      <c r="K95" s="218" t="s">
        <v>182</v>
      </c>
      <c r="L95" s="47"/>
      <c r="M95" s="223" t="s">
        <v>21</v>
      </c>
      <c r="N95" s="224" t="s">
        <v>43</v>
      </c>
      <c r="O95" s="87"/>
      <c r="P95" s="225">
        <f>O95*H95</f>
        <v>0</v>
      </c>
      <c r="Q95" s="225">
        <v>0</v>
      </c>
      <c r="R95" s="225">
        <f>Q95*H95</f>
        <v>0</v>
      </c>
      <c r="S95" s="225">
        <v>0</v>
      </c>
      <c r="T95" s="226">
        <f>S95*H95</f>
        <v>0</v>
      </c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R95" s="227" t="s">
        <v>183</v>
      </c>
      <c r="AT95" s="227" t="s">
        <v>178</v>
      </c>
      <c r="AU95" s="227" t="s">
        <v>82</v>
      </c>
      <c r="AY95" s="20" t="s">
        <v>176</v>
      </c>
      <c r="BE95" s="228">
        <f>IF(N95="základní",J95,0)</f>
        <v>0</v>
      </c>
      <c r="BF95" s="228">
        <f>IF(N95="snížená",J95,0)</f>
        <v>0</v>
      </c>
      <c r="BG95" s="228">
        <f>IF(N95="zákl. přenesená",J95,0)</f>
        <v>0</v>
      </c>
      <c r="BH95" s="228">
        <f>IF(N95="sníž. přenesená",J95,0)</f>
        <v>0</v>
      </c>
      <c r="BI95" s="228">
        <f>IF(N95="nulová",J95,0)</f>
        <v>0</v>
      </c>
      <c r="BJ95" s="20" t="s">
        <v>80</v>
      </c>
      <c r="BK95" s="228">
        <f>ROUND(I95*H95,2)</f>
        <v>0</v>
      </c>
      <c r="BL95" s="20" t="s">
        <v>183</v>
      </c>
      <c r="BM95" s="227" t="s">
        <v>3210</v>
      </c>
    </row>
    <row r="96" s="2" customFormat="1">
      <c r="A96" s="41"/>
      <c r="B96" s="42"/>
      <c r="C96" s="43"/>
      <c r="D96" s="229" t="s">
        <v>185</v>
      </c>
      <c r="E96" s="43"/>
      <c r="F96" s="230" t="s">
        <v>3211</v>
      </c>
      <c r="G96" s="43"/>
      <c r="H96" s="43"/>
      <c r="I96" s="231"/>
      <c r="J96" s="43"/>
      <c r="K96" s="43"/>
      <c r="L96" s="47"/>
      <c r="M96" s="232"/>
      <c r="N96" s="233"/>
      <c r="O96" s="87"/>
      <c r="P96" s="87"/>
      <c r="Q96" s="87"/>
      <c r="R96" s="87"/>
      <c r="S96" s="87"/>
      <c r="T96" s="88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T96" s="20" t="s">
        <v>185</v>
      </c>
      <c r="AU96" s="20" t="s">
        <v>82</v>
      </c>
    </row>
    <row r="97" s="2" customFormat="1" ht="33" customHeight="1">
      <c r="A97" s="41"/>
      <c r="B97" s="42"/>
      <c r="C97" s="216" t="s">
        <v>82</v>
      </c>
      <c r="D97" s="216" t="s">
        <v>178</v>
      </c>
      <c r="E97" s="217" t="s">
        <v>3212</v>
      </c>
      <c r="F97" s="218" t="s">
        <v>3213</v>
      </c>
      <c r="G97" s="219" t="s">
        <v>237</v>
      </c>
      <c r="H97" s="220">
        <v>21.645</v>
      </c>
      <c r="I97" s="221"/>
      <c r="J97" s="222">
        <f>ROUND(I97*H97,2)</f>
        <v>0</v>
      </c>
      <c r="K97" s="218" t="s">
        <v>182</v>
      </c>
      <c r="L97" s="47"/>
      <c r="M97" s="223" t="s">
        <v>21</v>
      </c>
      <c r="N97" s="224" t="s">
        <v>43</v>
      </c>
      <c r="O97" s="87"/>
      <c r="P97" s="225">
        <f>O97*H97</f>
        <v>0</v>
      </c>
      <c r="Q97" s="225">
        <v>0</v>
      </c>
      <c r="R97" s="225">
        <f>Q97*H97</f>
        <v>0</v>
      </c>
      <c r="S97" s="225">
        <v>0</v>
      </c>
      <c r="T97" s="226">
        <f>S97*H97</f>
        <v>0</v>
      </c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R97" s="227" t="s">
        <v>183</v>
      </c>
      <c r="AT97" s="227" t="s">
        <v>178</v>
      </c>
      <c r="AU97" s="227" t="s">
        <v>82</v>
      </c>
      <c r="AY97" s="20" t="s">
        <v>176</v>
      </c>
      <c r="BE97" s="228">
        <f>IF(N97="základní",J97,0)</f>
        <v>0</v>
      </c>
      <c r="BF97" s="228">
        <f>IF(N97="snížená",J97,0)</f>
        <v>0</v>
      </c>
      <c r="BG97" s="228">
        <f>IF(N97="zákl. přenesená",J97,0)</f>
        <v>0</v>
      </c>
      <c r="BH97" s="228">
        <f>IF(N97="sníž. přenesená",J97,0)</f>
        <v>0</v>
      </c>
      <c r="BI97" s="228">
        <f>IF(N97="nulová",J97,0)</f>
        <v>0</v>
      </c>
      <c r="BJ97" s="20" t="s">
        <v>80</v>
      </c>
      <c r="BK97" s="228">
        <f>ROUND(I97*H97,2)</f>
        <v>0</v>
      </c>
      <c r="BL97" s="20" t="s">
        <v>183</v>
      </c>
      <c r="BM97" s="227" t="s">
        <v>3214</v>
      </c>
    </row>
    <row r="98" s="2" customFormat="1">
      <c r="A98" s="41"/>
      <c r="B98" s="42"/>
      <c r="C98" s="43"/>
      <c r="D98" s="229" t="s">
        <v>185</v>
      </c>
      <c r="E98" s="43"/>
      <c r="F98" s="230" t="s">
        <v>3215</v>
      </c>
      <c r="G98" s="43"/>
      <c r="H98" s="43"/>
      <c r="I98" s="231"/>
      <c r="J98" s="43"/>
      <c r="K98" s="43"/>
      <c r="L98" s="47"/>
      <c r="M98" s="232"/>
      <c r="N98" s="233"/>
      <c r="O98" s="87"/>
      <c r="P98" s="87"/>
      <c r="Q98" s="87"/>
      <c r="R98" s="87"/>
      <c r="S98" s="87"/>
      <c r="T98" s="88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T98" s="20" t="s">
        <v>185</v>
      </c>
      <c r="AU98" s="20" t="s">
        <v>82</v>
      </c>
    </row>
    <row r="99" s="2" customFormat="1" ht="21.75" customHeight="1">
      <c r="A99" s="41"/>
      <c r="B99" s="42"/>
      <c r="C99" s="216" t="s">
        <v>198</v>
      </c>
      <c r="D99" s="216" t="s">
        <v>178</v>
      </c>
      <c r="E99" s="217" t="s">
        <v>3216</v>
      </c>
      <c r="F99" s="218" t="s">
        <v>3217</v>
      </c>
      <c r="G99" s="219" t="s">
        <v>181</v>
      </c>
      <c r="H99" s="220">
        <v>15.83</v>
      </c>
      <c r="I99" s="221"/>
      <c r="J99" s="222">
        <f>ROUND(I99*H99,2)</f>
        <v>0</v>
      </c>
      <c r="K99" s="218" t="s">
        <v>182</v>
      </c>
      <c r="L99" s="47"/>
      <c r="M99" s="223" t="s">
        <v>21</v>
      </c>
      <c r="N99" s="224" t="s">
        <v>43</v>
      </c>
      <c r="O99" s="87"/>
      <c r="P99" s="225">
        <f>O99*H99</f>
        <v>0</v>
      </c>
      <c r="Q99" s="225">
        <v>0.00084000000000000003</v>
      </c>
      <c r="R99" s="225">
        <f>Q99*H99</f>
        <v>0.0132972</v>
      </c>
      <c r="S99" s="225">
        <v>0</v>
      </c>
      <c r="T99" s="226">
        <f>S99*H99</f>
        <v>0</v>
      </c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R99" s="227" t="s">
        <v>183</v>
      </c>
      <c r="AT99" s="227" t="s">
        <v>178</v>
      </c>
      <c r="AU99" s="227" t="s">
        <v>82</v>
      </c>
      <c r="AY99" s="20" t="s">
        <v>176</v>
      </c>
      <c r="BE99" s="228">
        <f>IF(N99="základní",J99,0)</f>
        <v>0</v>
      </c>
      <c r="BF99" s="228">
        <f>IF(N99="snížená",J99,0)</f>
        <v>0</v>
      </c>
      <c r="BG99" s="228">
        <f>IF(N99="zákl. přenesená",J99,0)</f>
        <v>0</v>
      </c>
      <c r="BH99" s="228">
        <f>IF(N99="sníž. přenesená",J99,0)</f>
        <v>0</v>
      </c>
      <c r="BI99" s="228">
        <f>IF(N99="nulová",J99,0)</f>
        <v>0</v>
      </c>
      <c r="BJ99" s="20" t="s">
        <v>80</v>
      </c>
      <c r="BK99" s="228">
        <f>ROUND(I99*H99,2)</f>
        <v>0</v>
      </c>
      <c r="BL99" s="20" t="s">
        <v>183</v>
      </c>
      <c r="BM99" s="227" t="s">
        <v>3218</v>
      </c>
    </row>
    <row r="100" s="2" customFormat="1">
      <c r="A100" s="41"/>
      <c r="B100" s="42"/>
      <c r="C100" s="43"/>
      <c r="D100" s="229" t="s">
        <v>185</v>
      </c>
      <c r="E100" s="43"/>
      <c r="F100" s="230" t="s">
        <v>3219</v>
      </c>
      <c r="G100" s="43"/>
      <c r="H100" s="43"/>
      <c r="I100" s="231"/>
      <c r="J100" s="43"/>
      <c r="K100" s="43"/>
      <c r="L100" s="47"/>
      <c r="M100" s="232"/>
      <c r="N100" s="233"/>
      <c r="O100" s="87"/>
      <c r="P100" s="87"/>
      <c r="Q100" s="87"/>
      <c r="R100" s="87"/>
      <c r="S100" s="87"/>
      <c r="T100" s="88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T100" s="20" t="s">
        <v>185</v>
      </c>
      <c r="AU100" s="20" t="s">
        <v>82</v>
      </c>
    </row>
    <row r="101" s="2" customFormat="1" ht="24.15" customHeight="1">
      <c r="A101" s="41"/>
      <c r="B101" s="42"/>
      <c r="C101" s="216" t="s">
        <v>183</v>
      </c>
      <c r="D101" s="216" t="s">
        <v>178</v>
      </c>
      <c r="E101" s="217" t="s">
        <v>3220</v>
      </c>
      <c r="F101" s="218" t="s">
        <v>3221</v>
      </c>
      <c r="G101" s="219" t="s">
        <v>181</v>
      </c>
      <c r="H101" s="220">
        <v>20.988</v>
      </c>
      <c r="I101" s="221"/>
      <c r="J101" s="222">
        <f>ROUND(I101*H101,2)</f>
        <v>0</v>
      </c>
      <c r="K101" s="218" t="s">
        <v>182</v>
      </c>
      <c r="L101" s="47"/>
      <c r="M101" s="223" t="s">
        <v>21</v>
      </c>
      <c r="N101" s="224" t="s">
        <v>43</v>
      </c>
      <c r="O101" s="87"/>
      <c r="P101" s="225">
        <f>O101*H101</f>
        <v>0</v>
      </c>
      <c r="Q101" s="225">
        <v>0.00084999999999999995</v>
      </c>
      <c r="R101" s="225">
        <f>Q101*H101</f>
        <v>0.017839799999999999</v>
      </c>
      <c r="S101" s="225">
        <v>0</v>
      </c>
      <c r="T101" s="226">
        <f>S101*H101</f>
        <v>0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227" t="s">
        <v>183</v>
      </c>
      <c r="AT101" s="227" t="s">
        <v>178</v>
      </c>
      <c r="AU101" s="227" t="s">
        <v>82</v>
      </c>
      <c r="AY101" s="20" t="s">
        <v>176</v>
      </c>
      <c r="BE101" s="228">
        <f>IF(N101="základní",J101,0)</f>
        <v>0</v>
      </c>
      <c r="BF101" s="228">
        <f>IF(N101="snížená",J101,0)</f>
        <v>0</v>
      </c>
      <c r="BG101" s="228">
        <f>IF(N101="zákl. přenesená",J101,0)</f>
        <v>0</v>
      </c>
      <c r="BH101" s="228">
        <f>IF(N101="sníž. přenesená",J101,0)</f>
        <v>0</v>
      </c>
      <c r="BI101" s="228">
        <f>IF(N101="nulová",J101,0)</f>
        <v>0</v>
      </c>
      <c r="BJ101" s="20" t="s">
        <v>80</v>
      </c>
      <c r="BK101" s="228">
        <f>ROUND(I101*H101,2)</f>
        <v>0</v>
      </c>
      <c r="BL101" s="20" t="s">
        <v>183</v>
      </c>
      <c r="BM101" s="227" t="s">
        <v>3222</v>
      </c>
    </row>
    <row r="102" s="2" customFormat="1">
      <c r="A102" s="41"/>
      <c r="B102" s="42"/>
      <c r="C102" s="43"/>
      <c r="D102" s="229" t="s">
        <v>185</v>
      </c>
      <c r="E102" s="43"/>
      <c r="F102" s="230" t="s">
        <v>3223</v>
      </c>
      <c r="G102" s="43"/>
      <c r="H102" s="43"/>
      <c r="I102" s="231"/>
      <c r="J102" s="43"/>
      <c r="K102" s="43"/>
      <c r="L102" s="47"/>
      <c r="M102" s="232"/>
      <c r="N102" s="233"/>
      <c r="O102" s="87"/>
      <c r="P102" s="87"/>
      <c r="Q102" s="87"/>
      <c r="R102" s="87"/>
      <c r="S102" s="87"/>
      <c r="T102" s="88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T102" s="20" t="s">
        <v>185</v>
      </c>
      <c r="AU102" s="20" t="s">
        <v>82</v>
      </c>
    </row>
    <row r="103" s="2" customFormat="1" ht="24.15" customHeight="1">
      <c r="A103" s="41"/>
      <c r="B103" s="42"/>
      <c r="C103" s="216" t="s">
        <v>211</v>
      </c>
      <c r="D103" s="216" t="s">
        <v>178</v>
      </c>
      <c r="E103" s="217" t="s">
        <v>3224</v>
      </c>
      <c r="F103" s="218" t="s">
        <v>3225</v>
      </c>
      <c r="G103" s="219" t="s">
        <v>181</v>
      </c>
      <c r="H103" s="220">
        <v>15.83</v>
      </c>
      <c r="I103" s="221"/>
      <c r="J103" s="222">
        <f>ROUND(I103*H103,2)</f>
        <v>0</v>
      </c>
      <c r="K103" s="218" t="s">
        <v>182</v>
      </c>
      <c r="L103" s="47"/>
      <c r="M103" s="223" t="s">
        <v>21</v>
      </c>
      <c r="N103" s="224" t="s">
        <v>43</v>
      </c>
      <c r="O103" s="87"/>
      <c r="P103" s="225">
        <f>O103*H103</f>
        <v>0</v>
      </c>
      <c r="Q103" s="225">
        <v>0</v>
      </c>
      <c r="R103" s="225">
        <f>Q103*H103</f>
        <v>0</v>
      </c>
      <c r="S103" s="225">
        <v>0</v>
      </c>
      <c r="T103" s="226">
        <f>S103*H103</f>
        <v>0</v>
      </c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R103" s="227" t="s">
        <v>183</v>
      </c>
      <c r="AT103" s="227" t="s">
        <v>178</v>
      </c>
      <c r="AU103" s="227" t="s">
        <v>82</v>
      </c>
      <c r="AY103" s="20" t="s">
        <v>176</v>
      </c>
      <c r="BE103" s="228">
        <f>IF(N103="základní",J103,0)</f>
        <v>0</v>
      </c>
      <c r="BF103" s="228">
        <f>IF(N103="snížená",J103,0)</f>
        <v>0</v>
      </c>
      <c r="BG103" s="228">
        <f>IF(N103="zákl. přenesená",J103,0)</f>
        <v>0</v>
      </c>
      <c r="BH103" s="228">
        <f>IF(N103="sníž. přenesená",J103,0)</f>
        <v>0</v>
      </c>
      <c r="BI103" s="228">
        <f>IF(N103="nulová",J103,0)</f>
        <v>0</v>
      </c>
      <c r="BJ103" s="20" t="s">
        <v>80</v>
      </c>
      <c r="BK103" s="228">
        <f>ROUND(I103*H103,2)</f>
        <v>0</v>
      </c>
      <c r="BL103" s="20" t="s">
        <v>183</v>
      </c>
      <c r="BM103" s="227" t="s">
        <v>3226</v>
      </c>
    </row>
    <row r="104" s="2" customFormat="1">
      <c r="A104" s="41"/>
      <c r="B104" s="42"/>
      <c r="C104" s="43"/>
      <c r="D104" s="229" t="s">
        <v>185</v>
      </c>
      <c r="E104" s="43"/>
      <c r="F104" s="230" t="s">
        <v>3227</v>
      </c>
      <c r="G104" s="43"/>
      <c r="H104" s="43"/>
      <c r="I104" s="231"/>
      <c r="J104" s="43"/>
      <c r="K104" s="43"/>
      <c r="L104" s="47"/>
      <c r="M104" s="232"/>
      <c r="N104" s="233"/>
      <c r="O104" s="87"/>
      <c r="P104" s="87"/>
      <c r="Q104" s="87"/>
      <c r="R104" s="87"/>
      <c r="S104" s="87"/>
      <c r="T104" s="88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T104" s="20" t="s">
        <v>185</v>
      </c>
      <c r="AU104" s="20" t="s">
        <v>82</v>
      </c>
    </row>
    <row r="105" s="2" customFormat="1" ht="24.15" customHeight="1">
      <c r="A105" s="41"/>
      <c r="B105" s="42"/>
      <c r="C105" s="216" t="s">
        <v>219</v>
      </c>
      <c r="D105" s="216" t="s">
        <v>178</v>
      </c>
      <c r="E105" s="217" t="s">
        <v>3228</v>
      </c>
      <c r="F105" s="218" t="s">
        <v>3229</v>
      </c>
      <c r="G105" s="219" t="s">
        <v>181</v>
      </c>
      <c r="H105" s="220">
        <v>20.988</v>
      </c>
      <c r="I105" s="221"/>
      <c r="J105" s="222">
        <f>ROUND(I105*H105,2)</f>
        <v>0</v>
      </c>
      <c r="K105" s="218" t="s">
        <v>182</v>
      </c>
      <c r="L105" s="47"/>
      <c r="M105" s="223" t="s">
        <v>21</v>
      </c>
      <c r="N105" s="224" t="s">
        <v>43</v>
      </c>
      <c r="O105" s="87"/>
      <c r="P105" s="225">
        <f>O105*H105</f>
        <v>0</v>
      </c>
      <c r="Q105" s="225">
        <v>0</v>
      </c>
      <c r="R105" s="225">
        <f>Q105*H105</f>
        <v>0</v>
      </c>
      <c r="S105" s="225">
        <v>0</v>
      </c>
      <c r="T105" s="226">
        <f>S105*H105</f>
        <v>0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227" t="s">
        <v>183</v>
      </c>
      <c r="AT105" s="227" t="s">
        <v>178</v>
      </c>
      <c r="AU105" s="227" t="s">
        <v>82</v>
      </c>
      <c r="AY105" s="20" t="s">
        <v>176</v>
      </c>
      <c r="BE105" s="228">
        <f>IF(N105="základní",J105,0)</f>
        <v>0</v>
      </c>
      <c r="BF105" s="228">
        <f>IF(N105="snížená",J105,0)</f>
        <v>0</v>
      </c>
      <c r="BG105" s="228">
        <f>IF(N105="zákl. přenesená",J105,0)</f>
        <v>0</v>
      </c>
      <c r="BH105" s="228">
        <f>IF(N105="sníž. přenesená",J105,0)</f>
        <v>0</v>
      </c>
      <c r="BI105" s="228">
        <f>IF(N105="nulová",J105,0)</f>
        <v>0</v>
      </c>
      <c r="BJ105" s="20" t="s">
        <v>80</v>
      </c>
      <c r="BK105" s="228">
        <f>ROUND(I105*H105,2)</f>
        <v>0</v>
      </c>
      <c r="BL105" s="20" t="s">
        <v>183</v>
      </c>
      <c r="BM105" s="227" t="s">
        <v>3230</v>
      </c>
    </row>
    <row r="106" s="2" customFormat="1">
      <c r="A106" s="41"/>
      <c r="B106" s="42"/>
      <c r="C106" s="43"/>
      <c r="D106" s="229" t="s">
        <v>185</v>
      </c>
      <c r="E106" s="43"/>
      <c r="F106" s="230" t="s">
        <v>3231</v>
      </c>
      <c r="G106" s="43"/>
      <c r="H106" s="43"/>
      <c r="I106" s="231"/>
      <c r="J106" s="43"/>
      <c r="K106" s="43"/>
      <c r="L106" s="47"/>
      <c r="M106" s="232"/>
      <c r="N106" s="233"/>
      <c r="O106" s="87"/>
      <c r="P106" s="87"/>
      <c r="Q106" s="87"/>
      <c r="R106" s="87"/>
      <c r="S106" s="87"/>
      <c r="T106" s="88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T106" s="20" t="s">
        <v>185</v>
      </c>
      <c r="AU106" s="20" t="s">
        <v>82</v>
      </c>
    </row>
    <row r="107" s="2" customFormat="1" ht="37.8" customHeight="1">
      <c r="A107" s="41"/>
      <c r="B107" s="42"/>
      <c r="C107" s="216" t="s">
        <v>234</v>
      </c>
      <c r="D107" s="216" t="s">
        <v>178</v>
      </c>
      <c r="E107" s="217" t="s">
        <v>2800</v>
      </c>
      <c r="F107" s="218" t="s">
        <v>2801</v>
      </c>
      <c r="G107" s="219" t="s">
        <v>237</v>
      </c>
      <c r="H107" s="220">
        <v>33.008000000000003</v>
      </c>
      <c r="I107" s="221"/>
      <c r="J107" s="222">
        <f>ROUND(I107*H107,2)</f>
        <v>0</v>
      </c>
      <c r="K107" s="218" t="s">
        <v>182</v>
      </c>
      <c r="L107" s="47"/>
      <c r="M107" s="223" t="s">
        <v>21</v>
      </c>
      <c r="N107" s="224" t="s">
        <v>43</v>
      </c>
      <c r="O107" s="87"/>
      <c r="P107" s="225">
        <f>O107*H107</f>
        <v>0</v>
      </c>
      <c r="Q107" s="225">
        <v>0</v>
      </c>
      <c r="R107" s="225">
        <f>Q107*H107</f>
        <v>0</v>
      </c>
      <c r="S107" s="225">
        <v>0</v>
      </c>
      <c r="T107" s="226">
        <f>S107*H107</f>
        <v>0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227" t="s">
        <v>183</v>
      </c>
      <c r="AT107" s="227" t="s">
        <v>178</v>
      </c>
      <c r="AU107" s="227" t="s">
        <v>82</v>
      </c>
      <c r="AY107" s="20" t="s">
        <v>176</v>
      </c>
      <c r="BE107" s="228">
        <f>IF(N107="základní",J107,0)</f>
        <v>0</v>
      </c>
      <c r="BF107" s="228">
        <f>IF(N107="snížená",J107,0)</f>
        <v>0</v>
      </c>
      <c r="BG107" s="228">
        <f>IF(N107="zákl. přenesená",J107,0)</f>
        <v>0</v>
      </c>
      <c r="BH107" s="228">
        <f>IF(N107="sníž. přenesená",J107,0)</f>
        <v>0</v>
      </c>
      <c r="BI107" s="228">
        <f>IF(N107="nulová",J107,0)</f>
        <v>0</v>
      </c>
      <c r="BJ107" s="20" t="s">
        <v>80</v>
      </c>
      <c r="BK107" s="228">
        <f>ROUND(I107*H107,2)</f>
        <v>0</v>
      </c>
      <c r="BL107" s="20" t="s">
        <v>183</v>
      </c>
      <c r="BM107" s="227" t="s">
        <v>3232</v>
      </c>
    </row>
    <row r="108" s="2" customFormat="1">
      <c r="A108" s="41"/>
      <c r="B108" s="42"/>
      <c r="C108" s="43"/>
      <c r="D108" s="229" t="s">
        <v>185</v>
      </c>
      <c r="E108" s="43"/>
      <c r="F108" s="230" t="s">
        <v>2803</v>
      </c>
      <c r="G108" s="43"/>
      <c r="H108" s="43"/>
      <c r="I108" s="231"/>
      <c r="J108" s="43"/>
      <c r="K108" s="43"/>
      <c r="L108" s="47"/>
      <c r="M108" s="232"/>
      <c r="N108" s="233"/>
      <c r="O108" s="87"/>
      <c r="P108" s="87"/>
      <c r="Q108" s="87"/>
      <c r="R108" s="87"/>
      <c r="S108" s="87"/>
      <c r="T108" s="88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T108" s="20" t="s">
        <v>185</v>
      </c>
      <c r="AU108" s="20" t="s">
        <v>82</v>
      </c>
    </row>
    <row r="109" s="2" customFormat="1" ht="16.5" customHeight="1">
      <c r="A109" s="41"/>
      <c r="B109" s="42"/>
      <c r="C109" s="216" t="s">
        <v>242</v>
      </c>
      <c r="D109" s="216" t="s">
        <v>178</v>
      </c>
      <c r="E109" s="217" t="s">
        <v>2804</v>
      </c>
      <c r="F109" s="218" t="s">
        <v>2805</v>
      </c>
      <c r="G109" s="219" t="s">
        <v>533</v>
      </c>
      <c r="H109" s="220">
        <v>47.862000000000002</v>
      </c>
      <c r="I109" s="221"/>
      <c r="J109" s="222">
        <f>ROUND(I109*H109,2)</f>
        <v>0</v>
      </c>
      <c r="K109" s="218" t="s">
        <v>280</v>
      </c>
      <c r="L109" s="47"/>
      <c r="M109" s="223" t="s">
        <v>21</v>
      </c>
      <c r="N109" s="224" t="s">
        <v>43</v>
      </c>
      <c r="O109" s="87"/>
      <c r="P109" s="225">
        <f>O109*H109</f>
        <v>0</v>
      </c>
      <c r="Q109" s="225">
        <v>0</v>
      </c>
      <c r="R109" s="225">
        <f>Q109*H109</f>
        <v>0</v>
      </c>
      <c r="S109" s="225">
        <v>0</v>
      </c>
      <c r="T109" s="226">
        <f>S109*H109</f>
        <v>0</v>
      </c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R109" s="227" t="s">
        <v>183</v>
      </c>
      <c r="AT109" s="227" t="s">
        <v>178</v>
      </c>
      <c r="AU109" s="227" t="s">
        <v>82</v>
      </c>
      <c r="AY109" s="20" t="s">
        <v>176</v>
      </c>
      <c r="BE109" s="228">
        <f>IF(N109="základní",J109,0)</f>
        <v>0</v>
      </c>
      <c r="BF109" s="228">
        <f>IF(N109="snížená",J109,0)</f>
        <v>0</v>
      </c>
      <c r="BG109" s="228">
        <f>IF(N109="zákl. přenesená",J109,0)</f>
        <v>0</v>
      </c>
      <c r="BH109" s="228">
        <f>IF(N109="sníž. přenesená",J109,0)</f>
        <v>0</v>
      </c>
      <c r="BI109" s="228">
        <f>IF(N109="nulová",J109,0)</f>
        <v>0</v>
      </c>
      <c r="BJ109" s="20" t="s">
        <v>80</v>
      </c>
      <c r="BK109" s="228">
        <f>ROUND(I109*H109,2)</f>
        <v>0</v>
      </c>
      <c r="BL109" s="20" t="s">
        <v>183</v>
      </c>
      <c r="BM109" s="227" t="s">
        <v>3233</v>
      </c>
    </row>
    <row r="110" s="2" customFormat="1" ht="24.15" customHeight="1">
      <c r="A110" s="41"/>
      <c r="B110" s="42"/>
      <c r="C110" s="282" t="s">
        <v>209</v>
      </c>
      <c r="D110" s="282" t="s">
        <v>866</v>
      </c>
      <c r="E110" s="283" t="s">
        <v>3234</v>
      </c>
      <c r="F110" s="284" t="s">
        <v>3235</v>
      </c>
      <c r="G110" s="285" t="s">
        <v>407</v>
      </c>
      <c r="H110" s="286">
        <v>5</v>
      </c>
      <c r="I110" s="287"/>
      <c r="J110" s="288">
        <f>ROUND(I110*H110,2)</f>
        <v>0</v>
      </c>
      <c r="K110" s="284" t="s">
        <v>280</v>
      </c>
      <c r="L110" s="289"/>
      <c r="M110" s="290" t="s">
        <v>21</v>
      </c>
      <c r="N110" s="291" t="s">
        <v>43</v>
      </c>
      <c r="O110" s="87"/>
      <c r="P110" s="225">
        <f>O110*H110</f>
        <v>0</v>
      </c>
      <c r="Q110" s="225">
        <v>0.00072000000000000005</v>
      </c>
      <c r="R110" s="225">
        <f>Q110*H110</f>
        <v>0.0036000000000000003</v>
      </c>
      <c r="S110" s="225">
        <v>0</v>
      </c>
      <c r="T110" s="226">
        <f>S110*H110</f>
        <v>0</v>
      </c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R110" s="227" t="s">
        <v>242</v>
      </c>
      <c r="AT110" s="227" t="s">
        <v>866</v>
      </c>
      <c r="AU110" s="227" t="s">
        <v>82</v>
      </c>
      <c r="AY110" s="20" t="s">
        <v>176</v>
      </c>
      <c r="BE110" s="228">
        <f>IF(N110="základní",J110,0)</f>
        <v>0</v>
      </c>
      <c r="BF110" s="228">
        <f>IF(N110="snížená",J110,0)</f>
        <v>0</v>
      </c>
      <c r="BG110" s="228">
        <f>IF(N110="zákl. přenesená",J110,0)</f>
        <v>0</v>
      </c>
      <c r="BH110" s="228">
        <f>IF(N110="sníž. přenesená",J110,0)</f>
        <v>0</v>
      </c>
      <c r="BI110" s="228">
        <f>IF(N110="nulová",J110,0)</f>
        <v>0</v>
      </c>
      <c r="BJ110" s="20" t="s">
        <v>80</v>
      </c>
      <c r="BK110" s="228">
        <f>ROUND(I110*H110,2)</f>
        <v>0</v>
      </c>
      <c r="BL110" s="20" t="s">
        <v>183</v>
      </c>
      <c r="BM110" s="227" t="s">
        <v>3236</v>
      </c>
    </row>
    <row r="111" s="2" customFormat="1" ht="24.15" customHeight="1">
      <c r="A111" s="41"/>
      <c r="B111" s="42"/>
      <c r="C111" s="216" t="s">
        <v>259</v>
      </c>
      <c r="D111" s="216" t="s">
        <v>178</v>
      </c>
      <c r="E111" s="217" t="s">
        <v>2807</v>
      </c>
      <c r="F111" s="218" t="s">
        <v>2808</v>
      </c>
      <c r="G111" s="219" t="s">
        <v>237</v>
      </c>
      <c r="H111" s="220">
        <v>28.231999999999999</v>
      </c>
      <c r="I111" s="221"/>
      <c r="J111" s="222">
        <f>ROUND(I111*H111,2)</f>
        <v>0</v>
      </c>
      <c r="K111" s="218" t="s">
        <v>182</v>
      </c>
      <c r="L111" s="47"/>
      <c r="M111" s="223" t="s">
        <v>21</v>
      </c>
      <c r="N111" s="224" t="s">
        <v>43</v>
      </c>
      <c r="O111" s="87"/>
      <c r="P111" s="225">
        <f>O111*H111</f>
        <v>0</v>
      </c>
      <c r="Q111" s="225">
        <v>0</v>
      </c>
      <c r="R111" s="225">
        <f>Q111*H111</f>
        <v>0</v>
      </c>
      <c r="S111" s="225">
        <v>0</v>
      </c>
      <c r="T111" s="226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227" t="s">
        <v>183</v>
      </c>
      <c r="AT111" s="227" t="s">
        <v>178</v>
      </c>
      <c r="AU111" s="227" t="s">
        <v>82</v>
      </c>
      <c r="AY111" s="20" t="s">
        <v>176</v>
      </c>
      <c r="BE111" s="228">
        <f>IF(N111="základní",J111,0)</f>
        <v>0</v>
      </c>
      <c r="BF111" s="228">
        <f>IF(N111="snížená",J111,0)</f>
        <v>0</v>
      </c>
      <c r="BG111" s="228">
        <f>IF(N111="zákl. přenesená",J111,0)</f>
        <v>0</v>
      </c>
      <c r="BH111" s="228">
        <f>IF(N111="sníž. přenesená",J111,0)</f>
        <v>0</v>
      </c>
      <c r="BI111" s="228">
        <f>IF(N111="nulová",J111,0)</f>
        <v>0</v>
      </c>
      <c r="BJ111" s="20" t="s">
        <v>80</v>
      </c>
      <c r="BK111" s="228">
        <f>ROUND(I111*H111,2)</f>
        <v>0</v>
      </c>
      <c r="BL111" s="20" t="s">
        <v>183</v>
      </c>
      <c r="BM111" s="227" t="s">
        <v>3237</v>
      </c>
    </row>
    <row r="112" s="2" customFormat="1">
      <c r="A112" s="41"/>
      <c r="B112" s="42"/>
      <c r="C112" s="43"/>
      <c r="D112" s="229" t="s">
        <v>185</v>
      </c>
      <c r="E112" s="43"/>
      <c r="F112" s="230" t="s">
        <v>2810</v>
      </c>
      <c r="G112" s="43"/>
      <c r="H112" s="43"/>
      <c r="I112" s="231"/>
      <c r="J112" s="43"/>
      <c r="K112" s="43"/>
      <c r="L112" s="47"/>
      <c r="M112" s="232"/>
      <c r="N112" s="233"/>
      <c r="O112" s="87"/>
      <c r="P112" s="87"/>
      <c r="Q112" s="87"/>
      <c r="R112" s="87"/>
      <c r="S112" s="87"/>
      <c r="T112" s="88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T112" s="20" t="s">
        <v>185</v>
      </c>
      <c r="AU112" s="20" t="s">
        <v>82</v>
      </c>
    </row>
    <row r="113" s="2" customFormat="1" ht="16.5" customHeight="1">
      <c r="A113" s="41"/>
      <c r="B113" s="42"/>
      <c r="C113" s="216" t="s">
        <v>268</v>
      </c>
      <c r="D113" s="216" t="s">
        <v>178</v>
      </c>
      <c r="E113" s="217" t="s">
        <v>2811</v>
      </c>
      <c r="F113" s="218" t="s">
        <v>2812</v>
      </c>
      <c r="G113" s="219" t="s">
        <v>237</v>
      </c>
      <c r="H113" s="220">
        <v>7.4690000000000003</v>
      </c>
      <c r="I113" s="221"/>
      <c r="J113" s="222">
        <f>ROUND(I113*H113,2)</f>
        <v>0</v>
      </c>
      <c r="K113" s="218" t="s">
        <v>280</v>
      </c>
      <c r="L113" s="47"/>
      <c r="M113" s="223" t="s">
        <v>21</v>
      </c>
      <c r="N113" s="224" t="s">
        <v>43</v>
      </c>
      <c r="O113" s="87"/>
      <c r="P113" s="225">
        <f>O113*H113</f>
        <v>0</v>
      </c>
      <c r="Q113" s="225">
        <v>0</v>
      </c>
      <c r="R113" s="225">
        <f>Q113*H113</f>
        <v>0</v>
      </c>
      <c r="S113" s="225">
        <v>0</v>
      </c>
      <c r="T113" s="226">
        <f>S113*H113</f>
        <v>0</v>
      </c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R113" s="227" t="s">
        <v>183</v>
      </c>
      <c r="AT113" s="227" t="s">
        <v>178</v>
      </c>
      <c r="AU113" s="227" t="s">
        <v>82</v>
      </c>
      <c r="AY113" s="20" t="s">
        <v>176</v>
      </c>
      <c r="BE113" s="228">
        <f>IF(N113="základní",J113,0)</f>
        <v>0</v>
      </c>
      <c r="BF113" s="228">
        <f>IF(N113="snížená",J113,0)</f>
        <v>0</v>
      </c>
      <c r="BG113" s="228">
        <f>IF(N113="zákl. přenesená",J113,0)</f>
        <v>0</v>
      </c>
      <c r="BH113" s="228">
        <f>IF(N113="sníž. přenesená",J113,0)</f>
        <v>0</v>
      </c>
      <c r="BI113" s="228">
        <f>IF(N113="nulová",J113,0)</f>
        <v>0</v>
      </c>
      <c r="BJ113" s="20" t="s">
        <v>80</v>
      </c>
      <c r="BK113" s="228">
        <f>ROUND(I113*H113,2)</f>
        <v>0</v>
      </c>
      <c r="BL113" s="20" t="s">
        <v>183</v>
      </c>
      <c r="BM113" s="227" t="s">
        <v>3238</v>
      </c>
    </row>
    <row r="114" s="2" customFormat="1" ht="16.5" customHeight="1">
      <c r="A114" s="41"/>
      <c r="B114" s="42"/>
      <c r="C114" s="282" t="s">
        <v>277</v>
      </c>
      <c r="D114" s="282" t="s">
        <v>866</v>
      </c>
      <c r="E114" s="283" t="s">
        <v>2814</v>
      </c>
      <c r="F114" s="284" t="s">
        <v>2815</v>
      </c>
      <c r="G114" s="285" t="s">
        <v>533</v>
      </c>
      <c r="H114" s="286">
        <v>14.938000000000001</v>
      </c>
      <c r="I114" s="287"/>
      <c r="J114" s="288">
        <f>ROUND(I114*H114,2)</f>
        <v>0</v>
      </c>
      <c r="K114" s="284" t="s">
        <v>182</v>
      </c>
      <c r="L114" s="289"/>
      <c r="M114" s="290" t="s">
        <v>21</v>
      </c>
      <c r="N114" s="291" t="s">
        <v>43</v>
      </c>
      <c r="O114" s="87"/>
      <c r="P114" s="225">
        <f>O114*H114</f>
        <v>0</v>
      </c>
      <c r="Q114" s="225">
        <v>1</v>
      </c>
      <c r="R114" s="225">
        <f>Q114*H114</f>
        <v>14.938000000000001</v>
      </c>
      <c r="S114" s="225">
        <v>0</v>
      </c>
      <c r="T114" s="226">
        <f>S114*H114</f>
        <v>0</v>
      </c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R114" s="227" t="s">
        <v>242</v>
      </c>
      <c r="AT114" s="227" t="s">
        <v>866</v>
      </c>
      <c r="AU114" s="227" t="s">
        <v>82</v>
      </c>
      <c r="AY114" s="20" t="s">
        <v>176</v>
      </c>
      <c r="BE114" s="228">
        <f>IF(N114="základní",J114,0)</f>
        <v>0</v>
      </c>
      <c r="BF114" s="228">
        <f>IF(N114="snížená",J114,0)</f>
        <v>0</v>
      </c>
      <c r="BG114" s="228">
        <f>IF(N114="zákl. přenesená",J114,0)</f>
        <v>0</v>
      </c>
      <c r="BH114" s="228">
        <f>IF(N114="sníž. přenesená",J114,0)</f>
        <v>0</v>
      </c>
      <c r="BI114" s="228">
        <f>IF(N114="nulová",J114,0)</f>
        <v>0</v>
      </c>
      <c r="BJ114" s="20" t="s">
        <v>80</v>
      </c>
      <c r="BK114" s="228">
        <f>ROUND(I114*H114,2)</f>
        <v>0</v>
      </c>
      <c r="BL114" s="20" t="s">
        <v>183</v>
      </c>
      <c r="BM114" s="227" t="s">
        <v>3239</v>
      </c>
    </row>
    <row r="115" s="2" customFormat="1" ht="16.5" customHeight="1">
      <c r="A115" s="41"/>
      <c r="B115" s="42"/>
      <c r="C115" s="216" t="s">
        <v>282</v>
      </c>
      <c r="D115" s="216" t="s">
        <v>178</v>
      </c>
      <c r="E115" s="217" t="s">
        <v>3240</v>
      </c>
      <c r="F115" s="218" t="s">
        <v>3241</v>
      </c>
      <c r="G115" s="219" t="s">
        <v>237</v>
      </c>
      <c r="H115" s="220">
        <v>5</v>
      </c>
      <c r="I115" s="221"/>
      <c r="J115" s="222">
        <f>ROUND(I115*H115,2)</f>
        <v>0</v>
      </c>
      <c r="K115" s="218" t="s">
        <v>280</v>
      </c>
      <c r="L115" s="47"/>
      <c r="M115" s="223" t="s">
        <v>21</v>
      </c>
      <c r="N115" s="224" t="s">
        <v>43</v>
      </c>
      <c r="O115" s="87"/>
      <c r="P115" s="225">
        <f>O115*H115</f>
        <v>0</v>
      </c>
      <c r="Q115" s="225">
        <v>0</v>
      </c>
      <c r="R115" s="225">
        <f>Q115*H115</f>
        <v>0</v>
      </c>
      <c r="S115" s="225">
        <v>0</v>
      </c>
      <c r="T115" s="226">
        <f>S115*H115</f>
        <v>0</v>
      </c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R115" s="227" t="s">
        <v>183</v>
      </c>
      <c r="AT115" s="227" t="s">
        <v>178</v>
      </c>
      <c r="AU115" s="227" t="s">
        <v>82</v>
      </c>
      <c r="AY115" s="20" t="s">
        <v>176</v>
      </c>
      <c r="BE115" s="228">
        <f>IF(N115="základní",J115,0)</f>
        <v>0</v>
      </c>
      <c r="BF115" s="228">
        <f>IF(N115="snížená",J115,0)</f>
        <v>0</v>
      </c>
      <c r="BG115" s="228">
        <f>IF(N115="zákl. přenesená",J115,0)</f>
        <v>0</v>
      </c>
      <c r="BH115" s="228">
        <f>IF(N115="sníž. přenesená",J115,0)</f>
        <v>0</v>
      </c>
      <c r="BI115" s="228">
        <f>IF(N115="nulová",J115,0)</f>
        <v>0</v>
      </c>
      <c r="BJ115" s="20" t="s">
        <v>80</v>
      </c>
      <c r="BK115" s="228">
        <f>ROUND(I115*H115,2)</f>
        <v>0</v>
      </c>
      <c r="BL115" s="20" t="s">
        <v>183</v>
      </c>
      <c r="BM115" s="227" t="s">
        <v>3242</v>
      </c>
    </row>
    <row r="116" s="2" customFormat="1" ht="16.5" customHeight="1">
      <c r="A116" s="41"/>
      <c r="B116" s="42"/>
      <c r="C116" s="282" t="s">
        <v>289</v>
      </c>
      <c r="D116" s="282" t="s">
        <v>866</v>
      </c>
      <c r="E116" s="283" t="s">
        <v>3243</v>
      </c>
      <c r="F116" s="284" t="s">
        <v>3244</v>
      </c>
      <c r="G116" s="285" t="s">
        <v>533</v>
      </c>
      <c r="H116" s="286">
        <v>10</v>
      </c>
      <c r="I116" s="287"/>
      <c r="J116" s="288">
        <f>ROUND(I116*H116,2)</f>
        <v>0</v>
      </c>
      <c r="K116" s="284" t="s">
        <v>182</v>
      </c>
      <c r="L116" s="289"/>
      <c r="M116" s="290" t="s">
        <v>21</v>
      </c>
      <c r="N116" s="291" t="s">
        <v>43</v>
      </c>
      <c r="O116" s="87"/>
      <c r="P116" s="225">
        <f>O116*H116</f>
        <v>0</v>
      </c>
      <c r="Q116" s="225">
        <v>1</v>
      </c>
      <c r="R116" s="225">
        <f>Q116*H116</f>
        <v>10</v>
      </c>
      <c r="S116" s="225">
        <v>0</v>
      </c>
      <c r="T116" s="226">
        <f>S116*H116</f>
        <v>0</v>
      </c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R116" s="227" t="s">
        <v>242</v>
      </c>
      <c r="AT116" s="227" t="s">
        <v>866</v>
      </c>
      <c r="AU116" s="227" t="s">
        <v>82</v>
      </c>
      <c r="AY116" s="20" t="s">
        <v>176</v>
      </c>
      <c r="BE116" s="228">
        <f>IF(N116="základní",J116,0)</f>
        <v>0</v>
      </c>
      <c r="BF116" s="228">
        <f>IF(N116="snížená",J116,0)</f>
        <v>0</v>
      </c>
      <c r="BG116" s="228">
        <f>IF(N116="zákl. přenesená",J116,0)</f>
        <v>0</v>
      </c>
      <c r="BH116" s="228">
        <f>IF(N116="sníž. přenesená",J116,0)</f>
        <v>0</v>
      </c>
      <c r="BI116" s="228">
        <f>IF(N116="nulová",J116,0)</f>
        <v>0</v>
      </c>
      <c r="BJ116" s="20" t="s">
        <v>80</v>
      </c>
      <c r="BK116" s="228">
        <f>ROUND(I116*H116,2)</f>
        <v>0</v>
      </c>
      <c r="BL116" s="20" t="s">
        <v>183</v>
      </c>
      <c r="BM116" s="227" t="s">
        <v>3245</v>
      </c>
    </row>
    <row r="117" s="2" customFormat="1" ht="24.15" customHeight="1">
      <c r="A117" s="41"/>
      <c r="B117" s="42"/>
      <c r="C117" s="216" t="s">
        <v>8</v>
      </c>
      <c r="D117" s="216" t="s">
        <v>178</v>
      </c>
      <c r="E117" s="217" t="s">
        <v>3246</v>
      </c>
      <c r="F117" s="218" t="s">
        <v>3247</v>
      </c>
      <c r="G117" s="219" t="s">
        <v>181</v>
      </c>
      <c r="H117" s="220">
        <v>84.900000000000006</v>
      </c>
      <c r="I117" s="221"/>
      <c r="J117" s="222">
        <f>ROUND(I117*H117,2)</f>
        <v>0</v>
      </c>
      <c r="K117" s="218" t="s">
        <v>182</v>
      </c>
      <c r="L117" s="47"/>
      <c r="M117" s="223" t="s">
        <v>21</v>
      </c>
      <c r="N117" s="224" t="s">
        <v>43</v>
      </c>
      <c r="O117" s="87"/>
      <c r="P117" s="225">
        <f>O117*H117</f>
        <v>0</v>
      </c>
      <c r="Q117" s="225">
        <v>0</v>
      </c>
      <c r="R117" s="225">
        <f>Q117*H117</f>
        <v>0</v>
      </c>
      <c r="S117" s="225">
        <v>0</v>
      </c>
      <c r="T117" s="226">
        <f>S117*H117</f>
        <v>0</v>
      </c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R117" s="227" t="s">
        <v>183</v>
      </c>
      <c r="AT117" s="227" t="s">
        <v>178</v>
      </c>
      <c r="AU117" s="227" t="s">
        <v>82</v>
      </c>
      <c r="AY117" s="20" t="s">
        <v>176</v>
      </c>
      <c r="BE117" s="228">
        <f>IF(N117="základní",J117,0)</f>
        <v>0</v>
      </c>
      <c r="BF117" s="228">
        <f>IF(N117="snížená",J117,0)</f>
        <v>0</v>
      </c>
      <c r="BG117" s="228">
        <f>IF(N117="zákl. přenesená",J117,0)</f>
        <v>0</v>
      </c>
      <c r="BH117" s="228">
        <f>IF(N117="sníž. přenesená",J117,0)</f>
        <v>0</v>
      </c>
      <c r="BI117" s="228">
        <f>IF(N117="nulová",J117,0)</f>
        <v>0</v>
      </c>
      <c r="BJ117" s="20" t="s">
        <v>80</v>
      </c>
      <c r="BK117" s="228">
        <f>ROUND(I117*H117,2)</f>
        <v>0</v>
      </c>
      <c r="BL117" s="20" t="s">
        <v>183</v>
      </c>
      <c r="BM117" s="227" t="s">
        <v>3248</v>
      </c>
    </row>
    <row r="118" s="2" customFormat="1">
      <c r="A118" s="41"/>
      <c r="B118" s="42"/>
      <c r="C118" s="43"/>
      <c r="D118" s="229" t="s">
        <v>185</v>
      </c>
      <c r="E118" s="43"/>
      <c r="F118" s="230" t="s">
        <v>3249</v>
      </c>
      <c r="G118" s="43"/>
      <c r="H118" s="43"/>
      <c r="I118" s="231"/>
      <c r="J118" s="43"/>
      <c r="K118" s="43"/>
      <c r="L118" s="47"/>
      <c r="M118" s="232"/>
      <c r="N118" s="233"/>
      <c r="O118" s="87"/>
      <c r="P118" s="87"/>
      <c r="Q118" s="87"/>
      <c r="R118" s="87"/>
      <c r="S118" s="87"/>
      <c r="T118" s="88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T118" s="20" t="s">
        <v>185</v>
      </c>
      <c r="AU118" s="20" t="s">
        <v>82</v>
      </c>
    </row>
    <row r="119" s="12" customFormat="1" ht="22.8" customHeight="1">
      <c r="A119" s="12"/>
      <c r="B119" s="200"/>
      <c r="C119" s="201"/>
      <c r="D119" s="202" t="s">
        <v>71</v>
      </c>
      <c r="E119" s="214" t="s">
        <v>183</v>
      </c>
      <c r="F119" s="214" t="s">
        <v>2821</v>
      </c>
      <c r="G119" s="201"/>
      <c r="H119" s="201"/>
      <c r="I119" s="204"/>
      <c r="J119" s="215">
        <f>BK119</f>
        <v>0</v>
      </c>
      <c r="K119" s="201"/>
      <c r="L119" s="206"/>
      <c r="M119" s="207"/>
      <c r="N119" s="208"/>
      <c r="O119" s="208"/>
      <c r="P119" s="209">
        <f>SUM(P120:P123)</f>
        <v>0</v>
      </c>
      <c r="Q119" s="208"/>
      <c r="R119" s="209">
        <f>SUM(R120:R123)</f>
        <v>0</v>
      </c>
      <c r="S119" s="208"/>
      <c r="T119" s="210">
        <f>SUM(T120:T123)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11" t="s">
        <v>80</v>
      </c>
      <c r="AT119" s="212" t="s">
        <v>71</v>
      </c>
      <c r="AU119" s="212" t="s">
        <v>80</v>
      </c>
      <c r="AY119" s="211" t="s">
        <v>176</v>
      </c>
      <c r="BK119" s="213">
        <f>SUM(BK120:BK123)</f>
        <v>0</v>
      </c>
    </row>
    <row r="120" s="2" customFormat="1" ht="24.15" customHeight="1">
      <c r="A120" s="41"/>
      <c r="B120" s="42"/>
      <c r="C120" s="216" t="s">
        <v>308</v>
      </c>
      <c r="D120" s="216" t="s">
        <v>178</v>
      </c>
      <c r="E120" s="217" t="s">
        <v>3250</v>
      </c>
      <c r="F120" s="218" t="s">
        <v>2823</v>
      </c>
      <c r="G120" s="219" t="s">
        <v>237</v>
      </c>
      <c r="H120" s="220">
        <v>2.4900000000000002</v>
      </c>
      <c r="I120" s="221"/>
      <c r="J120" s="222">
        <f>ROUND(I120*H120,2)</f>
        <v>0</v>
      </c>
      <c r="K120" s="218" t="s">
        <v>182</v>
      </c>
      <c r="L120" s="47"/>
      <c r="M120" s="223" t="s">
        <v>21</v>
      </c>
      <c r="N120" s="224" t="s">
        <v>43</v>
      </c>
      <c r="O120" s="87"/>
      <c r="P120" s="225">
        <f>O120*H120</f>
        <v>0</v>
      </c>
      <c r="Q120" s="225">
        <v>0</v>
      </c>
      <c r="R120" s="225">
        <f>Q120*H120</f>
        <v>0</v>
      </c>
      <c r="S120" s="225">
        <v>0</v>
      </c>
      <c r="T120" s="226">
        <f>S120*H120</f>
        <v>0</v>
      </c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R120" s="227" t="s">
        <v>183</v>
      </c>
      <c r="AT120" s="227" t="s">
        <v>178</v>
      </c>
      <c r="AU120" s="227" t="s">
        <v>82</v>
      </c>
      <c r="AY120" s="20" t="s">
        <v>176</v>
      </c>
      <c r="BE120" s="228">
        <f>IF(N120="základní",J120,0)</f>
        <v>0</v>
      </c>
      <c r="BF120" s="228">
        <f>IF(N120="snížená",J120,0)</f>
        <v>0</v>
      </c>
      <c r="BG120" s="228">
        <f>IF(N120="zákl. přenesená",J120,0)</f>
        <v>0</v>
      </c>
      <c r="BH120" s="228">
        <f>IF(N120="sníž. přenesená",J120,0)</f>
        <v>0</v>
      </c>
      <c r="BI120" s="228">
        <f>IF(N120="nulová",J120,0)</f>
        <v>0</v>
      </c>
      <c r="BJ120" s="20" t="s">
        <v>80</v>
      </c>
      <c r="BK120" s="228">
        <f>ROUND(I120*H120,2)</f>
        <v>0</v>
      </c>
      <c r="BL120" s="20" t="s">
        <v>183</v>
      </c>
      <c r="BM120" s="227" t="s">
        <v>3251</v>
      </c>
    </row>
    <row r="121" s="2" customFormat="1">
      <c r="A121" s="41"/>
      <c r="B121" s="42"/>
      <c r="C121" s="43"/>
      <c r="D121" s="229" t="s">
        <v>185</v>
      </c>
      <c r="E121" s="43"/>
      <c r="F121" s="230" t="s">
        <v>3252</v>
      </c>
      <c r="G121" s="43"/>
      <c r="H121" s="43"/>
      <c r="I121" s="231"/>
      <c r="J121" s="43"/>
      <c r="K121" s="43"/>
      <c r="L121" s="47"/>
      <c r="M121" s="232"/>
      <c r="N121" s="233"/>
      <c r="O121" s="87"/>
      <c r="P121" s="87"/>
      <c r="Q121" s="87"/>
      <c r="R121" s="87"/>
      <c r="S121" s="87"/>
      <c r="T121" s="88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T121" s="20" t="s">
        <v>185</v>
      </c>
      <c r="AU121" s="20" t="s">
        <v>82</v>
      </c>
    </row>
    <row r="122" s="2" customFormat="1" ht="24.15" customHeight="1">
      <c r="A122" s="41"/>
      <c r="B122" s="42"/>
      <c r="C122" s="216" t="s">
        <v>323</v>
      </c>
      <c r="D122" s="216" t="s">
        <v>178</v>
      </c>
      <c r="E122" s="217" t="s">
        <v>3253</v>
      </c>
      <c r="F122" s="218" t="s">
        <v>3254</v>
      </c>
      <c r="G122" s="219" t="s">
        <v>237</v>
      </c>
      <c r="H122" s="220">
        <v>1.0580000000000001</v>
      </c>
      <c r="I122" s="221"/>
      <c r="J122" s="222">
        <f>ROUND(I122*H122,2)</f>
        <v>0</v>
      </c>
      <c r="K122" s="218" t="s">
        <v>182</v>
      </c>
      <c r="L122" s="47"/>
      <c r="M122" s="223" t="s">
        <v>21</v>
      </c>
      <c r="N122" s="224" t="s">
        <v>43</v>
      </c>
      <c r="O122" s="87"/>
      <c r="P122" s="225">
        <f>O122*H122</f>
        <v>0</v>
      </c>
      <c r="Q122" s="225">
        <v>0</v>
      </c>
      <c r="R122" s="225">
        <f>Q122*H122</f>
        <v>0</v>
      </c>
      <c r="S122" s="225">
        <v>0</v>
      </c>
      <c r="T122" s="226">
        <f>S122*H122</f>
        <v>0</v>
      </c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R122" s="227" t="s">
        <v>183</v>
      </c>
      <c r="AT122" s="227" t="s">
        <v>178</v>
      </c>
      <c r="AU122" s="227" t="s">
        <v>82</v>
      </c>
      <c r="AY122" s="20" t="s">
        <v>176</v>
      </c>
      <c r="BE122" s="228">
        <f>IF(N122="základní",J122,0)</f>
        <v>0</v>
      </c>
      <c r="BF122" s="228">
        <f>IF(N122="snížená",J122,0)</f>
        <v>0</v>
      </c>
      <c r="BG122" s="228">
        <f>IF(N122="zákl. přenesená",J122,0)</f>
        <v>0</v>
      </c>
      <c r="BH122" s="228">
        <f>IF(N122="sníž. přenesená",J122,0)</f>
        <v>0</v>
      </c>
      <c r="BI122" s="228">
        <f>IF(N122="nulová",J122,0)</f>
        <v>0</v>
      </c>
      <c r="BJ122" s="20" t="s">
        <v>80</v>
      </c>
      <c r="BK122" s="228">
        <f>ROUND(I122*H122,2)</f>
        <v>0</v>
      </c>
      <c r="BL122" s="20" t="s">
        <v>183</v>
      </c>
      <c r="BM122" s="227" t="s">
        <v>3255</v>
      </c>
    </row>
    <row r="123" s="2" customFormat="1">
      <c r="A123" s="41"/>
      <c r="B123" s="42"/>
      <c r="C123" s="43"/>
      <c r="D123" s="229" t="s">
        <v>185</v>
      </c>
      <c r="E123" s="43"/>
      <c r="F123" s="230" t="s">
        <v>3256</v>
      </c>
      <c r="G123" s="43"/>
      <c r="H123" s="43"/>
      <c r="I123" s="231"/>
      <c r="J123" s="43"/>
      <c r="K123" s="43"/>
      <c r="L123" s="47"/>
      <c r="M123" s="232"/>
      <c r="N123" s="233"/>
      <c r="O123" s="87"/>
      <c r="P123" s="87"/>
      <c r="Q123" s="87"/>
      <c r="R123" s="87"/>
      <c r="S123" s="87"/>
      <c r="T123" s="88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T123" s="20" t="s">
        <v>185</v>
      </c>
      <c r="AU123" s="20" t="s">
        <v>82</v>
      </c>
    </row>
    <row r="124" s="12" customFormat="1" ht="22.8" customHeight="1">
      <c r="A124" s="12"/>
      <c r="B124" s="200"/>
      <c r="C124" s="201"/>
      <c r="D124" s="202" t="s">
        <v>71</v>
      </c>
      <c r="E124" s="214" t="s">
        <v>242</v>
      </c>
      <c r="F124" s="214" t="s">
        <v>2828</v>
      </c>
      <c r="G124" s="201"/>
      <c r="H124" s="201"/>
      <c r="I124" s="204"/>
      <c r="J124" s="215">
        <f>BK124</f>
        <v>0</v>
      </c>
      <c r="K124" s="201"/>
      <c r="L124" s="206"/>
      <c r="M124" s="207"/>
      <c r="N124" s="208"/>
      <c r="O124" s="208"/>
      <c r="P124" s="209">
        <f>SUM(P125:P133)</f>
        <v>0</v>
      </c>
      <c r="Q124" s="208"/>
      <c r="R124" s="209">
        <f>SUM(R125:R133)</f>
        <v>0.42508999999999997</v>
      </c>
      <c r="S124" s="208"/>
      <c r="T124" s="210">
        <f>SUM(T125:T133)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11" t="s">
        <v>80</v>
      </c>
      <c r="AT124" s="212" t="s">
        <v>71</v>
      </c>
      <c r="AU124" s="212" t="s">
        <v>80</v>
      </c>
      <c r="AY124" s="211" t="s">
        <v>176</v>
      </c>
      <c r="BK124" s="213">
        <f>SUM(BK125:BK133)</f>
        <v>0</v>
      </c>
    </row>
    <row r="125" s="2" customFormat="1" ht="24.15" customHeight="1">
      <c r="A125" s="41"/>
      <c r="B125" s="42"/>
      <c r="C125" s="216" t="s">
        <v>329</v>
      </c>
      <c r="D125" s="216" t="s">
        <v>178</v>
      </c>
      <c r="E125" s="217" t="s">
        <v>3257</v>
      </c>
      <c r="F125" s="218" t="s">
        <v>3258</v>
      </c>
      <c r="G125" s="219" t="s">
        <v>407</v>
      </c>
      <c r="H125" s="220">
        <v>35</v>
      </c>
      <c r="I125" s="221"/>
      <c r="J125" s="222">
        <f>ROUND(I125*H125,2)</f>
        <v>0</v>
      </c>
      <c r="K125" s="218" t="s">
        <v>182</v>
      </c>
      <c r="L125" s="47"/>
      <c r="M125" s="223" t="s">
        <v>21</v>
      </c>
      <c r="N125" s="224" t="s">
        <v>43</v>
      </c>
      <c r="O125" s="87"/>
      <c r="P125" s="225">
        <f>O125*H125</f>
        <v>0</v>
      </c>
      <c r="Q125" s="225">
        <v>0.00131</v>
      </c>
      <c r="R125" s="225">
        <f>Q125*H125</f>
        <v>0.045850000000000002</v>
      </c>
      <c r="S125" s="225">
        <v>0</v>
      </c>
      <c r="T125" s="226">
        <f>S125*H125</f>
        <v>0</v>
      </c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R125" s="227" t="s">
        <v>183</v>
      </c>
      <c r="AT125" s="227" t="s">
        <v>178</v>
      </c>
      <c r="AU125" s="227" t="s">
        <v>82</v>
      </c>
      <c r="AY125" s="20" t="s">
        <v>176</v>
      </c>
      <c r="BE125" s="228">
        <f>IF(N125="základní",J125,0)</f>
        <v>0</v>
      </c>
      <c r="BF125" s="228">
        <f>IF(N125="snížená",J125,0)</f>
        <v>0</v>
      </c>
      <c r="BG125" s="228">
        <f>IF(N125="zákl. přenesená",J125,0)</f>
        <v>0</v>
      </c>
      <c r="BH125" s="228">
        <f>IF(N125="sníž. přenesená",J125,0)</f>
        <v>0</v>
      </c>
      <c r="BI125" s="228">
        <f>IF(N125="nulová",J125,0)</f>
        <v>0</v>
      </c>
      <c r="BJ125" s="20" t="s">
        <v>80</v>
      </c>
      <c r="BK125" s="228">
        <f>ROUND(I125*H125,2)</f>
        <v>0</v>
      </c>
      <c r="BL125" s="20" t="s">
        <v>183</v>
      </c>
      <c r="BM125" s="227" t="s">
        <v>3259</v>
      </c>
    </row>
    <row r="126" s="2" customFormat="1">
      <c r="A126" s="41"/>
      <c r="B126" s="42"/>
      <c r="C126" s="43"/>
      <c r="D126" s="229" t="s">
        <v>185</v>
      </c>
      <c r="E126" s="43"/>
      <c r="F126" s="230" t="s">
        <v>3260</v>
      </c>
      <c r="G126" s="43"/>
      <c r="H126" s="43"/>
      <c r="I126" s="231"/>
      <c r="J126" s="43"/>
      <c r="K126" s="43"/>
      <c r="L126" s="47"/>
      <c r="M126" s="232"/>
      <c r="N126" s="233"/>
      <c r="O126" s="87"/>
      <c r="P126" s="87"/>
      <c r="Q126" s="87"/>
      <c r="R126" s="87"/>
      <c r="S126" s="87"/>
      <c r="T126" s="88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T126" s="20" t="s">
        <v>185</v>
      </c>
      <c r="AU126" s="20" t="s">
        <v>82</v>
      </c>
    </row>
    <row r="127" s="2" customFormat="1" ht="33" customHeight="1">
      <c r="A127" s="41"/>
      <c r="B127" s="42"/>
      <c r="C127" s="216" t="s">
        <v>336</v>
      </c>
      <c r="D127" s="216" t="s">
        <v>178</v>
      </c>
      <c r="E127" s="217" t="s">
        <v>3261</v>
      </c>
      <c r="F127" s="218" t="s">
        <v>3262</v>
      </c>
      <c r="G127" s="219" t="s">
        <v>195</v>
      </c>
      <c r="H127" s="220">
        <v>3</v>
      </c>
      <c r="I127" s="221"/>
      <c r="J127" s="222">
        <f>ROUND(I127*H127,2)</f>
        <v>0</v>
      </c>
      <c r="K127" s="218" t="s">
        <v>182</v>
      </c>
      <c r="L127" s="47"/>
      <c r="M127" s="223" t="s">
        <v>21</v>
      </c>
      <c r="N127" s="224" t="s">
        <v>43</v>
      </c>
      <c r="O127" s="87"/>
      <c r="P127" s="225">
        <f>O127*H127</f>
        <v>0</v>
      </c>
      <c r="Q127" s="225">
        <v>0</v>
      </c>
      <c r="R127" s="225">
        <f>Q127*H127</f>
        <v>0</v>
      </c>
      <c r="S127" s="225">
        <v>0</v>
      </c>
      <c r="T127" s="226">
        <f>S127*H127</f>
        <v>0</v>
      </c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R127" s="227" t="s">
        <v>183</v>
      </c>
      <c r="AT127" s="227" t="s">
        <v>178</v>
      </c>
      <c r="AU127" s="227" t="s">
        <v>82</v>
      </c>
      <c r="AY127" s="20" t="s">
        <v>176</v>
      </c>
      <c r="BE127" s="228">
        <f>IF(N127="základní",J127,0)</f>
        <v>0</v>
      </c>
      <c r="BF127" s="228">
        <f>IF(N127="snížená",J127,0)</f>
        <v>0</v>
      </c>
      <c r="BG127" s="228">
        <f>IF(N127="zákl. přenesená",J127,0)</f>
        <v>0</v>
      </c>
      <c r="BH127" s="228">
        <f>IF(N127="sníž. přenesená",J127,0)</f>
        <v>0</v>
      </c>
      <c r="BI127" s="228">
        <f>IF(N127="nulová",J127,0)</f>
        <v>0</v>
      </c>
      <c r="BJ127" s="20" t="s">
        <v>80</v>
      </c>
      <c r="BK127" s="228">
        <f>ROUND(I127*H127,2)</f>
        <v>0</v>
      </c>
      <c r="BL127" s="20" t="s">
        <v>183</v>
      </c>
      <c r="BM127" s="227" t="s">
        <v>3263</v>
      </c>
    </row>
    <row r="128" s="2" customFormat="1">
      <c r="A128" s="41"/>
      <c r="B128" s="42"/>
      <c r="C128" s="43"/>
      <c r="D128" s="229" t="s">
        <v>185</v>
      </c>
      <c r="E128" s="43"/>
      <c r="F128" s="230" t="s">
        <v>3264</v>
      </c>
      <c r="G128" s="43"/>
      <c r="H128" s="43"/>
      <c r="I128" s="231"/>
      <c r="J128" s="43"/>
      <c r="K128" s="43"/>
      <c r="L128" s="47"/>
      <c r="M128" s="232"/>
      <c r="N128" s="233"/>
      <c r="O128" s="87"/>
      <c r="P128" s="87"/>
      <c r="Q128" s="87"/>
      <c r="R128" s="87"/>
      <c r="S128" s="87"/>
      <c r="T128" s="88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T128" s="20" t="s">
        <v>185</v>
      </c>
      <c r="AU128" s="20" t="s">
        <v>82</v>
      </c>
    </row>
    <row r="129" s="2" customFormat="1" ht="21.75" customHeight="1">
      <c r="A129" s="41"/>
      <c r="B129" s="42"/>
      <c r="C129" s="282" t="s">
        <v>342</v>
      </c>
      <c r="D129" s="282" t="s">
        <v>866</v>
      </c>
      <c r="E129" s="283" t="s">
        <v>3265</v>
      </c>
      <c r="F129" s="284" t="s">
        <v>3266</v>
      </c>
      <c r="G129" s="285" t="s">
        <v>195</v>
      </c>
      <c r="H129" s="286">
        <v>2</v>
      </c>
      <c r="I129" s="287"/>
      <c r="J129" s="288">
        <f>ROUND(I129*H129,2)</f>
        <v>0</v>
      </c>
      <c r="K129" s="284" t="s">
        <v>280</v>
      </c>
      <c r="L129" s="289"/>
      <c r="M129" s="290" t="s">
        <v>21</v>
      </c>
      <c r="N129" s="291" t="s">
        <v>43</v>
      </c>
      <c r="O129" s="87"/>
      <c r="P129" s="225">
        <f>O129*H129</f>
        <v>0</v>
      </c>
      <c r="Q129" s="225">
        <v>0.00034000000000000002</v>
      </c>
      <c r="R129" s="225">
        <f>Q129*H129</f>
        <v>0.00068000000000000005</v>
      </c>
      <c r="S129" s="225">
        <v>0</v>
      </c>
      <c r="T129" s="226">
        <f>S129*H129</f>
        <v>0</v>
      </c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R129" s="227" t="s">
        <v>242</v>
      </c>
      <c r="AT129" s="227" t="s">
        <v>866</v>
      </c>
      <c r="AU129" s="227" t="s">
        <v>82</v>
      </c>
      <c r="AY129" s="20" t="s">
        <v>176</v>
      </c>
      <c r="BE129" s="228">
        <f>IF(N129="základní",J129,0)</f>
        <v>0</v>
      </c>
      <c r="BF129" s="228">
        <f>IF(N129="snížená",J129,0)</f>
        <v>0</v>
      </c>
      <c r="BG129" s="228">
        <f>IF(N129="zákl. přenesená",J129,0)</f>
        <v>0</v>
      </c>
      <c r="BH129" s="228">
        <f>IF(N129="sníž. přenesená",J129,0)</f>
        <v>0</v>
      </c>
      <c r="BI129" s="228">
        <f>IF(N129="nulová",J129,0)</f>
        <v>0</v>
      </c>
      <c r="BJ129" s="20" t="s">
        <v>80</v>
      </c>
      <c r="BK129" s="228">
        <f>ROUND(I129*H129,2)</f>
        <v>0</v>
      </c>
      <c r="BL129" s="20" t="s">
        <v>183</v>
      </c>
      <c r="BM129" s="227" t="s">
        <v>3267</v>
      </c>
    </row>
    <row r="130" s="2" customFormat="1" ht="21.75" customHeight="1">
      <c r="A130" s="41"/>
      <c r="B130" s="42"/>
      <c r="C130" s="282" t="s">
        <v>7</v>
      </c>
      <c r="D130" s="282" t="s">
        <v>866</v>
      </c>
      <c r="E130" s="283" t="s">
        <v>3268</v>
      </c>
      <c r="F130" s="284" t="s">
        <v>3269</v>
      </c>
      <c r="G130" s="285" t="s">
        <v>195</v>
      </c>
      <c r="H130" s="286">
        <v>1</v>
      </c>
      <c r="I130" s="287"/>
      <c r="J130" s="288">
        <f>ROUND(I130*H130,2)</f>
        <v>0</v>
      </c>
      <c r="K130" s="284" t="s">
        <v>280</v>
      </c>
      <c r="L130" s="289"/>
      <c r="M130" s="290" t="s">
        <v>21</v>
      </c>
      <c r="N130" s="291" t="s">
        <v>43</v>
      </c>
      <c r="O130" s="87"/>
      <c r="P130" s="225">
        <f>O130*H130</f>
        <v>0</v>
      </c>
      <c r="Q130" s="225">
        <v>0.00031</v>
      </c>
      <c r="R130" s="225">
        <f>Q130*H130</f>
        <v>0.00031</v>
      </c>
      <c r="S130" s="225">
        <v>0</v>
      </c>
      <c r="T130" s="226">
        <f>S130*H130</f>
        <v>0</v>
      </c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R130" s="227" t="s">
        <v>242</v>
      </c>
      <c r="AT130" s="227" t="s">
        <v>866</v>
      </c>
      <c r="AU130" s="227" t="s">
        <v>82</v>
      </c>
      <c r="AY130" s="20" t="s">
        <v>176</v>
      </c>
      <c r="BE130" s="228">
        <f>IF(N130="základní",J130,0)</f>
        <v>0</v>
      </c>
      <c r="BF130" s="228">
        <f>IF(N130="snížená",J130,0)</f>
        <v>0</v>
      </c>
      <c r="BG130" s="228">
        <f>IF(N130="zákl. přenesená",J130,0)</f>
        <v>0</v>
      </c>
      <c r="BH130" s="228">
        <f>IF(N130="sníž. přenesená",J130,0)</f>
        <v>0</v>
      </c>
      <c r="BI130" s="228">
        <f>IF(N130="nulová",J130,0)</f>
        <v>0</v>
      </c>
      <c r="BJ130" s="20" t="s">
        <v>80</v>
      </c>
      <c r="BK130" s="228">
        <f>ROUND(I130*H130,2)</f>
        <v>0</v>
      </c>
      <c r="BL130" s="20" t="s">
        <v>183</v>
      </c>
      <c r="BM130" s="227" t="s">
        <v>3270</v>
      </c>
    </row>
    <row r="131" s="2" customFormat="1" ht="24.15" customHeight="1">
      <c r="A131" s="41"/>
      <c r="B131" s="42"/>
      <c r="C131" s="216" t="s">
        <v>357</v>
      </c>
      <c r="D131" s="216" t="s">
        <v>178</v>
      </c>
      <c r="E131" s="217" t="s">
        <v>3271</v>
      </c>
      <c r="F131" s="218" t="s">
        <v>3272</v>
      </c>
      <c r="G131" s="219" t="s">
        <v>3091</v>
      </c>
      <c r="H131" s="220">
        <v>1</v>
      </c>
      <c r="I131" s="221"/>
      <c r="J131" s="222">
        <f>ROUND(I131*H131,2)</f>
        <v>0</v>
      </c>
      <c r="K131" s="218" t="s">
        <v>280</v>
      </c>
      <c r="L131" s="47"/>
      <c r="M131" s="223" t="s">
        <v>21</v>
      </c>
      <c r="N131" s="224" t="s">
        <v>43</v>
      </c>
      <c r="O131" s="87"/>
      <c r="P131" s="225">
        <f>O131*H131</f>
        <v>0</v>
      </c>
      <c r="Q131" s="225">
        <v>0.185</v>
      </c>
      <c r="R131" s="225">
        <f>Q131*H131</f>
        <v>0.185</v>
      </c>
      <c r="S131" s="225">
        <v>0</v>
      </c>
      <c r="T131" s="226">
        <f>S131*H131</f>
        <v>0</v>
      </c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R131" s="227" t="s">
        <v>183</v>
      </c>
      <c r="AT131" s="227" t="s">
        <v>178</v>
      </c>
      <c r="AU131" s="227" t="s">
        <v>82</v>
      </c>
      <c r="AY131" s="20" t="s">
        <v>176</v>
      </c>
      <c r="BE131" s="228">
        <f>IF(N131="základní",J131,0)</f>
        <v>0</v>
      </c>
      <c r="BF131" s="228">
        <f>IF(N131="snížená",J131,0)</f>
        <v>0</v>
      </c>
      <c r="BG131" s="228">
        <f>IF(N131="zákl. přenesená",J131,0)</f>
        <v>0</v>
      </c>
      <c r="BH131" s="228">
        <f>IF(N131="sníž. přenesená",J131,0)</f>
        <v>0</v>
      </c>
      <c r="BI131" s="228">
        <f>IF(N131="nulová",J131,0)</f>
        <v>0</v>
      </c>
      <c r="BJ131" s="20" t="s">
        <v>80</v>
      </c>
      <c r="BK131" s="228">
        <f>ROUND(I131*H131,2)</f>
        <v>0</v>
      </c>
      <c r="BL131" s="20" t="s">
        <v>183</v>
      </c>
      <c r="BM131" s="227" t="s">
        <v>3273</v>
      </c>
    </row>
    <row r="132" s="2" customFormat="1" ht="33" customHeight="1">
      <c r="A132" s="41"/>
      <c r="B132" s="42"/>
      <c r="C132" s="282" t="s">
        <v>367</v>
      </c>
      <c r="D132" s="282" t="s">
        <v>866</v>
      </c>
      <c r="E132" s="283" t="s">
        <v>3274</v>
      </c>
      <c r="F132" s="284" t="s">
        <v>3275</v>
      </c>
      <c r="G132" s="285" t="s">
        <v>195</v>
      </c>
      <c r="H132" s="286">
        <v>1</v>
      </c>
      <c r="I132" s="287"/>
      <c r="J132" s="288">
        <f>ROUND(I132*H132,2)</f>
        <v>0</v>
      </c>
      <c r="K132" s="284" t="s">
        <v>280</v>
      </c>
      <c r="L132" s="289"/>
      <c r="M132" s="290" t="s">
        <v>21</v>
      </c>
      <c r="N132" s="291" t="s">
        <v>43</v>
      </c>
      <c r="O132" s="87"/>
      <c r="P132" s="225">
        <f>O132*H132</f>
        <v>0</v>
      </c>
      <c r="Q132" s="225">
        <v>0.185</v>
      </c>
      <c r="R132" s="225">
        <f>Q132*H132</f>
        <v>0.185</v>
      </c>
      <c r="S132" s="225">
        <v>0</v>
      </c>
      <c r="T132" s="226">
        <f>S132*H132</f>
        <v>0</v>
      </c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R132" s="227" t="s">
        <v>242</v>
      </c>
      <c r="AT132" s="227" t="s">
        <v>866</v>
      </c>
      <c r="AU132" s="227" t="s">
        <v>82</v>
      </c>
      <c r="AY132" s="20" t="s">
        <v>176</v>
      </c>
      <c r="BE132" s="228">
        <f>IF(N132="základní",J132,0)</f>
        <v>0</v>
      </c>
      <c r="BF132" s="228">
        <f>IF(N132="snížená",J132,0)</f>
        <v>0</v>
      </c>
      <c r="BG132" s="228">
        <f>IF(N132="zákl. přenesená",J132,0)</f>
        <v>0</v>
      </c>
      <c r="BH132" s="228">
        <f>IF(N132="sníž. přenesená",J132,0)</f>
        <v>0</v>
      </c>
      <c r="BI132" s="228">
        <f>IF(N132="nulová",J132,0)</f>
        <v>0</v>
      </c>
      <c r="BJ132" s="20" t="s">
        <v>80</v>
      </c>
      <c r="BK132" s="228">
        <f>ROUND(I132*H132,2)</f>
        <v>0</v>
      </c>
      <c r="BL132" s="20" t="s">
        <v>183</v>
      </c>
      <c r="BM132" s="227" t="s">
        <v>3276</v>
      </c>
    </row>
    <row r="133" s="2" customFormat="1" ht="24.15" customHeight="1">
      <c r="A133" s="41"/>
      <c r="B133" s="42"/>
      <c r="C133" s="282" t="s">
        <v>374</v>
      </c>
      <c r="D133" s="282" t="s">
        <v>866</v>
      </c>
      <c r="E133" s="283" t="s">
        <v>3277</v>
      </c>
      <c r="F133" s="284" t="s">
        <v>3278</v>
      </c>
      <c r="G133" s="285" t="s">
        <v>181</v>
      </c>
      <c r="H133" s="286">
        <v>33</v>
      </c>
      <c r="I133" s="287"/>
      <c r="J133" s="288">
        <f>ROUND(I133*H133,2)</f>
        <v>0</v>
      </c>
      <c r="K133" s="284" t="s">
        <v>182</v>
      </c>
      <c r="L133" s="289"/>
      <c r="M133" s="290" t="s">
        <v>21</v>
      </c>
      <c r="N133" s="291" t="s">
        <v>43</v>
      </c>
      <c r="O133" s="87"/>
      <c r="P133" s="225">
        <f>O133*H133</f>
        <v>0</v>
      </c>
      <c r="Q133" s="225">
        <v>0.00025000000000000001</v>
      </c>
      <c r="R133" s="225">
        <f>Q133*H133</f>
        <v>0.0082500000000000004</v>
      </c>
      <c r="S133" s="225">
        <v>0</v>
      </c>
      <c r="T133" s="226">
        <f>S133*H133</f>
        <v>0</v>
      </c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R133" s="227" t="s">
        <v>242</v>
      </c>
      <c r="AT133" s="227" t="s">
        <v>866</v>
      </c>
      <c r="AU133" s="227" t="s">
        <v>82</v>
      </c>
      <c r="AY133" s="20" t="s">
        <v>176</v>
      </c>
      <c r="BE133" s="228">
        <f>IF(N133="základní",J133,0)</f>
        <v>0</v>
      </c>
      <c r="BF133" s="228">
        <f>IF(N133="snížená",J133,0)</f>
        <v>0</v>
      </c>
      <c r="BG133" s="228">
        <f>IF(N133="zákl. přenesená",J133,0)</f>
        <v>0</v>
      </c>
      <c r="BH133" s="228">
        <f>IF(N133="sníž. přenesená",J133,0)</f>
        <v>0</v>
      </c>
      <c r="BI133" s="228">
        <f>IF(N133="nulová",J133,0)</f>
        <v>0</v>
      </c>
      <c r="BJ133" s="20" t="s">
        <v>80</v>
      </c>
      <c r="BK133" s="228">
        <f>ROUND(I133*H133,2)</f>
        <v>0</v>
      </c>
      <c r="BL133" s="20" t="s">
        <v>183</v>
      </c>
      <c r="BM133" s="227" t="s">
        <v>3279</v>
      </c>
    </row>
    <row r="134" s="12" customFormat="1" ht="22.8" customHeight="1">
      <c r="A134" s="12"/>
      <c r="B134" s="200"/>
      <c r="C134" s="201"/>
      <c r="D134" s="202" t="s">
        <v>71</v>
      </c>
      <c r="E134" s="214" t="s">
        <v>1478</v>
      </c>
      <c r="F134" s="214" t="s">
        <v>1479</v>
      </c>
      <c r="G134" s="201"/>
      <c r="H134" s="201"/>
      <c r="I134" s="204"/>
      <c r="J134" s="215">
        <f>BK134</f>
        <v>0</v>
      </c>
      <c r="K134" s="201"/>
      <c r="L134" s="206"/>
      <c r="M134" s="207"/>
      <c r="N134" s="208"/>
      <c r="O134" s="208"/>
      <c r="P134" s="209">
        <f>SUM(P135:P136)</f>
        <v>0</v>
      </c>
      <c r="Q134" s="208"/>
      <c r="R134" s="209">
        <f>SUM(R135:R136)</f>
        <v>0</v>
      </c>
      <c r="S134" s="208"/>
      <c r="T134" s="210">
        <f>SUM(T135:T136)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11" t="s">
        <v>80</v>
      </c>
      <c r="AT134" s="212" t="s">
        <v>71</v>
      </c>
      <c r="AU134" s="212" t="s">
        <v>80</v>
      </c>
      <c r="AY134" s="211" t="s">
        <v>176</v>
      </c>
      <c r="BK134" s="213">
        <f>SUM(BK135:BK136)</f>
        <v>0</v>
      </c>
    </row>
    <row r="135" s="2" customFormat="1" ht="24.15" customHeight="1">
      <c r="A135" s="41"/>
      <c r="B135" s="42"/>
      <c r="C135" s="216" t="s">
        <v>379</v>
      </c>
      <c r="D135" s="216" t="s">
        <v>178</v>
      </c>
      <c r="E135" s="217" t="s">
        <v>2863</v>
      </c>
      <c r="F135" s="218" t="s">
        <v>2864</v>
      </c>
      <c r="G135" s="219" t="s">
        <v>533</v>
      </c>
      <c r="H135" s="220">
        <v>25.398</v>
      </c>
      <c r="I135" s="221"/>
      <c r="J135" s="222">
        <f>ROUND(I135*H135,2)</f>
        <v>0</v>
      </c>
      <c r="K135" s="218" t="s">
        <v>182</v>
      </c>
      <c r="L135" s="47"/>
      <c r="M135" s="223" t="s">
        <v>21</v>
      </c>
      <c r="N135" s="224" t="s">
        <v>43</v>
      </c>
      <c r="O135" s="87"/>
      <c r="P135" s="225">
        <f>O135*H135</f>
        <v>0</v>
      </c>
      <c r="Q135" s="225">
        <v>0</v>
      </c>
      <c r="R135" s="225">
        <f>Q135*H135</f>
        <v>0</v>
      </c>
      <c r="S135" s="225">
        <v>0</v>
      </c>
      <c r="T135" s="226">
        <f>S135*H135</f>
        <v>0</v>
      </c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R135" s="227" t="s">
        <v>183</v>
      </c>
      <c r="AT135" s="227" t="s">
        <v>178</v>
      </c>
      <c r="AU135" s="227" t="s">
        <v>82</v>
      </c>
      <c r="AY135" s="20" t="s">
        <v>176</v>
      </c>
      <c r="BE135" s="228">
        <f>IF(N135="základní",J135,0)</f>
        <v>0</v>
      </c>
      <c r="BF135" s="228">
        <f>IF(N135="snížená",J135,0)</f>
        <v>0</v>
      </c>
      <c r="BG135" s="228">
        <f>IF(N135="zákl. přenesená",J135,0)</f>
        <v>0</v>
      </c>
      <c r="BH135" s="228">
        <f>IF(N135="sníž. přenesená",J135,0)</f>
        <v>0</v>
      </c>
      <c r="BI135" s="228">
        <f>IF(N135="nulová",J135,0)</f>
        <v>0</v>
      </c>
      <c r="BJ135" s="20" t="s">
        <v>80</v>
      </c>
      <c r="BK135" s="228">
        <f>ROUND(I135*H135,2)</f>
        <v>0</v>
      </c>
      <c r="BL135" s="20" t="s">
        <v>183</v>
      </c>
      <c r="BM135" s="227" t="s">
        <v>3280</v>
      </c>
    </row>
    <row r="136" s="2" customFormat="1">
      <c r="A136" s="41"/>
      <c r="B136" s="42"/>
      <c r="C136" s="43"/>
      <c r="D136" s="229" t="s">
        <v>185</v>
      </c>
      <c r="E136" s="43"/>
      <c r="F136" s="230" t="s">
        <v>2866</v>
      </c>
      <c r="G136" s="43"/>
      <c r="H136" s="43"/>
      <c r="I136" s="231"/>
      <c r="J136" s="43"/>
      <c r="K136" s="43"/>
      <c r="L136" s="47"/>
      <c r="M136" s="232"/>
      <c r="N136" s="233"/>
      <c r="O136" s="87"/>
      <c r="P136" s="87"/>
      <c r="Q136" s="87"/>
      <c r="R136" s="87"/>
      <c r="S136" s="87"/>
      <c r="T136" s="88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T136" s="20" t="s">
        <v>185</v>
      </c>
      <c r="AU136" s="20" t="s">
        <v>82</v>
      </c>
    </row>
    <row r="137" s="12" customFormat="1" ht="25.92" customHeight="1">
      <c r="A137" s="12"/>
      <c r="B137" s="200"/>
      <c r="C137" s="201"/>
      <c r="D137" s="202" t="s">
        <v>71</v>
      </c>
      <c r="E137" s="203" t="s">
        <v>555</v>
      </c>
      <c r="F137" s="203" t="s">
        <v>556</v>
      </c>
      <c r="G137" s="201"/>
      <c r="H137" s="201"/>
      <c r="I137" s="204"/>
      <c r="J137" s="205">
        <f>BK137</f>
        <v>0</v>
      </c>
      <c r="K137" s="201"/>
      <c r="L137" s="206"/>
      <c r="M137" s="207"/>
      <c r="N137" s="208"/>
      <c r="O137" s="208"/>
      <c r="P137" s="209">
        <f>P138</f>
        <v>0</v>
      </c>
      <c r="Q137" s="208"/>
      <c r="R137" s="209">
        <f>R138</f>
        <v>0.0030000000000000001</v>
      </c>
      <c r="S137" s="208"/>
      <c r="T137" s="210">
        <f>T138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11" t="s">
        <v>82</v>
      </c>
      <c r="AT137" s="212" t="s">
        <v>71</v>
      </c>
      <c r="AU137" s="212" t="s">
        <v>72</v>
      </c>
      <c r="AY137" s="211" t="s">
        <v>176</v>
      </c>
      <c r="BK137" s="213">
        <f>BK138</f>
        <v>0</v>
      </c>
    </row>
    <row r="138" s="12" customFormat="1" ht="22.8" customHeight="1">
      <c r="A138" s="12"/>
      <c r="B138" s="200"/>
      <c r="C138" s="201"/>
      <c r="D138" s="202" t="s">
        <v>71</v>
      </c>
      <c r="E138" s="214" t="s">
        <v>557</v>
      </c>
      <c r="F138" s="214" t="s">
        <v>558</v>
      </c>
      <c r="G138" s="201"/>
      <c r="H138" s="201"/>
      <c r="I138" s="204"/>
      <c r="J138" s="215">
        <f>BK138</f>
        <v>0</v>
      </c>
      <c r="K138" s="201"/>
      <c r="L138" s="206"/>
      <c r="M138" s="207"/>
      <c r="N138" s="208"/>
      <c r="O138" s="208"/>
      <c r="P138" s="209">
        <f>P139</f>
        <v>0</v>
      </c>
      <c r="Q138" s="208"/>
      <c r="R138" s="209">
        <f>R139</f>
        <v>0.0030000000000000001</v>
      </c>
      <c r="S138" s="208"/>
      <c r="T138" s="210">
        <f>T139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11" t="s">
        <v>82</v>
      </c>
      <c r="AT138" s="212" t="s">
        <v>71</v>
      </c>
      <c r="AU138" s="212" t="s">
        <v>80</v>
      </c>
      <c r="AY138" s="211" t="s">
        <v>176</v>
      </c>
      <c r="BK138" s="213">
        <f>BK139</f>
        <v>0</v>
      </c>
    </row>
    <row r="139" s="2" customFormat="1" ht="16.5" customHeight="1">
      <c r="A139" s="41"/>
      <c r="B139" s="42"/>
      <c r="C139" s="216" t="s">
        <v>387</v>
      </c>
      <c r="D139" s="216" t="s">
        <v>178</v>
      </c>
      <c r="E139" s="217" t="s">
        <v>3281</v>
      </c>
      <c r="F139" s="218" t="s">
        <v>3282</v>
      </c>
      <c r="G139" s="219" t="s">
        <v>195</v>
      </c>
      <c r="H139" s="220">
        <v>2</v>
      </c>
      <c r="I139" s="221"/>
      <c r="J139" s="222">
        <f>ROUND(I139*H139,2)</f>
        <v>0</v>
      </c>
      <c r="K139" s="218" t="s">
        <v>280</v>
      </c>
      <c r="L139" s="47"/>
      <c r="M139" s="298" t="s">
        <v>21</v>
      </c>
      <c r="N139" s="299" t="s">
        <v>43</v>
      </c>
      <c r="O139" s="296"/>
      <c r="P139" s="300">
        <f>O139*H139</f>
        <v>0</v>
      </c>
      <c r="Q139" s="300">
        <v>0.0015</v>
      </c>
      <c r="R139" s="300">
        <f>Q139*H139</f>
        <v>0.0030000000000000001</v>
      </c>
      <c r="S139" s="300">
        <v>0</v>
      </c>
      <c r="T139" s="301">
        <f>S139*H139</f>
        <v>0</v>
      </c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R139" s="227" t="s">
        <v>308</v>
      </c>
      <c r="AT139" s="227" t="s">
        <v>178</v>
      </c>
      <c r="AU139" s="227" t="s">
        <v>82</v>
      </c>
      <c r="AY139" s="20" t="s">
        <v>176</v>
      </c>
      <c r="BE139" s="228">
        <f>IF(N139="základní",J139,0)</f>
        <v>0</v>
      </c>
      <c r="BF139" s="228">
        <f>IF(N139="snížená",J139,0)</f>
        <v>0</v>
      </c>
      <c r="BG139" s="228">
        <f>IF(N139="zákl. přenesená",J139,0)</f>
        <v>0</v>
      </c>
      <c r="BH139" s="228">
        <f>IF(N139="sníž. přenesená",J139,0)</f>
        <v>0</v>
      </c>
      <c r="BI139" s="228">
        <f>IF(N139="nulová",J139,0)</f>
        <v>0</v>
      </c>
      <c r="BJ139" s="20" t="s">
        <v>80</v>
      </c>
      <c r="BK139" s="228">
        <f>ROUND(I139*H139,2)</f>
        <v>0</v>
      </c>
      <c r="BL139" s="20" t="s">
        <v>308</v>
      </c>
      <c r="BM139" s="227" t="s">
        <v>3283</v>
      </c>
    </row>
    <row r="140" s="2" customFormat="1" ht="6.96" customHeight="1">
      <c r="A140" s="41"/>
      <c r="B140" s="62"/>
      <c r="C140" s="63"/>
      <c r="D140" s="63"/>
      <c r="E140" s="63"/>
      <c r="F140" s="63"/>
      <c r="G140" s="63"/>
      <c r="H140" s="63"/>
      <c r="I140" s="63"/>
      <c r="J140" s="63"/>
      <c r="K140" s="63"/>
      <c r="L140" s="47"/>
      <c r="M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</row>
  </sheetData>
  <sheetProtection sheet="1" autoFilter="0" formatColumns="0" formatRows="0" objects="1" scenarios="1" spinCount="100000" saltValue="QLodZogGT4svi/ZlrMRz2R8NxDq8SWpCofi/6Y6ZBr6v+XxjL+OlmOudkDw4HLWdpNdFEFBQuom5Fdj4w3rrSQ==" hashValue="daH+2jgwy0783uigcxzE63HlBt7djdwdrqJTZDHtdAj52QPoQ6eSFp+llMNmjSKpiT6botCsBfsIPY4NdivvaA==" algorithmName="SHA-512" password="CC35"/>
  <autoFilter ref="C91:K139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0:H80"/>
    <mergeCell ref="E82:H82"/>
    <mergeCell ref="E84:H84"/>
    <mergeCell ref="L2:V2"/>
  </mergeCells>
  <hyperlinks>
    <hyperlink ref="F96" r:id="rId1" display="https://podminky.urs.cz/item/CS_URS_2023_02/131151202"/>
    <hyperlink ref="F98" r:id="rId2" display="https://podminky.urs.cz/item/CS_URS_2023_02/132212131"/>
    <hyperlink ref="F100" r:id="rId3" display="https://podminky.urs.cz/item/CS_URS_2023_02/151101101"/>
    <hyperlink ref="F102" r:id="rId4" display="https://podminky.urs.cz/item/CS_URS_2023_02/151101102"/>
    <hyperlink ref="F104" r:id="rId5" display="https://podminky.urs.cz/item/CS_URS_2023_02/151101111"/>
    <hyperlink ref="F106" r:id="rId6" display="https://podminky.urs.cz/item/CS_URS_2023_02/151101112"/>
    <hyperlink ref="F108" r:id="rId7" display="https://podminky.urs.cz/item/CS_URS_2023_02/162551108"/>
    <hyperlink ref="F112" r:id="rId8" display="https://podminky.urs.cz/item/CS_URS_2023_02/174151101"/>
    <hyperlink ref="F118" r:id="rId9" display="https://podminky.urs.cz/item/CS_URS_2023_02/181951112"/>
    <hyperlink ref="F121" r:id="rId10" display="https://podminky.urs.cz/item/CS_URS_2023_02/451572111"/>
    <hyperlink ref="F123" r:id="rId11" display="https://podminky.urs.cz/item/CS_URS_2023_02/451576111"/>
    <hyperlink ref="F126" r:id="rId12" display="https://podminky.urs.cz/item/CS_URS_2023_02/871265211"/>
    <hyperlink ref="F128" r:id="rId13" display="https://podminky.urs.cz/item/CS_URS_2023_02/877260310"/>
    <hyperlink ref="F136" r:id="rId14" display="https://podminky.urs.cz/item/CS_URS_2023_02/99827610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5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98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23"/>
      <c r="AT3" s="20" t="s">
        <v>82</v>
      </c>
    </row>
    <row r="4" s="1" customFormat="1" ht="24.96" customHeight="1">
      <c r="B4" s="23"/>
      <c r="D4" s="144" t="s">
        <v>120</v>
      </c>
      <c r="L4" s="23"/>
      <c r="M4" s="145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6" t="s">
        <v>16</v>
      </c>
      <c r="L6" s="23"/>
    </row>
    <row r="7" s="1" customFormat="1" ht="26.25" customHeight="1">
      <c r="B7" s="23"/>
      <c r="E7" s="147" t="str">
        <f>'Rekapitulace stavby'!K6</f>
        <v>Památková obnova kapitulního děkanství ve Staré Boleslavi včetně zapracovaných ZD duben_24</v>
      </c>
      <c r="F7" s="146"/>
      <c r="G7" s="146"/>
      <c r="H7" s="146"/>
      <c r="L7" s="23"/>
    </row>
    <row r="8" s="1" customFormat="1" ht="12" customHeight="1">
      <c r="B8" s="23"/>
      <c r="D8" s="146" t="s">
        <v>133</v>
      </c>
      <c r="L8" s="23"/>
    </row>
    <row r="9" s="2" customFormat="1" ht="16.5" customHeight="1">
      <c r="A9" s="41"/>
      <c r="B9" s="47"/>
      <c r="C9" s="41"/>
      <c r="D9" s="41"/>
      <c r="E9" s="147" t="s">
        <v>2787</v>
      </c>
      <c r="F9" s="41"/>
      <c r="G9" s="41"/>
      <c r="H9" s="41"/>
      <c r="I9" s="41"/>
      <c r="J9" s="41"/>
      <c r="K9" s="41"/>
      <c r="L9" s="148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7"/>
      <c r="C10" s="41"/>
      <c r="D10" s="146" t="s">
        <v>2788</v>
      </c>
      <c r="E10" s="41"/>
      <c r="F10" s="41"/>
      <c r="G10" s="41"/>
      <c r="H10" s="41"/>
      <c r="I10" s="41"/>
      <c r="J10" s="41"/>
      <c r="K10" s="41"/>
      <c r="L10" s="148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7"/>
      <c r="C11" s="41"/>
      <c r="D11" s="41"/>
      <c r="E11" s="149" t="s">
        <v>3284</v>
      </c>
      <c r="F11" s="41"/>
      <c r="G11" s="41"/>
      <c r="H11" s="41"/>
      <c r="I11" s="41"/>
      <c r="J11" s="41"/>
      <c r="K11" s="41"/>
      <c r="L11" s="14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7"/>
      <c r="C12" s="41"/>
      <c r="D12" s="41"/>
      <c r="E12" s="41"/>
      <c r="F12" s="41"/>
      <c r="G12" s="41"/>
      <c r="H12" s="41"/>
      <c r="I12" s="41"/>
      <c r="J12" s="41"/>
      <c r="K12" s="41"/>
      <c r="L12" s="14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7"/>
      <c r="C13" s="41"/>
      <c r="D13" s="146" t="s">
        <v>18</v>
      </c>
      <c r="E13" s="41"/>
      <c r="F13" s="136" t="s">
        <v>21</v>
      </c>
      <c r="G13" s="41"/>
      <c r="H13" s="41"/>
      <c r="I13" s="146" t="s">
        <v>20</v>
      </c>
      <c r="J13" s="136" t="s">
        <v>21</v>
      </c>
      <c r="K13" s="41"/>
      <c r="L13" s="14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6" t="s">
        <v>22</v>
      </c>
      <c r="E14" s="41"/>
      <c r="F14" s="136" t="s">
        <v>23</v>
      </c>
      <c r="G14" s="41"/>
      <c r="H14" s="41"/>
      <c r="I14" s="146" t="s">
        <v>24</v>
      </c>
      <c r="J14" s="150" t="str">
        <f>'Rekapitulace stavby'!AN8</f>
        <v>2. 10. 2023</v>
      </c>
      <c r="K14" s="41"/>
      <c r="L14" s="14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7"/>
      <c r="C15" s="41"/>
      <c r="D15" s="41"/>
      <c r="E15" s="41"/>
      <c r="F15" s="41"/>
      <c r="G15" s="41"/>
      <c r="H15" s="41"/>
      <c r="I15" s="41"/>
      <c r="J15" s="41"/>
      <c r="K15" s="41"/>
      <c r="L15" s="14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6" t="s">
        <v>26</v>
      </c>
      <c r="E16" s="41"/>
      <c r="F16" s="41"/>
      <c r="G16" s="41"/>
      <c r="H16" s="41"/>
      <c r="I16" s="146" t="s">
        <v>27</v>
      </c>
      <c r="J16" s="136" t="s">
        <v>21</v>
      </c>
      <c r="K16" s="41"/>
      <c r="L16" s="14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7"/>
      <c r="C17" s="41"/>
      <c r="D17" s="41"/>
      <c r="E17" s="136" t="s">
        <v>28</v>
      </c>
      <c r="F17" s="41"/>
      <c r="G17" s="41"/>
      <c r="H17" s="41"/>
      <c r="I17" s="146" t="s">
        <v>29</v>
      </c>
      <c r="J17" s="136" t="s">
        <v>21</v>
      </c>
      <c r="K17" s="41"/>
      <c r="L17" s="14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7"/>
      <c r="C18" s="41"/>
      <c r="D18" s="41"/>
      <c r="E18" s="41"/>
      <c r="F18" s="41"/>
      <c r="G18" s="41"/>
      <c r="H18" s="41"/>
      <c r="I18" s="41"/>
      <c r="J18" s="41"/>
      <c r="K18" s="41"/>
      <c r="L18" s="14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7"/>
      <c r="C19" s="41"/>
      <c r="D19" s="146" t="s">
        <v>30</v>
      </c>
      <c r="E19" s="41"/>
      <c r="F19" s="41"/>
      <c r="G19" s="41"/>
      <c r="H19" s="41"/>
      <c r="I19" s="146" t="s">
        <v>27</v>
      </c>
      <c r="J19" s="36" t="str">
        <f>'Rekapitulace stavby'!AN13</f>
        <v>Vyplň údaj</v>
      </c>
      <c r="K19" s="41"/>
      <c r="L19" s="14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7"/>
      <c r="C20" s="41"/>
      <c r="D20" s="41"/>
      <c r="E20" s="36" t="str">
        <f>'Rekapitulace stavby'!E14</f>
        <v>Vyplň údaj</v>
      </c>
      <c r="F20" s="136"/>
      <c r="G20" s="136"/>
      <c r="H20" s="136"/>
      <c r="I20" s="146" t="s">
        <v>29</v>
      </c>
      <c r="J20" s="36" t="str">
        <f>'Rekapitulace stavby'!AN14</f>
        <v>Vyplň údaj</v>
      </c>
      <c r="K20" s="41"/>
      <c r="L20" s="14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7"/>
      <c r="C21" s="41"/>
      <c r="D21" s="41"/>
      <c r="E21" s="41"/>
      <c r="F21" s="41"/>
      <c r="G21" s="41"/>
      <c r="H21" s="41"/>
      <c r="I21" s="41"/>
      <c r="J21" s="41"/>
      <c r="K21" s="41"/>
      <c r="L21" s="14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7"/>
      <c r="C22" s="41"/>
      <c r="D22" s="146" t="s">
        <v>32</v>
      </c>
      <c r="E22" s="41"/>
      <c r="F22" s="41"/>
      <c r="G22" s="41"/>
      <c r="H22" s="41"/>
      <c r="I22" s="146" t="s">
        <v>27</v>
      </c>
      <c r="J22" s="136" t="s">
        <v>21</v>
      </c>
      <c r="K22" s="41"/>
      <c r="L22" s="14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7"/>
      <c r="C23" s="41"/>
      <c r="D23" s="41"/>
      <c r="E23" s="136" t="s">
        <v>28</v>
      </c>
      <c r="F23" s="41"/>
      <c r="G23" s="41"/>
      <c r="H23" s="41"/>
      <c r="I23" s="146" t="s">
        <v>29</v>
      </c>
      <c r="J23" s="136" t="s">
        <v>21</v>
      </c>
      <c r="K23" s="41"/>
      <c r="L23" s="14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7"/>
      <c r="C24" s="41"/>
      <c r="D24" s="41"/>
      <c r="E24" s="41"/>
      <c r="F24" s="41"/>
      <c r="G24" s="41"/>
      <c r="H24" s="41"/>
      <c r="I24" s="41"/>
      <c r="J24" s="41"/>
      <c r="K24" s="41"/>
      <c r="L24" s="14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7"/>
      <c r="C25" s="41"/>
      <c r="D25" s="146" t="s">
        <v>34</v>
      </c>
      <c r="E25" s="41"/>
      <c r="F25" s="41"/>
      <c r="G25" s="41"/>
      <c r="H25" s="41"/>
      <c r="I25" s="146" t="s">
        <v>27</v>
      </c>
      <c r="J25" s="136" t="s">
        <v>21</v>
      </c>
      <c r="K25" s="41"/>
      <c r="L25" s="14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7"/>
      <c r="C26" s="41"/>
      <c r="D26" s="41"/>
      <c r="E26" s="136" t="s">
        <v>35</v>
      </c>
      <c r="F26" s="41"/>
      <c r="G26" s="41"/>
      <c r="H26" s="41"/>
      <c r="I26" s="146" t="s">
        <v>29</v>
      </c>
      <c r="J26" s="136" t="s">
        <v>21</v>
      </c>
      <c r="K26" s="41"/>
      <c r="L26" s="14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7"/>
      <c r="C27" s="41"/>
      <c r="D27" s="41"/>
      <c r="E27" s="41"/>
      <c r="F27" s="41"/>
      <c r="G27" s="41"/>
      <c r="H27" s="41"/>
      <c r="I27" s="41"/>
      <c r="J27" s="41"/>
      <c r="K27" s="41"/>
      <c r="L27" s="148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7"/>
      <c r="C28" s="41"/>
      <c r="D28" s="146" t="s">
        <v>36</v>
      </c>
      <c r="E28" s="41"/>
      <c r="F28" s="41"/>
      <c r="G28" s="41"/>
      <c r="H28" s="41"/>
      <c r="I28" s="41"/>
      <c r="J28" s="41"/>
      <c r="K28" s="41"/>
      <c r="L28" s="14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83.25" customHeight="1">
      <c r="A29" s="151"/>
      <c r="B29" s="152"/>
      <c r="C29" s="151"/>
      <c r="D29" s="151"/>
      <c r="E29" s="153" t="s">
        <v>135</v>
      </c>
      <c r="F29" s="153"/>
      <c r="G29" s="153"/>
      <c r="H29" s="153"/>
      <c r="I29" s="151"/>
      <c r="J29" s="151"/>
      <c r="K29" s="151"/>
      <c r="L29" s="154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</row>
    <row r="30" s="2" customFormat="1" ht="6.96" customHeight="1">
      <c r="A30" s="41"/>
      <c r="B30" s="47"/>
      <c r="C30" s="41"/>
      <c r="D30" s="41"/>
      <c r="E30" s="41"/>
      <c r="F30" s="41"/>
      <c r="G30" s="41"/>
      <c r="H30" s="41"/>
      <c r="I30" s="41"/>
      <c r="J30" s="41"/>
      <c r="K30" s="41"/>
      <c r="L30" s="14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5"/>
      <c r="E31" s="155"/>
      <c r="F31" s="155"/>
      <c r="G31" s="155"/>
      <c r="H31" s="155"/>
      <c r="I31" s="155"/>
      <c r="J31" s="155"/>
      <c r="K31" s="155"/>
      <c r="L31" s="148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7"/>
      <c r="C32" s="41"/>
      <c r="D32" s="156" t="s">
        <v>38</v>
      </c>
      <c r="E32" s="41"/>
      <c r="F32" s="41"/>
      <c r="G32" s="41"/>
      <c r="H32" s="41"/>
      <c r="I32" s="41"/>
      <c r="J32" s="157">
        <f>ROUND(J91, 2)</f>
        <v>0</v>
      </c>
      <c r="K32" s="41"/>
      <c r="L32" s="14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5"/>
      <c r="E33" s="155"/>
      <c r="F33" s="155"/>
      <c r="G33" s="155"/>
      <c r="H33" s="155"/>
      <c r="I33" s="155"/>
      <c r="J33" s="155"/>
      <c r="K33" s="155"/>
      <c r="L33" s="14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41"/>
      <c r="F34" s="158" t="s">
        <v>40</v>
      </c>
      <c r="G34" s="41"/>
      <c r="H34" s="41"/>
      <c r="I34" s="158" t="s">
        <v>39</v>
      </c>
      <c r="J34" s="158" t="s">
        <v>41</v>
      </c>
      <c r="K34" s="41"/>
      <c r="L34" s="14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7"/>
      <c r="C35" s="41"/>
      <c r="D35" s="159" t="s">
        <v>42</v>
      </c>
      <c r="E35" s="146" t="s">
        <v>43</v>
      </c>
      <c r="F35" s="160">
        <f>ROUND((SUM(BE91:BE119)),  2)</f>
        <v>0</v>
      </c>
      <c r="G35" s="41"/>
      <c r="H35" s="41"/>
      <c r="I35" s="161">
        <v>0.20999999999999999</v>
      </c>
      <c r="J35" s="160">
        <f>ROUND(((SUM(BE91:BE119))*I35),  2)</f>
        <v>0</v>
      </c>
      <c r="K35" s="41"/>
      <c r="L35" s="14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146" t="s">
        <v>44</v>
      </c>
      <c r="F36" s="160">
        <f>ROUND((SUM(BF91:BF119)),  2)</f>
        <v>0</v>
      </c>
      <c r="G36" s="41"/>
      <c r="H36" s="41"/>
      <c r="I36" s="161">
        <v>0.14999999999999999</v>
      </c>
      <c r="J36" s="160">
        <f>ROUND(((SUM(BF91:BF119))*I36),  2)</f>
        <v>0</v>
      </c>
      <c r="K36" s="41"/>
      <c r="L36" s="14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6" t="s">
        <v>45</v>
      </c>
      <c r="F37" s="160">
        <f>ROUND((SUM(BG91:BG119)),  2)</f>
        <v>0</v>
      </c>
      <c r="G37" s="41"/>
      <c r="H37" s="41"/>
      <c r="I37" s="161">
        <v>0.20999999999999999</v>
      </c>
      <c r="J37" s="160">
        <f>0</f>
        <v>0</v>
      </c>
      <c r="K37" s="41"/>
      <c r="L37" s="14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7"/>
      <c r="C38" s="41"/>
      <c r="D38" s="41"/>
      <c r="E38" s="146" t="s">
        <v>46</v>
      </c>
      <c r="F38" s="160">
        <f>ROUND((SUM(BH91:BH119)),  2)</f>
        <v>0</v>
      </c>
      <c r="G38" s="41"/>
      <c r="H38" s="41"/>
      <c r="I38" s="161">
        <v>0.14999999999999999</v>
      </c>
      <c r="J38" s="160">
        <f>0</f>
        <v>0</v>
      </c>
      <c r="K38" s="41"/>
      <c r="L38" s="14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6" t="s">
        <v>47</v>
      </c>
      <c r="F39" s="160">
        <f>ROUND((SUM(BI91:BI119)),  2)</f>
        <v>0</v>
      </c>
      <c r="G39" s="41"/>
      <c r="H39" s="41"/>
      <c r="I39" s="161">
        <v>0</v>
      </c>
      <c r="J39" s="160">
        <f>0</f>
        <v>0</v>
      </c>
      <c r="K39" s="41"/>
      <c r="L39" s="14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7"/>
      <c r="C40" s="41"/>
      <c r="D40" s="41"/>
      <c r="E40" s="41"/>
      <c r="F40" s="41"/>
      <c r="G40" s="41"/>
      <c r="H40" s="41"/>
      <c r="I40" s="41"/>
      <c r="J40" s="41"/>
      <c r="K40" s="41"/>
      <c r="L40" s="14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7"/>
      <c r="C41" s="162"/>
      <c r="D41" s="163" t="s">
        <v>48</v>
      </c>
      <c r="E41" s="164"/>
      <c r="F41" s="164"/>
      <c r="G41" s="165" t="s">
        <v>49</v>
      </c>
      <c r="H41" s="166" t="s">
        <v>50</v>
      </c>
      <c r="I41" s="164"/>
      <c r="J41" s="167">
        <f>SUM(J32:J39)</f>
        <v>0</v>
      </c>
      <c r="K41" s="168"/>
      <c r="L41" s="148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169"/>
      <c r="C42" s="170"/>
      <c r="D42" s="170"/>
      <c r="E42" s="170"/>
      <c r="F42" s="170"/>
      <c r="G42" s="170"/>
      <c r="H42" s="170"/>
      <c r="I42" s="170"/>
      <c r="J42" s="170"/>
      <c r="K42" s="170"/>
      <c r="L42" s="148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171"/>
      <c r="C46" s="172"/>
      <c r="D46" s="172"/>
      <c r="E46" s="172"/>
      <c r="F46" s="172"/>
      <c r="G46" s="172"/>
      <c r="H46" s="172"/>
      <c r="I46" s="172"/>
      <c r="J46" s="172"/>
      <c r="K46" s="172"/>
      <c r="L46" s="148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6" t="s">
        <v>136</v>
      </c>
      <c r="D47" s="43"/>
      <c r="E47" s="43"/>
      <c r="F47" s="43"/>
      <c r="G47" s="43"/>
      <c r="H47" s="43"/>
      <c r="I47" s="43"/>
      <c r="J47" s="43"/>
      <c r="K47" s="43"/>
      <c r="L47" s="148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14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16</v>
      </c>
      <c r="D49" s="43"/>
      <c r="E49" s="43"/>
      <c r="F49" s="43"/>
      <c r="G49" s="43"/>
      <c r="H49" s="43"/>
      <c r="I49" s="43"/>
      <c r="J49" s="43"/>
      <c r="K49" s="43"/>
      <c r="L49" s="14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26.25" customHeight="1">
      <c r="A50" s="41"/>
      <c r="B50" s="42"/>
      <c r="C50" s="43"/>
      <c r="D50" s="43"/>
      <c r="E50" s="173" t="str">
        <f>E7</f>
        <v>Památková obnova kapitulního děkanství ve Staré Boleslavi včetně zapracovaných ZD duben_24</v>
      </c>
      <c r="F50" s="35"/>
      <c r="G50" s="35"/>
      <c r="H50" s="35"/>
      <c r="I50" s="43"/>
      <c r="J50" s="43"/>
      <c r="K50" s="43"/>
      <c r="L50" s="14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5" t="s">
        <v>133</v>
      </c>
      <c r="D51" s="25"/>
      <c r="E51" s="25"/>
      <c r="F51" s="25"/>
      <c r="G51" s="25"/>
      <c r="H51" s="25"/>
      <c r="I51" s="25"/>
      <c r="J51" s="25"/>
      <c r="K51" s="25"/>
      <c r="L51" s="23"/>
    </row>
    <row r="52" s="2" customFormat="1" ht="16.5" customHeight="1">
      <c r="A52" s="41"/>
      <c r="B52" s="42"/>
      <c r="C52" s="43"/>
      <c r="D52" s="43"/>
      <c r="E52" s="173" t="s">
        <v>2787</v>
      </c>
      <c r="F52" s="43"/>
      <c r="G52" s="43"/>
      <c r="H52" s="43"/>
      <c r="I52" s="43"/>
      <c r="J52" s="43"/>
      <c r="K52" s="43"/>
      <c r="L52" s="14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5" t="s">
        <v>2788</v>
      </c>
      <c r="D53" s="43"/>
      <c r="E53" s="43"/>
      <c r="F53" s="43"/>
      <c r="G53" s="43"/>
      <c r="H53" s="43"/>
      <c r="I53" s="43"/>
      <c r="J53" s="43"/>
      <c r="K53" s="43"/>
      <c r="L53" s="148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3"/>
      <c r="D54" s="43"/>
      <c r="E54" s="72" t="str">
        <f>E11</f>
        <v>SO-03.3 - Rekonstrukce splaškové stoky DN 200</v>
      </c>
      <c r="F54" s="43"/>
      <c r="G54" s="43"/>
      <c r="H54" s="43"/>
      <c r="I54" s="43"/>
      <c r="J54" s="43"/>
      <c r="K54" s="43"/>
      <c r="L54" s="148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3"/>
      <c r="D55" s="43"/>
      <c r="E55" s="43"/>
      <c r="F55" s="43"/>
      <c r="G55" s="43"/>
      <c r="H55" s="43"/>
      <c r="I55" s="43"/>
      <c r="J55" s="43"/>
      <c r="K55" s="43"/>
      <c r="L55" s="148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5" t="s">
        <v>22</v>
      </c>
      <c r="D56" s="43"/>
      <c r="E56" s="43"/>
      <c r="F56" s="30" t="str">
        <f>F14</f>
        <v>Stará Boleslav</v>
      </c>
      <c r="G56" s="43"/>
      <c r="H56" s="43"/>
      <c r="I56" s="35" t="s">
        <v>24</v>
      </c>
      <c r="J56" s="75" t="str">
        <f>IF(J14="","",J14)</f>
        <v>2. 10. 2023</v>
      </c>
      <c r="K56" s="43"/>
      <c r="L56" s="14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3"/>
      <c r="D57" s="43"/>
      <c r="E57" s="43"/>
      <c r="F57" s="43"/>
      <c r="G57" s="43"/>
      <c r="H57" s="43"/>
      <c r="I57" s="43"/>
      <c r="J57" s="43"/>
      <c r="K57" s="43"/>
      <c r="L57" s="14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25.65" customHeight="1">
      <c r="A58" s="41"/>
      <c r="B58" s="42"/>
      <c r="C58" s="35" t="s">
        <v>26</v>
      </c>
      <c r="D58" s="43"/>
      <c r="E58" s="43"/>
      <c r="F58" s="30" t="str">
        <f>E17</f>
        <v>Strnadová - Girsa spol. s r.o.</v>
      </c>
      <c r="G58" s="43"/>
      <c r="H58" s="43"/>
      <c r="I58" s="35" t="s">
        <v>32</v>
      </c>
      <c r="J58" s="39" t="str">
        <f>E23</f>
        <v>Strnadová - Girsa spol. s r.o.</v>
      </c>
      <c r="K58" s="43"/>
      <c r="L58" s="14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15.15" customHeight="1">
      <c r="A59" s="41"/>
      <c r="B59" s="42"/>
      <c r="C59" s="35" t="s">
        <v>30</v>
      </c>
      <c r="D59" s="43"/>
      <c r="E59" s="43"/>
      <c r="F59" s="30" t="str">
        <f>IF(E20="","",E20)</f>
        <v>Vyplň údaj</v>
      </c>
      <c r="G59" s="43"/>
      <c r="H59" s="43"/>
      <c r="I59" s="35" t="s">
        <v>34</v>
      </c>
      <c r="J59" s="39" t="str">
        <f>E26</f>
        <v>Toman Martin</v>
      </c>
      <c r="K59" s="43"/>
      <c r="L59" s="14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3"/>
      <c r="D60" s="43"/>
      <c r="E60" s="43"/>
      <c r="F60" s="43"/>
      <c r="G60" s="43"/>
      <c r="H60" s="43"/>
      <c r="I60" s="43"/>
      <c r="J60" s="43"/>
      <c r="K60" s="43"/>
      <c r="L60" s="148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74" t="s">
        <v>137</v>
      </c>
      <c r="D61" s="175"/>
      <c r="E61" s="175"/>
      <c r="F61" s="175"/>
      <c r="G61" s="175"/>
      <c r="H61" s="175"/>
      <c r="I61" s="175"/>
      <c r="J61" s="176" t="s">
        <v>138</v>
      </c>
      <c r="K61" s="175"/>
      <c r="L61" s="148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48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77" t="s">
        <v>70</v>
      </c>
      <c r="D63" s="43"/>
      <c r="E63" s="43"/>
      <c r="F63" s="43"/>
      <c r="G63" s="43"/>
      <c r="H63" s="43"/>
      <c r="I63" s="43"/>
      <c r="J63" s="105">
        <f>J91</f>
        <v>0</v>
      </c>
      <c r="K63" s="43"/>
      <c r="L63" s="148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0" t="s">
        <v>139</v>
      </c>
    </row>
    <row r="64" s="9" customFormat="1" ht="24.96" customHeight="1">
      <c r="A64" s="9"/>
      <c r="B64" s="178"/>
      <c r="C64" s="179"/>
      <c r="D64" s="180" t="s">
        <v>140</v>
      </c>
      <c r="E64" s="181"/>
      <c r="F64" s="181"/>
      <c r="G64" s="181"/>
      <c r="H64" s="181"/>
      <c r="I64" s="181"/>
      <c r="J64" s="182">
        <f>J92</f>
        <v>0</v>
      </c>
      <c r="K64" s="179"/>
      <c r="L64" s="183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4"/>
      <c r="C65" s="128"/>
      <c r="D65" s="185" t="s">
        <v>141</v>
      </c>
      <c r="E65" s="186"/>
      <c r="F65" s="186"/>
      <c r="G65" s="186"/>
      <c r="H65" s="186"/>
      <c r="I65" s="186"/>
      <c r="J65" s="187">
        <f>J93</f>
        <v>0</v>
      </c>
      <c r="K65" s="128"/>
      <c r="L65" s="18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4"/>
      <c r="C66" s="128"/>
      <c r="D66" s="185" t="s">
        <v>828</v>
      </c>
      <c r="E66" s="186"/>
      <c r="F66" s="186"/>
      <c r="G66" s="186"/>
      <c r="H66" s="186"/>
      <c r="I66" s="186"/>
      <c r="J66" s="187">
        <f>J111</f>
        <v>0</v>
      </c>
      <c r="K66" s="128"/>
      <c r="L66" s="188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4"/>
      <c r="C67" s="128"/>
      <c r="D67" s="185" t="s">
        <v>2790</v>
      </c>
      <c r="E67" s="186"/>
      <c r="F67" s="186"/>
      <c r="G67" s="186"/>
      <c r="H67" s="186"/>
      <c r="I67" s="186"/>
      <c r="J67" s="187">
        <f>J112</f>
        <v>0</v>
      </c>
      <c r="K67" s="128"/>
      <c r="L67" s="188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4"/>
      <c r="C68" s="128"/>
      <c r="D68" s="185" t="s">
        <v>2791</v>
      </c>
      <c r="E68" s="186"/>
      <c r="F68" s="186"/>
      <c r="G68" s="186"/>
      <c r="H68" s="186"/>
      <c r="I68" s="186"/>
      <c r="J68" s="187">
        <f>J114</f>
        <v>0</v>
      </c>
      <c r="K68" s="128"/>
      <c r="L68" s="188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4"/>
      <c r="C69" s="128"/>
      <c r="D69" s="185" t="s">
        <v>831</v>
      </c>
      <c r="E69" s="186"/>
      <c r="F69" s="186"/>
      <c r="G69" s="186"/>
      <c r="H69" s="186"/>
      <c r="I69" s="186"/>
      <c r="J69" s="187">
        <f>J117</f>
        <v>0</v>
      </c>
      <c r="K69" s="128"/>
      <c r="L69" s="188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2" customFormat="1" ht="21.84" customHeight="1">
      <c r="A70" s="41"/>
      <c r="B70" s="42"/>
      <c r="C70" s="43"/>
      <c r="D70" s="43"/>
      <c r="E70" s="43"/>
      <c r="F70" s="43"/>
      <c r="G70" s="43"/>
      <c r="H70" s="43"/>
      <c r="I70" s="43"/>
      <c r="J70" s="43"/>
      <c r="K70" s="43"/>
      <c r="L70" s="148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6.96" customHeight="1">
      <c r="A71" s="41"/>
      <c r="B71" s="62"/>
      <c r="C71" s="63"/>
      <c r="D71" s="63"/>
      <c r="E71" s="63"/>
      <c r="F71" s="63"/>
      <c r="G71" s="63"/>
      <c r="H71" s="63"/>
      <c r="I71" s="63"/>
      <c r="J71" s="63"/>
      <c r="K71" s="63"/>
      <c r="L71" s="148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5" s="2" customFormat="1" ht="6.96" customHeight="1">
      <c r="A75" s="41"/>
      <c r="B75" s="64"/>
      <c r="C75" s="65"/>
      <c r="D75" s="65"/>
      <c r="E75" s="65"/>
      <c r="F75" s="65"/>
      <c r="G75" s="65"/>
      <c r="H75" s="65"/>
      <c r="I75" s="65"/>
      <c r="J75" s="65"/>
      <c r="K75" s="65"/>
      <c r="L75" s="148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24.96" customHeight="1">
      <c r="A76" s="41"/>
      <c r="B76" s="42"/>
      <c r="C76" s="26" t="s">
        <v>161</v>
      </c>
      <c r="D76" s="43"/>
      <c r="E76" s="43"/>
      <c r="F76" s="43"/>
      <c r="G76" s="43"/>
      <c r="H76" s="43"/>
      <c r="I76" s="43"/>
      <c r="J76" s="43"/>
      <c r="K76" s="43"/>
      <c r="L76" s="148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6.96" customHeight="1">
      <c r="A77" s="41"/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148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2" customHeight="1">
      <c r="A78" s="41"/>
      <c r="B78" s="42"/>
      <c r="C78" s="35" t="s">
        <v>16</v>
      </c>
      <c r="D78" s="43"/>
      <c r="E78" s="43"/>
      <c r="F78" s="43"/>
      <c r="G78" s="43"/>
      <c r="H78" s="43"/>
      <c r="I78" s="43"/>
      <c r="J78" s="43"/>
      <c r="K78" s="43"/>
      <c r="L78" s="148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26.25" customHeight="1">
      <c r="A79" s="41"/>
      <c r="B79" s="42"/>
      <c r="C79" s="43"/>
      <c r="D79" s="43"/>
      <c r="E79" s="173" t="str">
        <f>E7</f>
        <v>Památková obnova kapitulního děkanství ve Staré Boleslavi včetně zapracovaných ZD duben_24</v>
      </c>
      <c r="F79" s="35"/>
      <c r="G79" s="35"/>
      <c r="H79" s="35"/>
      <c r="I79" s="43"/>
      <c r="J79" s="43"/>
      <c r="K79" s="43"/>
      <c r="L79" s="148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1" customFormat="1" ht="12" customHeight="1">
      <c r="B80" s="24"/>
      <c r="C80" s="35" t="s">
        <v>133</v>
      </c>
      <c r="D80" s="25"/>
      <c r="E80" s="25"/>
      <c r="F80" s="25"/>
      <c r="G80" s="25"/>
      <c r="H80" s="25"/>
      <c r="I80" s="25"/>
      <c r="J80" s="25"/>
      <c r="K80" s="25"/>
      <c r="L80" s="23"/>
    </row>
    <row r="81" s="2" customFormat="1" ht="16.5" customHeight="1">
      <c r="A81" s="41"/>
      <c r="B81" s="42"/>
      <c r="C81" s="43"/>
      <c r="D81" s="43"/>
      <c r="E81" s="173" t="s">
        <v>2787</v>
      </c>
      <c r="F81" s="43"/>
      <c r="G81" s="43"/>
      <c r="H81" s="43"/>
      <c r="I81" s="43"/>
      <c r="J81" s="43"/>
      <c r="K81" s="43"/>
      <c r="L81" s="148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2" customHeight="1">
      <c r="A82" s="41"/>
      <c r="B82" s="42"/>
      <c r="C82" s="35" t="s">
        <v>2788</v>
      </c>
      <c r="D82" s="43"/>
      <c r="E82" s="43"/>
      <c r="F82" s="43"/>
      <c r="G82" s="43"/>
      <c r="H82" s="43"/>
      <c r="I82" s="43"/>
      <c r="J82" s="43"/>
      <c r="K82" s="43"/>
      <c r="L82" s="148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6.5" customHeight="1">
      <c r="A83" s="41"/>
      <c r="B83" s="42"/>
      <c r="C83" s="43"/>
      <c r="D83" s="43"/>
      <c r="E83" s="72" t="str">
        <f>E11</f>
        <v>SO-03.3 - Rekonstrukce splaškové stoky DN 200</v>
      </c>
      <c r="F83" s="43"/>
      <c r="G83" s="43"/>
      <c r="H83" s="43"/>
      <c r="I83" s="43"/>
      <c r="J83" s="43"/>
      <c r="K83" s="43"/>
      <c r="L83" s="148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6.96" customHeight="1">
      <c r="A84" s="41"/>
      <c r="B84" s="42"/>
      <c r="C84" s="43"/>
      <c r="D84" s="43"/>
      <c r="E84" s="43"/>
      <c r="F84" s="43"/>
      <c r="G84" s="43"/>
      <c r="H84" s="43"/>
      <c r="I84" s="43"/>
      <c r="J84" s="43"/>
      <c r="K84" s="43"/>
      <c r="L84" s="148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2" customHeight="1">
      <c r="A85" s="41"/>
      <c r="B85" s="42"/>
      <c r="C85" s="35" t="s">
        <v>22</v>
      </c>
      <c r="D85" s="43"/>
      <c r="E85" s="43"/>
      <c r="F85" s="30" t="str">
        <f>F14</f>
        <v>Stará Boleslav</v>
      </c>
      <c r="G85" s="43"/>
      <c r="H85" s="43"/>
      <c r="I85" s="35" t="s">
        <v>24</v>
      </c>
      <c r="J85" s="75" t="str">
        <f>IF(J14="","",J14)</f>
        <v>2. 10. 2023</v>
      </c>
      <c r="K85" s="43"/>
      <c r="L85" s="148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6.96" customHeight="1">
      <c r="A86" s="41"/>
      <c r="B86" s="42"/>
      <c r="C86" s="43"/>
      <c r="D86" s="43"/>
      <c r="E86" s="43"/>
      <c r="F86" s="43"/>
      <c r="G86" s="43"/>
      <c r="H86" s="43"/>
      <c r="I86" s="43"/>
      <c r="J86" s="43"/>
      <c r="K86" s="43"/>
      <c r="L86" s="148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25.65" customHeight="1">
      <c r="A87" s="41"/>
      <c r="B87" s="42"/>
      <c r="C87" s="35" t="s">
        <v>26</v>
      </c>
      <c r="D87" s="43"/>
      <c r="E87" s="43"/>
      <c r="F87" s="30" t="str">
        <f>E17</f>
        <v>Strnadová - Girsa spol. s r.o.</v>
      </c>
      <c r="G87" s="43"/>
      <c r="H87" s="43"/>
      <c r="I87" s="35" t="s">
        <v>32</v>
      </c>
      <c r="J87" s="39" t="str">
        <f>E23</f>
        <v>Strnadová - Girsa spol. s r.o.</v>
      </c>
      <c r="K87" s="43"/>
      <c r="L87" s="148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15.15" customHeight="1">
      <c r="A88" s="41"/>
      <c r="B88" s="42"/>
      <c r="C88" s="35" t="s">
        <v>30</v>
      </c>
      <c r="D88" s="43"/>
      <c r="E88" s="43"/>
      <c r="F88" s="30" t="str">
        <f>IF(E20="","",E20)</f>
        <v>Vyplň údaj</v>
      </c>
      <c r="G88" s="43"/>
      <c r="H88" s="43"/>
      <c r="I88" s="35" t="s">
        <v>34</v>
      </c>
      <c r="J88" s="39" t="str">
        <f>E26</f>
        <v>Toman Martin</v>
      </c>
      <c r="K88" s="43"/>
      <c r="L88" s="148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10.32" customHeight="1">
      <c r="A89" s="41"/>
      <c r="B89" s="42"/>
      <c r="C89" s="43"/>
      <c r="D89" s="43"/>
      <c r="E89" s="43"/>
      <c r="F89" s="43"/>
      <c r="G89" s="43"/>
      <c r="H89" s="43"/>
      <c r="I89" s="43"/>
      <c r="J89" s="43"/>
      <c r="K89" s="43"/>
      <c r="L89" s="148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11" customFormat="1" ht="29.28" customHeight="1">
      <c r="A90" s="189"/>
      <c r="B90" s="190"/>
      <c r="C90" s="191" t="s">
        <v>162</v>
      </c>
      <c r="D90" s="192" t="s">
        <v>57</v>
      </c>
      <c r="E90" s="192" t="s">
        <v>53</v>
      </c>
      <c r="F90" s="192" t="s">
        <v>54</v>
      </c>
      <c r="G90" s="192" t="s">
        <v>163</v>
      </c>
      <c r="H90" s="192" t="s">
        <v>164</v>
      </c>
      <c r="I90" s="192" t="s">
        <v>165</v>
      </c>
      <c r="J90" s="192" t="s">
        <v>138</v>
      </c>
      <c r="K90" s="193" t="s">
        <v>166</v>
      </c>
      <c r="L90" s="194"/>
      <c r="M90" s="95" t="s">
        <v>21</v>
      </c>
      <c r="N90" s="96" t="s">
        <v>42</v>
      </c>
      <c r="O90" s="96" t="s">
        <v>167</v>
      </c>
      <c r="P90" s="96" t="s">
        <v>168</v>
      </c>
      <c r="Q90" s="96" t="s">
        <v>169</v>
      </c>
      <c r="R90" s="96" t="s">
        <v>170</v>
      </c>
      <c r="S90" s="96" t="s">
        <v>171</v>
      </c>
      <c r="T90" s="97" t="s">
        <v>172</v>
      </c>
      <c r="U90" s="189"/>
      <c r="V90" s="189"/>
      <c r="W90" s="189"/>
      <c r="X90" s="189"/>
      <c r="Y90" s="189"/>
      <c r="Z90" s="189"/>
      <c r="AA90" s="189"/>
      <c r="AB90" s="189"/>
      <c r="AC90" s="189"/>
      <c r="AD90" s="189"/>
      <c r="AE90" s="189"/>
    </row>
    <row r="91" s="2" customFormat="1" ht="22.8" customHeight="1">
      <c r="A91" s="41"/>
      <c r="B91" s="42"/>
      <c r="C91" s="102" t="s">
        <v>173</v>
      </c>
      <c r="D91" s="43"/>
      <c r="E91" s="43"/>
      <c r="F91" s="43"/>
      <c r="G91" s="43"/>
      <c r="H91" s="43"/>
      <c r="I91" s="43"/>
      <c r="J91" s="195">
        <f>BK91</f>
        <v>0</v>
      </c>
      <c r="K91" s="43"/>
      <c r="L91" s="47"/>
      <c r="M91" s="98"/>
      <c r="N91" s="196"/>
      <c r="O91" s="99"/>
      <c r="P91" s="197">
        <f>P92</f>
        <v>0</v>
      </c>
      <c r="Q91" s="99"/>
      <c r="R91" s="197">
        <f>R92</f>
        <v>55.7975396</v>
      </c>
      <c r="S91" s="99"/>
      <c r="T91" s="198">
        <f>T92</f>
        <v>0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T91" s="20" t="s">
        <v>71</v>
      </c>
      <c r="AU91" s="20" t="s">
        <v>139</v>
      </c>
      <c r="BK91" s="199">
        <f>BK92</f>
        <v>0</v>
      </c>
    </row>
    <row r="92" s="12" customFormat="1" ht="25.92" customHeight="1">
      <c r="A92" s="12"/>
      <c r="B92" s="200"/>
      <c r="C92" s="201"/>
      <c r="D92" s="202" t="s">
        <v>71</v>
      </c>
      <c r="E92" s="203" t="s">
        <v>174</v>
      </c>
      <c r="F92" s="203" t="s">
        <v>175</v>
      </c>
      <c r="G92" s="201"/>
      <c r="H92" s="201"/>
      <c r="I92" s="204"/>
      <c r="J92" s="205">
        <f>BK92</f>
        <v>0</v>
      </c>
      <c r="K92" s="201"/>
      <c r="L92" s="206"/>
      <c r="M92" s="207"/>
      <c r="N92" s="208"/>
      <c r="O92" s="208"/>
      <c r="P92" s="209">
        <f>P93+P111+P112+P114+P117</f>
        <v>0</v>
      </c>
      <c r="Q92" s="208"/>
      <c r="R92" s="209">
        <f>R93+R111+R112+R114+R117</f>
        <v>55.7975396</v>
      </c>
      <c r="S92" s="208"/>
      <c r="T92" s="210">
        <f>T93+T111+T112+T114+T117</f>
        <v>0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11" t="s">
        <v>80</v>
      </c>
      <c r="AT92" s="212" t="s">
        <v>71</v>
      </c>
      <c r="AU92" s="212" t="s">
        <v>72</v>
      </c>
      <c r="AY92" s="211" t="s">
        <v>176</v>
      </c>
      <c r="BK92" s="213">
        <f>BK93+BK111+BK112+BK114+BK117</f>
        <v>0</v>
      </c>
    </row>
    <row r="93" s="12" customFormat="1" ht="22.8" customHeight="1">
      <c r="A93" s="12"/>
      <c r="B93" s="200"/>
      <c r="C93" s="201"/>
      <c r="D93" s="202" t="s">
        <v>71</v>
      </c>
      <c r="E93" s="214" t="s">
        <v>80</v>
      </c>
      <c r="F93" s="214" t="s">
        <v>177</v>
      </c>
      <c r="G93" s="201"/>
      <c r="H93" s="201"/>
      <c r="I93" s="204"/>
      <c r="J93" s="215">
        <f>BK93</f>
        <v>0</v>
      </c>
      <c r="K93" s="201"/>
      <c r="L93" s="206"/>
      <c r="M93" s="207"/>
      <c r="N93" s="208"/>
      <c r="O93" s="208"/>
      <c r="P93" s="209">
        <f>SUM(P94:P110)</f>
        <v>0</v>
      </c>
      <c r="Q93" s="208"/>
      <c r="R93" s="209">
        <f>SUM(R94:R110)</f>
        <v>55.4499396</v>
      </c>
      <c r="S93" s="208"/>
      <c r="T93" s="210">
        <f>SUM(T94:T110)</f>
        <v>0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11" t="s">
        <v>80</v>
      </c>
      <c r="AT93" s="212" t="s">
        <v>71</v>
      </c>
      <c r="AU93" s="212" t="s">
        <v>80</v>
      </c>
      <c r="AY93" s="211" t="s">
        <v>176</v>
      </c>
      <c r="BK93" s="213">
        <f>SUM(BK94:BK110)</f>
        <v>0</v>
      </c>
    </row>
    <row r="94" s="2" customFormat="1" ht="33" customHeight="1">
      <c r="A94" s="41"/>
      <c r="B94" s="42"/>
      <c r="C94" s="216" t="s">
        <v>80</v>
      </c>
      <c r="D94" s="216" t="s">
        <v>178</v>
      </c>
      <c r="E94" s="217" t="s">
        <v>3285</v>
      </c>
      <c r="F94" s="218" t="s">
        <v>3286</v>
      </c>
      <c r="G94" s="219" t="s">
        <v>237</v>
      </c>
      <c r="H94" s="220">
        <v>5.2610000000000001</v>
      </c>
      <c r="I94" s="221"/>
      <c r="J94" s="222">
        <f>ROUND(I94*H94,2)</f>
        <v>0</v>
      </c>
      <c r="K94" s="218" t="s">
        <v>182</v>
      </c>
      <c r="L94" s="47"/>
      <c r="M94" s="223" t="s">
        <v>21</v>
      </c>
      <c r="N94" s="224" t="s">
        <v>43</v>
      </c>
      <c r="O94" s="87"/>
      <c r="P94" s="225">
        <f>O94*H94</f>
        <v>0</v>
      </c>
      <c r="Q94" s="225">
        <v>0</v>
      </c>
      <c r="R94" s="225">
        <f>Q94*H94</f>
        <v>0</v>
      </c>
      <c r="S94" s="225">
        <v>0</v>
      </c>
      <c r="T94" s="226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227" t="s">
        <v>183</v>
      </c>
      <c r="AT94" s="227" t="s">
        <v>178</v>
      </c>
      <c r="AU94" s="227" t="s">
        <v>82</v>
      </c>
      <c r="AY94" s="20" t="s">
        <v>176</v>
      </c>
      <c r="BE94" s="228">
        <f>IF(N94="základní",J94,0)</f>
        <v>0</v>
      </c>
      <c r="BF94" s="228">
        <f>IF(N94="snížená",J94,0)</f>
        <v>0</v>
      </c>
      <c r="BG94" s="228">
        <f>IF(N94="zákl. přenesená",J94,0)</f>
        <v>0</v>
      </c>
      <c r="BH94" s="228">
        <f>IF(N94="sníž. přenesená",J94,0)</f>
        <v>0</v>
      </c>
      <c r="BI94" s="228">
        <f>IF(N94="nulová",J94,0)</f>
        <v>0</v>
      </c>
      <c r="BJ94" s="20" t="s">
        <v>80</v>
      </c>
      <c r="BK94" s="228">
        <f>ROUND(I94*H94,2)</f>
        <v>0</v>
      </c>
      <c r="BL94" s="20" t="s">
        <v>183</v>
      </c>
      <c r="BM94" s="227" t="s">
        <v>3287</v>
      </c>
    </row>
    <row r="95" s="2" customFormat="1">
      <c r="A95" s="41"/>
      <c r="B95" s="42"/>
      <c r="C95" s="43"/>
      <c r="D95" s="229" t="s">
        <v>185</v>
      </c>
      <c r="E95" s="43"/>
      <c r="F95" s="230" t="s">
        <v>3288</v>
      </c>
      <c r="G95" s="43"/>
      <c r="H95" s="43"/>
      <c r="I95" s="231"/>
      <c r="J95" s="43"/>
      <c r="K95" s="43"/>
      <c r="L95" s="47"/>
      <c r="M95" s="232"/>
      <c r="N95" s="233"/>
      <c r="O95" s="87"/>
      <c r="P95" s="87"/>
      <c r="Q95" s="87"/>
      <c r="R95" s="87"/>
      <c r="S95" s="87"/>
      <c r="T95" s="88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T95" s="20" t="s">
        <v>185</v>
      </c>
      <c r="AU95" s="20" t="s">
        <v>82</v>
      </c>
    </row>
    <row r="96" s="2" customFormat="1" ht="33" customHeight="1">
      <c r="A96" s="41"/>
      <c r="B96" s="42"/>
      <c r="C96" s="216" t="s">
        <v>82</v>
      </c>
      <c r="D96" s="216" t="s">
        <v>178</v>
      </c>
      <c r="E96" s="217" t="s">
        <v>3289</v>
      </c>
      <c r="F96" s="218" t="s">
        <v>3290</v>
      </c>
      <c r="G96" s="219" t="s">
        <v>237</v>
      </c>
      <c r="H96" s="220">
        <v>152.81399999999999</v>
      </c>
      <c r="I96" s="221"/>
      <c r="J96" s="222">
        <f>ROUND(I96*H96,2)</f>
        <v>0</v>
      </c>
      <c r="K96" s="218" t="s">
        <v>182</v>
      </c>
      <c r="L96" s="47"/>
      <c r="M96" s="223" t="s">
        <v>21</v>
      </c>
      <c r="N96" s="224" t="s">
        <v>43</v>
      </c>
      <c r="O96" s="87"/>
      <c r="P96" s="225">
        <f>O96*H96</f>
        <v>0</v>
      </c>
      <c r="Q96" s="225">
        <v>0</v>
      </c>
      <c r="R96" s="225">
        <f>Q96*H96</f>
        <v>0</v>
      </c>
      <c r="S96" s="225">
        <v>0</v>
      </c>
      <c r="T96" s="226">
        <f>S96*H96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227" t="s">
        <v>183</v>
      </c>
      <c r="AT96" s="227" t="s">
        <v>178</v>
      </c>
      <c r="AU96" s="227" t="s">
        <v>82</v>
      </c>
      <c r="AY96" s="20" t="s">
        <v>176</v>
      </c>
      <c r="BE96" s="228">
        <f>IF(N96="základní",J96,0)</f>
        <v>0</v>
      </c>
      <c r="BF96" s="228">
        <f>IF(N96="snížená",J96,0)</f>
        <v>0</v>
      </c>
      <c r="BG96" s="228">
        <f>IF(N96="zákl. přenesená",J96,0)</f>
        <v>0</v>
      </c>
      <c r="BH96" s="228">
        <f>IF(N96="sníž. přenesená",J96,0)</f>
        <v>0</v>
      </c>
      <c r="BI96" s="228">
        <f>IF(N96="nulová",J96,0)</f>
        <v>0</v>
      </c>
      <c r="BJ96" s="20" t="s">
        <v>80</v>
      </c>
      <c r="BK96" s="228">
        <f>ROUND(I96*H96,2)</f>
        <v>0</v>
      </c>
      <c r="BL96" s="20" t="s">
        <v>183</v>
      </c>
      <c r="BM96" s="227" t="s">
        <v>3291</v>
      </c>
    </row>
    <row r="97" s="2" customFormat="1">
      <c r="A97" s="41"/>
      <c r="B97" s="42"/>
      <c r="C97" s="43"/>
      <c r="D97" s="229" t="s">
        <v>185</v>
      </c>
      <c r="E97" s="43"/>
      <c r="F97" s="230" t="s">
        <v>3292</v>
      </c>
      <c r="G97" s="43"/>
      <c r="H97" s="43"/>
      <c r="I97" s="231"/>
      <c r="J97" s="43"/>
      <c r="K97" s="43"/>
      <c r="L97" s="47"/>
      <c r="M97" s="232"/>
      <c r="N97" s="233"/>
      <c r="O97" s="87"/>
      <c r="P97" s="87"/>
      <c r="Q97" s="87"/>
      <c r="R97" s="87"/>
      <c r="S97" s="87"/>
      <c r="T97" s="88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20" t="s">
        <v>185</v>
      </c>
      <c r="AU97" s="20" t="s">
        <v>82</v>
      </c>
    </row>
    <row r="98" s="2" customFormat="1" ht="21.75" customHeight="1">
      <c r="A98" s="41"/>
      <c r="B98" s="42"/>
      <c r="C98" s="216" t="s">
        <v>198</v>
      </c>
      <c r="D98" s="216" t="s">
        <v>178</v>
      </c>
      <c r="E98" s="217" t="s">
        <v>3216</v>
      </c>
      <c r="F98" s="218" t="s">
        <v>3217</v>
      </c>
      <c r="G98" s="219" t="s">
        <v>181</v>
      </c>
      <c r="H98" s="220">
        <v>254.69</v>
      </c>
      <c r="I98" s="221"/>
      <c r="J98" s="222">
        <f>ROUND(I98*H98,2)</f>
        <v>0</v>
      </c>
      <c r="K98" s="218" t="s">
        <v>182</v>
      </c>
      <c r="L98" s="47"/>
      <c r="M98" s="223" t="s">
        <v>21</v>
      </c>
      <c r="N98" s="224" t="s">
        <v>43</v>
      </c>
      <c r="O98" s="87"/>
      <c r="P98" s="225">
        <f>O98*H98</f>
        <v>0</v>
      </c>
      <c r="Q98" s="225">
        <v>0.00084000000000000003</v>
      </c>
      <c r="R98" s="225">
        <f>Q98*H98</f>
        <v>0.21393960000000001</v>
      </c>
      <c r="S98" s="225">
        <v>0</v>
      </c>
      <c r="T98" s="226">
        <f>S98*H98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227" t="s">
        <v>183</v>
      </c>
      <c r="AT98" s="227" t="s">
        <v>178</v>
      </c>
      <c r="AU98" s="227" t="s">
        <v>82</v>
      </c>
      <c r="AY98" s="20" t="s">
        <v>176</v>
      </c>
      <c r="BE98" s="228">
        <f>IF(N98="základní",J98,0)</f>
        <v>0</v>
      </c>
      <c r="BF98" s="228">
        <f>IF(N98="snížená",J98,0)</f>
        <v>0</v>
      </c>
      <c r="BG98" s="228">
        <f>IF(N98="zákl. přenesená",J98,0)</f>
        <v>0</v>
      </c>
      <c r="BH98" s="228">
        <f>IF(N98="sníž. přenesená",J98,0)</f>
        <v>0</v>
      </c>
      <c r="BI98" s="228">
        <f>IF(N98="nulová",J98,0)</f>
        <v>0</v>
      </c>
      <c r="BJ98" s="20" t="s">
        <v>80</v>
      </c>
      <c r="BK98" s="228">
        <f>ROUND(I98*H98,2)</f>
        <v>0</v>
      </c>
      <c r="BL98" s="20" t="s">
        <v>183</v>
      </c>
      <c r="BM98" s="227" t="s">
        <v>3293</v>
      </c>
    </row>
    <row r="99" s="2" customFormat="1">
      <c r="A99" s="41"/>
      <c r="B99" s="42"/>
      <c r="C99" s="43"/>
      <c r="D99" s="229" t="s">
        <v>185</v>
      </c>
      <c r="E99" s="43"/>
      <c r="F99" s="230" t="s">
        <v>3219</v>
      </c>
      <c r="G99" s="43"/>
      <c r="H99" s="43"/>
      <c r="I99" s="231"/>
      <c r="J99" s="43"/>
      <c r="K99" s="43"/>
      <c r="L99" s="47"/>
      <c r="M99" s="232"/>
      <c r="N99" s="233"/>
      <c r="O99" s="87"/>
      <c r="P99" s="87"/>
      <c r="Q99" s="87"/>
      <c r="R99" s="87"/>
      <c r="S99" s="87"/>
      <c r="T99" s="88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T99" s="20" t="s">
        <v>185</v>
      </c>
      <c r="AU99" s="20" t="s">
        <v>82</v>
      </c>
    </row>
    <row r="100" s="2" customFormat="1" ht="24.15" customHeight="1">
      <c r="A100" s="41"/>
      <c r="B100" s="42"/>
      <c r="C100" s="216" t="s">
        <v>183</v>
      </c>
      <c r="D100" s="216" t="s">
        <v>178</v>
      </c>
      <c r="E100" s="217" t="s">
        <v>3224</v>
      </c>
      <c r="F100" s="218" t="s">
        <v>3225</v>
      </c>
      <c r="G100" s="219" t="s">
        <v>181</v>
      </c>
      <c r="H100" s="220">
        <v>254.69</v>
      </c>
      <c r="I100" s="221"/>
      <c r="J100" s="222">
        <f>ROUND(I100*H100,2)</f>
        <v>0</v>
      </c>
      <c r="K100" s="218" t="s">
        <v>182</v>
      </c>
      <c r="L100" s="47"/>
      <c r="M100" s="223" t="s">
        <v>21</v>
      </c>
      <c r="N100" s="224" t="s">
        <v>43</v>
      </c>
      <c r="O100" s="87"/>
      <c r="P100" s="225">
        <f>O100*H100</f>
        <v>0</v>
      </c>
      <c r="Q100" s="225">
        <v>0</v>
      </c>
      <c r="R100" s="225">
        <f>Q100*H100</f>
        <v>0</v>
      </c>
      <c r="S100" s="225">
        <v>0</v>
      </c>
      <c r="T100" s="226">
        <f>S100*H100</f>
        <v>0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227" t="s">
        <v>183</v>
      </c>
      <c r="AT100" s="227" t="s">
        <v>178</v>
      </c>
      <c r="AU100" s="227" t="s">
        <v>82</v>
      </c>
      <c r="AY100" s="20" t="s">
        <v>176</v>
      </c>
      <c r="BE100" s="228">
        <f>IF(N100="základní",J100,0)</f>
        <v>0</v>
      </c>
      <c r="BF100" s="228">
        <f>IF(N100="snížená",J100,0)</f>
        <v>0</v>
      </c>
      <c r="BG100" s="228">
        <f>IF(N100="zákl. přenesená",J100,0)</f>
        <v>0</v>
      </c>
      <c r="BH100" s="228">
        <f>IF(N100="sníž. přenesená",J100,0)</f>
        <v>0</v>
      </c>
      <c r="BI100" s="228">
        <f>IF(N100="nulová",J100,0)</f>
        <v>0</v>
      </c>
      <c r="BJ100" s="20" t="s">
        <v>80</v>
      </c>
      <c r="BK100" s="228">
        <f>ROUND(I100*H100,2)</f>
        <v>0</v>
      </c>
      <c r="BL100" s="20" t="s">
        <v>183</v>
      </c>
      <c r="BM100" s="227" t="s">
        <v>3294</v>
      </c>
    </row>
    <row r="101" s="2" customFormat="1">
      <c r="A101" s="41"/>
      <c r="B101" s="42"/>
      <c r="C101" s="43"/>
      <c r="D101" s="229" t="s">
        <v>185</v>
      </c>
      <c r="E101" s="43"/>
      <c r="F101" s="230" t="s">
        <v>3227</v>
      </c>
      <c r="G101" s="43"/>
      <c r="H101" s="43"/>
      <c r="I101" s="231"/>
      <c r="J101" s="43"/>
      <c r="K101" s="43"/>
      <c r="L101" s="47"/>
      <c r="M101" s="232"/>
      <c r="N101" s="233"/>
      <c r="O101" s="87"/>
      <c r="P101" s="87"/>
      <c r="Q101" s="87"/>
      <c r="R101" s="87"/>
      <c r="S101" s="87"/>
      <c r="T101" s="88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20" t="s">
        <v>185</v>
      </c>
      <c r="AU101" s="20" t="s">
        <v>82</v>
      </c>
    </row>
    <row r="102" s="2" customFormat="1" ht="37.8" customHeight="1">
      <c r="A102" s="41"/>
      <c r="B102" s="42"/>
      <c r="C102" s="216" t="s">
        <v>211</v>
      </c>
      <c r="D102" s="216" t="s">
        <v>178</v>
      </c>
      <c r="E102" s="217" t="s">
        <v>2800</v>
      </c>
      <c r="F102" s="218" t="s">
        <v>2801</v>
      </c>
      <c r="G102" s="219" t="s">
        <v>237</v>
      </c>
      <c r="H102" s="220">
        <v>36.823999999999998</v>
      </c>
      <c r="I102" s="221"/>
      <c r="J102" s="222">
        <f>ROUND(I102*H102,2)</f>
        <v>0</v>
      </c>
      <c r="K102" s="218" t="s">
        <v>182</v>
      </c>
      <c r="L102" s="47"/>
      <c r="M102" s="223" t="s">
        <v>21</v>
      </c>
      <c r="N102" s="224" t="s">
        <v>43</v>
      </c>
      <c r="O102" s="87"/>
      <c r="P102" s="225">
        <f>O102*H102</f>
        <v>0</v>
      </c>
      <c r="Q102" s="225">
        <v>0</v>
      </c>
      <c r="R102" s="225">
        <f>Q102*H102</f>
        <v>0</v>
      </c>
      <c r="S102" s="225">
        <v>0</v>
      </c>
      <c r="T102" s="226">
        <f>S102*H102</f>
        <v>0</v>
      </c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R102" s="227" t="s">
        <v>183</v>
      </c>
      <c r="AT102" s="227" t="s">
        <v>178</v>
      </c>
      <c r="AU102" s="227" t="s">
        <v>82</v>
      </c>
      <c r="AY102" s="20" t="s">
        <v>176</v>
      </c>
      <c r="BE102" s="228">
        <f>IF(N102="základní",J102,0)</f>
        <v>0</v>
      </c>
      <c r="BF102" s="228">
        <f>IF(N102="snížená",J102,0)</f>
        <v>0</v>
      </c>
      <c r="BG102" s="228">
        <f>IF(N102="zákl. přenesená",J102,0)</f>
        <v>0</v>
      </c>
      <c r="BH102" s="228">
        <f>IF(N102="sníž. přenesená",J102,0)</f>
        <v>0</v>
      </c>
      <c r="BI102" s="228">
        <f>IF(N102="nulová",J102,0)</f>
        <v>0</v>
      </c>
      <c r="BJ102" s="20" t="s">
        <v>80</v>
      </c>
      <c r="BK102" s="228">
        <f>ROUND(I102*H102,2)</f>
        <v>0</v>
      </c>
      <c r="BL102" s="20" t="s">
        <v>183</v>
      </c>
      <c r="BM102" s="227" t="s">
        <v>3295</v>
      </c>
    </row>
    <row r="103" s="2" customFormat="1">
      <c r="A103" s="41"/>
      <c r="B103" s="42"/>
      <c r="C103" s="43"/>
      <c r="D103" s="229" t="s">
        <v>185</v>
      </c>
      <c r="E103" s="43"/>
      <c r="F103" s="230" t="s">
        <v>2803</v>
      </c>
      <c r="G103" s="43"/>
      <c r="H103" s="43"/>
      <c r="I103" s="231"/>
      <c r="J103" s="43"/>
      <c r="K103" s="43"/>
      <c r="L103" s="47"/>
      <c r="M103" s="232"/>
      <c r="N103" s="233"/>
      <c r="O103" s="87"/>
      <c r="P103" s="87"/>
      <c r="Q103" s="87"/>
      <c r="R103" s="87"/>
      <c r="S103" s="87"/>
      <c r="T103" s="88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T103" s="20" t="s">
        <v>185</v>
      </c>
      <c r="AU103" s="20" t="s">
        <v>82</v>
      </c>
    </row>
    <row r="104" s="2" customFormat="1" ht="16.5" customHeight="1">
      <c r="A104" s="41"/>
      <c r="B104" s="42"/>
      <c r="C104" s="216" t="s">
        <v>219</v>
      </c>
      <c r="D104" s="216" t="s">
        <v>178</v>
      </c>
      <c r="E104" s="217" t="s">
        <v>3296</v>
      </c>
      <c r="F104" s="218" t="s">
        <v>3297</v>
      </c>
      <c r="G104" s="219" t="s">
        <v>533</v>
      </c>
      <c r="H104" s="220">
        <v>53.395000000000003</v>
      </c>
      <c r="I104" s="221"/>
      <c r="J104" s="222">
        <f>ROUND(I104*H104,2)</f>
        <v>0</v>
      </c>
      <c r="K104" s="218" t="s">
        <v>280</v>
      </c>
      <c r="L104" s="47"/>
      <c r="M104" s="223" t="s">
        <v>21</v>
      </c>
      <c r="N104" s="224" t="s">
        <v>43</v>
      </c>
      <c r="O104" s="87"/>
      <c r="P104" s="225">
        <f>O104*H104</f>
        <v>0</v>
      </c>
      <c r="Q104" s="225">
        <v>0</v>
      </c>
      <c r="R104" s="225">
        <f>Q104*H104</f>
        <v>0</v>
      </c>
      <c r="S104" s="225">
        <v>0</v>
      </c>
      <c r="T104" s="226">
        <f>S104*H104</f>
        <v>0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227" t="s">
        <v>183</v>
      </c>
      <c r="AT104" s="227" t="s">
        <v>178</v>
      </c>
      <c r="AU104" s="227" t="s">
        <v>82</v>
      </c>
      <c r="AY104" s="20" t="s">
        <v>176</v>
      </c>
      <c r="BE104" s="228">
        <f>IF(N104="základní",J104,0)</f>
        <v>0</v>
      </c>
      <c r="BF104" s="228">
        <f>IF(N104="snížená",J104,0)</f>
        <v>0</v>
      </c>
      <c r="BG104" s="228">
        <f>IF(N104="zákl. přenesená",J104,0)</f>
        <v>0</v>
      </c>
      <c r="BH104" s="228">
        <f>IF(N104="sníž. přenesená",J104,0)</f>
        <v>0</v>
      </c>
      <c r="BI104" s="228">
        <f>IF(N104="nulová",J104,0)</f>
        <v>0</v>
      </c>
      <c r="BJ104" s="20" t="s">
        <v>80</v>
      </c>
      <c r="BK104" s="228">
        <f>ROUND(I104*H104,2)</f>
        <v>0</v>
      </c>
      <c r="BL104" s="20" t="s">
        <v>183</v>
      </c>
      <c r="BM104" s="227" t="s">
        <v>3298</v>
      </c>
    </row>
    <row r="105" s="2" customFormat="1" ht="24.15" customHeight="1">
      <c r="A105" s="41"/>
      <c r="B105" s="42"/>
      <c r="C105" s="216" t="s">
        <v>234</v>
      </c>
      <c r="D105" s="216" t="s">
        <v>178</v>
      </c>
      <c r="E105" s="217" t="s">
        <v>2807</v>
      </c>
      <c r="F105" s="218" t="s">
        <v>2808</v>
      </c>
      <c r="G105" s="219" t="s">
        <v>237</v>
      </c>
      <c r="H105" s="220">
        <v>121.25100000000001</v>
      </c>
      <c r="I105" s="221"/>
      <c r="J105" s="222">
        <f>ROUND(I105*H105,2)</f>
        <v>0</v>
      </c>
      <c r="K105" s="218" t="s">
        <v>182</v>
      </c>
      <c r="L105" s="47"/>
      <c r="M105" s="223" t="s">
        <v>21</v>
      </c>
      <c r="N105" s="224" t="s">
        <v>43</v>
      </c>
      <c r="O105" s="87"/>
      <c r="P105" s="225">
        <f>O105*H105</f>
        <v>0</v>
      </c>
      <c r="Q105" s="225">
        <v>0</v>
      </c>
      <c r="R105" s="225">
        <f>Q105*H105</f>
        <v>0</v>
      </c>
      <c r="S105" s="225">
        <v>0</v>
      </c>
      <c r="T105" s="226">
        <f>S105*H105</f>
        <v>0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227" t="s">
        <v>183</v>
      </c>
      <c r="AT105" s="227" t="s">
        <v>178</v>
      </c>
      <c r="AU105" s="227" t="s">
        <v>82</v>
      </c>
      <c r="AY105" s="20" t="s">
        <v>176</v>
      </c>
      <c r="BE105" s="228">
        <f>IF(N105="základní",J105,0)</f>
        <v>0</v>
      </c>
      <c r="BF105" s="228">
        <f>IF(N105="snížená",J105,0)</f>
        <v>0</v>
      </c>
      <c r="BG105" s="228">
        <f>IF(N105="zákl. přenesená",J105,0)</f>
        <v>0</v>
      </c>
      <c r="BH105" s="228">
        <f>IF(N105="sníž. přenesená",J105,0)</f>
        <v>0</v>
      </c>
      <c r="BI105" s="228">
        <f>IF(N105="nulová",J105,0)</f>
        <v>0</v>
      </c>
      <c r="BJ105" s="20" t="s">
        <v>80</v>
      </c>
      <c r="BK105" s="228">
        <f>ROUND(I105*H105,2)</f>
        <v>0</v>
      </c>
      <c r="BL105" s="20" t="s">
        <v>183</v>
      </c>
      <c r="BM105" s="227" t="s">
        <v>3299</v>
      </c>
    </row>
    <row r="106" s="2" customFormat="1">
      <c r="A106" s="41"/>
      <c r="B106" s="42"/>
      <c r="C106" s="43"/>
      <c r="D106" s="229" t="s">
        <v>185</v>
      </c>
      <c r="E106" s="43"/>
      <c r="F106" s="230" t="s">
        <v>2810</v>
      </c>
      <c r="G106" s="43"/>
      <c r="H106" s="43"/>
      <c r="I106" s="231"/>
      <c r="J106" s="43"/>
      <c r="K106" s="43"/>
      <c r="L106" s="47"/>
      <c r="M106" s="232"/>
      <c r="N106" s="233"/>
      <c r="O106" s="87"/>
      <c r="P106" s="87"/>
      <c r="Q106" s="87"/>
      <c r="R106" s="87"/>
      <c r="S106" s="87"/>
      <c r="T106" s="88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T106" s="20" t="s">
        <v>185</v>
      </c>
      <c r="AU106" s="20" t="s">
        <v>82</v>
      </c>
    </row>
    <row r="107" s="2" customFormat="1" ht="16.5" customHeight="1">
      <c r="A107" s="41"/>
      <c r="B107" s="42"/>
      <c r="C107" s="216" t="s">
        <v>242</v>
      </c>
      <c r="D107" s="216" t="s">
        <v>178</v>
      </c>
      <c r="E107" s="217" t="s">
        <v>2811</v>
      </c>
      <c r="F107" s="218" t="s">
        <v>2812</v>
      </c>
      <c r="G107" s="219" t="s">
        <v>237</v>
      </c>
      <c r="H107" s="220">
        <v>27.617999999999999</v>
      </c>
      <c r="I107" s="221"/>
      <c r="J107" s="222">
        <f>ROUND(I107*H107,2)</f>
        <v>0</v>
      </c>
      <c r="K107" s="218" t="s">
        <v>280</v>
      </c>
      <c r="L107" s="47"/>
      <c r="M107" s="223" t="s">
        <v>21</v>
      </c>
      <c r="N107" s="224" t="s">
        <v>43</v>
      </c>
      <c r="O107" s="87"/>
      <c r="P107" s="225">
        <f>O107*H107</f>
        <v>0</v>
      </c>
      <c r="Q107" s="225">
        <v>0</v>
      </c>
      <c r="R107" s="225">
        <f>Q107*H107</f>
        <v>0</v>
      </c>
      <c r="S107" s="225">
        <v>0</v>
      </c>
      <c r="T107" s="226">
        <f>S107*H107</f>
        <v>0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227" t="s">
        <v>183</v>
      </c>
      <c r="AT107" s="227" t="s">
        <v>178</v>
      </c>
      <c r="AU107" s="227" t="s">
        <v>82</v>
      </c>
      <c r="AY107" s="20" t="s">
        <v>176</v>
      </c>
      <c r="BE107" s="228">
        <f>IF(N107="základní",J107,0)</f>
        <v>0</v>
      </c>
      <c r="BF107" s="228">
        <f>IF(N107="snížená",J107,0)</f>
        <v>0</v>
      </c>
      <c r="BG107" s="228">
        <f>IF(N107="zákl. přenesená",J107,0)</f>
        <v>0</v>
      </c>
      <c r="BH107" s="228">
        <f>IF(N107="sníž. přenesená",J107,0)</f>
        <v>0</v>
      </c>
      <c r="BI107" s="228">
        <f>IF(N107="nulová",J107,0)</f>
        <v>0</v>
      </c>
      <c r="BJ107" s="20" t="s">
        <v>80</v>
      </c>
      <c r="BK107" s="228">
        <f>ROUND(I107*H107,2)</f>
        <v>0</v>
      </c>
      <c r="BL107" s="20" t="s">
        <v>183</v>
      </c>
      <c r="BM107" s="227" t="s">
        <v>3300</v>
      </c>
    </row>
    <row r="108" s="2" customFormat="1" ht="16.5" customHeight="1">
      <c r="A108" s="41"/>
      <c r="B108" s="42"/>
      <c r="C108" s="282" t="s">
        <v>209</v>
      </c>
      <c r="D108" s="282" t="s">
        <v>866</v>
      </c>
      <c r="E108" s="283" t="s">
        <v>2814</v>
      </c>
      <c r="F108" s="284" t="s">
        <v>2815</v>
      </c>
      <c r="G108" s="285" t="s">
        <v>533</v>
      </c>
      <c r="H108" s="286">
        <v>55.235999999999997</v>
      </c>
      <c r="I108" s="287"/>
      <c r="J108" s="288">
        <f>ROUND(I108*H108,2)</f>
        <v>0</v>
      </c>
      <c r="K108" s="284" t="s">
        <v>182</v>
      </c>
      <c r="L108" s="289"/>
      <c r="M108" s="290" t="s">
        <v>21</v>
      </c>
      <c r="N108" s="291" t="s">
        <v>43</v>
      </c>
      <c r="O108" s="87"/>
      <c r="P108" s="225">
        <f>O108*H108</f>
        <v>0</v>
      </c>
      <c r="Q108" s="225">
        <v>1</v>
      </c>
      <c r="R108" s="225">
        <f>Q108*H108</f>
        <v>55.235999999999997</v>
      </c>
      <c r="S108" s="225">
        <v>0</v>
      </c>
      <c r="T108" s="226">
        <f>S108*H108</f>
        <v>0</v>
      </c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R108" s="227" t="s">
        <v>242</v>
      </c>
      <c r="AT108" s="227" t="s">
        <v>866</v>
      </c>
      <c r="AU108" s="227" t="s">
        <v>82</v>
      </c>
      <c r="AY108" s="20" t="s">
        <v>176</v>
      </c>
      <c r="BE108" s="228">
        <f>IF(N108="základní",J108,0)</f>
        <v>0</v>
      </c>
      <c r="BF108" s="228">
        <f>IF(N108="snížená",J108,0)</f>
        <v>0</v>
      </c>
      <c r="BG108" s="228">
        <f>IF(N108="zákl. přenesená",J108,0)</f>
        <v>0</v>
      </c>
      <c r="BH108" s="228">
        <f>IF(N108="sníž. přenesená",J108,0)</f>
        <v>0</v>
      </c>
      <c r="BI108" s="228">
        <f>IF(N108="nulová",J108,0)</f>
        <v>0</v>
      </c>
      <c r="BJ108" s="20" t="s">
        <v>80</v>
      </c>
      <c r="BK108" s="228">
        <f>ROUND(I108*H108,2)</f>
        <v>0</v>
      </c>
      <c r="BL108" s="20" t="s">
        <v>183</v>
      </c>
      <c r="BM108" s="227" t="s">
        <v>3301</v>
      </c>
    </row>
    <row r="109" s="2" customFormat="1" ht="24.15" customHeight="1">
      <c r="A109" s="41"/>
      <c r="B109" s="42"/>
      <c r="C109" s="216" t="s">
        <v>259</v>
      </c>
      <c r="D109" s="216" t="s">
        <v>178</v>
      </c>
      <c r="E109" s="217" t="s">
        <v>3246</v>
      </c>
      <c r="F109" s="218" t="s">
        <v>3247</v>
      </c>
      <c r="G109" s="219" t="s">
        <v>181</v>
      </c>
      <c r="H109" s="220">
        <v>144.30000000000001</v>
      </c>
      <c r="I109" s="221"/>
      <c r="J109" s="222">
        <f>ROUND(I109*H109,2)</f>
        <v>0</v>
      </c>
      <c r="K109" s="218" t="s">
        <v>182</v>
      </c>
      <c r="L109" s="47"/>
      <c r="M109" s="223" t="s">
        <v>21</v>
      </c>
      <c r="N109" s="224" t="s">
        <v>43</v>
      </c>
      <c r="O109" s="87"/>
      <c r="P109" s="225">
        <f>O109*H109</f>
        <v>0</v>
      </c>
      <c r="Q109" s="225">
        <v>0</v>
      </c>
      <c r="R109" s="225">
        <f>Q109*H109</f>
        <v>0</v>
      </c>
      <c r="S109" s="225">
        <v>0</v>
      </c>
      <c r="T109" s="226">
        <f>S109*H109</f>
        <v>0</v>
      </c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R109" s="227" t="s">
        <v>183</v>
      </c>
      <c r="AT109" s="227" t="s">
        <v>178</v>
      </c>
      <c r="AU109" s="227" t="s">
        <v>82</v>
      </c>
      <c r="AY109" s="20" t="s">
        <v>176</v>
      </c>
      <c r="BE109" s="228">
        <f>IF(N109="základní",J109,0)</f>
        <v>0</v>
      </c>
      <c r="BF109" s="228">
        <f>IF(N109="snížená",J109,0)</f>
        <v>0</v>
      </c>
      <c r="BG109" s="228">
        <f>IF(N109="zákl. přenesená",J109,0)</f>
        <v>0</v>
      </c>
      <c r="BH109" s="228">
        <f>IF(N109="sníž. přenesená",J109,0)</f>
        <v>0</v>
      </c>
      <c r="BI109" s="228">
        <f>IF(N109="nulová",J109,0)</f>
        <v>0</v>
      </c>
      <c r="BJ109" s="20" t="s">
        <v>80</v>
      </c>
      <c r="BK109" s="228">
        <f>ROUND(I109*H109,2)</f>
        <v>0</v>
      </c>
      <c r="BL109" s="20" t="s">
        <v>183</v>
      </c>
      <c r="BM109" s="227" t="s">
        <v>3302</v>
      </c>
    </row>
    <row r="110" s="2" customFormat="1">
      <c r="A110" s="41"/>
      <c r="B110" s="42"/>
      <c r="C110" s="43"/>
      <c r="D110" s="229" t="s">
        <v>185</v>
      </c>
      <c r="E110" s="43"/>
      <c r="F110" s="230" t="s">
        <v>3249</v>
      </c>
      <c r="G110" s="43"/>
      <c r="H110" s="43"/>
      <c r="I110" s="231"/>
      <c r="J110" s="43"/>
      <c r="K110" s="43"/>
      <c r="L110" s="47"/>
      <c r="M110" s="232"/>
      <c r="N110" s="233"/>
      <c r="O110" s="87"/>
      <c r="P110" s="87"/>
      <c r="Q110" s="87"/>
      <c r="R110" s="87"/>
      <c r="S110" s="87"/>
      <c r="T110" s="88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T110" s="20" t="s">
        <v>185</v>
      </c>
      <c r="AU110" s="20" t="s">
        <v>82</v>
      </c>
    </row>
    <row r="111" s="12" customFormat="1" ht="22.8" customHeight="1">
      <c r="A111" s="12"/>
      <c r="B111" s="200"/>
      <c r="C111" s="201"/>
      <c r="D111" s="202" t="s">
        <v>71</v>
      </c>
      <c r="E111" s="214" t="s">
        <v>198</v>
      </c>
      <c r="F111" s="214" t="s">
        <v>891</v>
      </c>
      <c r="G111" s="201"/>
      <c r="H111" s="201"/>
      <c r="I111" s="204"/>
      <c r="J111" s="215">
        <f>BK111</f>
        <v>0</v>
      </c>
      <c r="K111" s="201"/>
      <c r="L111" s="206"/>
      <c r="M111" s="207"/>
      <c r="N111" s="208"/>
      <c r="O111" s="208"/>
      <c r="P111" s="209">
        <v>0</v>
      </c>
      <c r="Q111" s="208"/>
      <c r="R111" s="209">
        <v>0</v>
      </c>
      <c r="S111" s="208"/>
      <c r="T111" s="210">
        <v>0</v>
      </c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R111" s="211" t="s">
        <v>80</v>
      </c>
      <c r="AT111" s="212" t="s">
        <v>71</v>
      </c>
      <c r="AU111" s="212" t="s">
        <v>80</v>
      </c>
      <c r="AY111" s="211" t="s">
        <v>176</v>
      </c>
      <c r="BK111" s="213">
        <v>0</v>
      </c>
    </row>
    <row r="112" s="12" customFormat="1" ht="22.8" customHeight="1">
      <c r="A112" s="12"/>
      <c r="B112" s="200"/>
      <c r="C112" s="201"/>
      <c r="D112" s="202" t="s">
        <v>71</v>
      </c>
      <c r="E112" s="214" t="s">
        <v>183</v>
      </c>
      <c r="F112" s="214" t="s">
        <v>2821</v>
      </c>
      <c r="G112" s="201"/>
      <c r="H112" s="201"/>
      <c r="I112" s="204"/>
      <c r="J112" s="215">
        <f>BK112</f>
        <v>0</v>
      </c>
      <c r="K112" s="201"/>
      <c r="L112" s="206"/>
      <c r="M112" s="207"/>
      <c r="N112" s="208"/>
      <c r="O112" s="208"/>
      <c r="P112" s="209">
        <f>P113</f>
        <v>0</v>
      </c>
      <c r="Q112" s="208"/>
      <c r="R112" s="209">
        <f>R113</f>
        <v>0</v>
      </c>
      <c r="S112" s="208"/>
      <c r="T112" s="210">
        <f>T113</f>
        <v>0</v>
      </c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R112" s="211" t="s">
        <v>80</v>
      </c>
      <c r="AT112" s="212" t="s">
        <v>71</v>
      </c>
      <c r="AU112" s="212" t="s">
        <v>80</v>
      </c>
      <c r="AY112" s="211" t="s">
        <v>176</v>
      </c>
      <c r="BK112" s="213">
        <f>BK113</f>
        <v>0</v>
      </c>
    </row>
    <row r="113" s="2" customFormat="1" ht="24.15" customHeight="1">
      <c r="A113" s="41"/>
      <c r="B113" s="42"/>
      <c r="C113" s="216" t="s">
        <v>268</v>
      </c>
      <c r="D113" s="216" t="s">
        <v>178</v>
      </c>
      <c r="E113" s="217" t="s">
        <v>2822</v>
      </c>
      <c r="F113" s="218" t="s">
        <v>2823</v>
      </c>
      <c r="G113" s="219" t="s">
        <v>237</v>
      </c>
      <c r="H113" s="220">
        <v>9.2059999999999995</v>
      </c>
      <c r="I113" s="221"/>
      <c r="J113" s="222">
        <f>ROUND(I113*H113,2)</f>
        <v>0</v>
      </c>
      <c r="K113" s="218" t="s">
        <v>280</v>
      </c>
      <c r="L113" s="47"/>
      <c r="M113" s="223" t="s">
        <v>21</v>
      </c>
      <c r="N113" s="224" t="s">
        <v>43</v>
      </c>
      <c r="O113" s="87"/>
      <c r="P113" s="225">
        <f>O113*H113</f>
        <v>0</v>
      </c>
      <c r="Q113" s="225">
        <v>0</v>
      </c>
      <c r="R113" s="225">
        <f>Q113*H113</f>
        <v>0</v>
      </c>
      <c r="S113" s="225">
        <v>0</v>
      </c>
      <c r="T113" s="226">
        <f>S113*H113</f>
        <v>0</v>
      </c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R113" s="227" t="s">
        <v>183</v>
      </c>
      <c r="AT113" s="227" t="s">
        <v>178</v>
      </c>
      <c r="AU113" s="227" t="s">
        <v>82</v>
      </c>
      <c r="AY113" s="20" t="s">
        <v>176</v>
      </c>
      <c r="BE113" s="228">
        <f>IF(N113="základní",J113,0)</f>
        <v>0</v>
      </c>
      <c r="BF113" s="228">
        <f>IF(N113="snížená",J113,0)</f>
        <v>0</v>
      </c>
      <c r="BG113" s="228">
        <f>IF(N113="zákl. přenesená",J113,0)</f>
        <v>0</v>
      </c>
      <c r="BH113" s="228">
        <f>IF(N113="sníž. přenesená",J113,0)</f>
        <v>0</v>
      </c>
      <c r="BI113" s="228">
        <f>IF(N113="nulová",J113,0)</f>
        <v>0</v>
      </c>
      <c r="BJ113" s="20" t="s">
        <v>80</v>
      </c>
      <c r="BK113" s="228">
        <f>ROUND(I113*H113,2)</f>
        <v>0</v>
      </c>
      <c r="BL113" s="20" t="s">
        <v>183</v>
      </c>
      <c r="BM113" s="227" t="s">
        <v>3303</v>
      </c>
    </row>
    <row r="114" s="12" customFormat="1" ht="22.8" customHeight="1">
      <c r="A114" s="12"/>
      <c r="B114" s="200"/>
      <c r="C114" s="201"/>
      <c r="D114" s="202" t="s">
        <v>71</v>
      </c>
      <c r="E114" s="214" t="s">
        <v>242</v>
      </c>
      <c r="F114" s="214" t="s">
        <v>2828</v>
      </c>
      <c r="G114" s="201"/>
      <c r="H114" s="201"/>
      <c r="I114" s="204"/>
      <c r="J114" s="215">
        <f>BK114</f>
        <v>0</v>
      </c>
      <c r="K114" s="201"/>
      <c r="L114" s="206"/>
      <c r="M114" s="207"/>
      <c r="N114" s="208"/>
      <c r="O114" s="208"/>
      <c r="P114" s="209">
        <f>SUM(P115:P116)</f>
        <v>0</v>
      </c>
      <c r="Q114" s="208"/>
      <c r="R114" s="209">
        <f>SUM(R115:R116)</f>
        <v>0.34760000000000002</v>
      </c>
      <c r="S114" s="208"/>
      <c r="T114" s="210">
        <f>SUM(T115:T116)</f>
        <v>0</v>
      </c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R114" s="211" t="s">
        <v>80</v>
      </c>
      <c r="AT114" s="212" t="s">
        <v>71</v>
      </c>
      <c r="AU114" s="212" t="s">
        <v>80</v>
      </c>
      <c r="AY114" s="211" t="s">
        <v>176</v>
      </c>
      <c r="BK114" s="213">
        <f>SUM(BK115:BK116)</f>
        <v>0</v>
      </c>
    </row>
    <row r="115" s="2" customFormat="1" ht="24.15" customHeight="1">
      <c r="A115" s="41"/>
      <c r="B115" s="42"/>
      <c r="C115" s="216" t="s">
        <v>277</v>
      </c>
      <c r="D115" s="216" t="s">
        <v>178</v>
      </c>
      <c r="E115" s="217" t="s">
        <v>3304</v>
      </c>
      <c r="F115" s="218" t="s">
        <v>3305</v>
      </c>
      <c r="G115" s="219" t="s">
        <v>407</v>
      </c>
      <c r="H115" s="220">
        <v>79</v>
      </c>
      <c r="I115" s="221"/>
      <c r="J115" s="222">
        <f>ROUND(I115*H115,2)</f>
        <v>0</v>
      </c>
      <c r="K115" s="218" t="s">
        <v>182</v>
      </c>
      <c r="L115" s="47"/>
      <c r="M115" s="223" t="s">
        <v>21</v>
      </c>
      <c r="N115" s="224" t="s">
        <v>43</v>
      </c>
      <c r="O115" s="87"/>
      <c r="P115" s="225">
        <f>O115*H115</f>
        <v>0</v>
      </c>
      <c r="Q115" s="225">
        <v>0.0044000000000000003</v>
      </c>
      <c r="R115" s="225">
        <f>Q115*H115</f>
        <v>0.34760000000000002</v>
      </c>
      <c r="S115" s="225">
        <v>0</v>
      </c>
      <c r="T115" s="226">
        <f>S115*H115</f>
        <v>0</v>
      </c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R115" s="227" t="s">
        <v>183</v>
      </c>
      <c r="AT115" s="227" t="s">
        <v>178</v>
      </c>
      <c r="AU115" s="227" t="s">
        <v>82</v>
      </c>
      <c r="AY115" s="20" t="s">
        <v>176</v>
      </c>
      <c r="BE115" s="228">
        <f>IF(N115="základní",J115,0)</f>
        <v>0</v>
      </c>
      <c r="BF115" s="228">
        <f>IF(N115="snížená",J115,0)</f>
        <v>0</v>
      </c>
      <c r="BG115" s="228">
        <f>IF(N115="zákl. přenesená",J115,0)</f>
        <v>0</v>
      </c>
      <c r="BH115" s="228">
        <f>IF(N115="sníž. přenesená",J115,0)</f>
        <v>0</v>
      </c>
      <c r="BI115" s="228">
        <f>IF(N115="nulová",J115,0)</f>
        <v>0</v>
      </c>
      <c r="BJ115" s="20" t="s">
        <v>80</v>
      </c>
      <c r="BK115" s="228">
        <f>ROUND(I115*H115,2)</f>
        <v>0</v>
      </c>
      <c r="BL115" s="20" t="s">
        <v>183</v>
      </c>
      <c r="BM115" s="227" t="s">
        <v>3306</v>
      </c>
    </row>
    <row r="116" s="2" customFormat="1">
      <c r="A116" s="41"/>
      <c r="B116" s="42"/>
      <c r="C116" s="43"/>
      <c r="D116" s="229" t="s">
        <v>185</v>
      </c>
      <c r="E116" s="43"/>
      <c r="F116" s="230" t="s">
        <v>3307</v>
      </c>
      <c r="G116" s="43"/>
      <c r="H116" s="43"/>
      <c r="I116" s="231"/>
      <c r="J116" s="43"/>
      <c r="K116" s="43"/>
      <c r="L116" s="47"/>
      <c r="M116" s="232"/>
      <c r="N116" s="233"/>
      <c r="O116" s="87"/>
      <c r="P116" s="87"/>
      <c r="Q116" s="87"/>
      <c r="R116" s="87"/>
      <c r="S116" s="87"/>
      <c r="T116" s="88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T116" s="20" t="s">
        <v>185</v>
      </c>
      <c r="AU116" s="20" t="s">
        <v>82</v>
      </c>
    </row>
    <row r="117" s="12" customFormat="1" ht="22.8" customHeight="1">
      <c r="A117" s="12"/>
      <c r="B117" s="200"/>
      <c r="C117" s="201"/>
      <c r="D117" s="202" t="s">
        <v>71</v>
      </c>
      <c r="E117" s="214" t="s">
        <v>1478</v>
      </c>
      <c r="F117" s="214" t="s">
        <v>1479</v>
      </c>
      <c r="G117" s="201"/>
      <c r="H117" s="201"/>
      <c r="I117" s="204"/>
      <c r="J117" s="215">
        <f>BK117</f>
        <v>0</v>
      </c>
      <c r="K117" s="201"/>
      <c r="L117" s="206"/>
      <c r="M117" s="207"/>
      <c r="N117" s="208"/>
      <c r="O117" s="208"/>
      <c r="P117" s="209">
        <f>SUM(P118:P119)</f>
        <v>0</v>
      </c>
      <c r="Q117" s="208"/>
      <c r="R117" s="209">
        <f>SUM(R118:R119)</f>
        <v>0</v>
      </c>
      <c r="S117" s="208"/>
      <c r="T117" s="210">
        <f>SUM(T118:T119)</f>
        <v>0</v>
      </c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R117" s="211" t="s">
        <v>80</v>
      </c>
      <c r="AT117" s="212" t="s">
        <v>71</v>
      </c>
      <c r="AU117" s="212" t="s">
        <v>80</v>
      </c>
      <c r="AY117" s="211" t="s">
        <v>176</v>
      </c>
      <c r="BK117" s="213">
        <f>SUM(BK118:BK119)</f>
        <v>0</v>
      </c>
    </row>
    <row r="118" s="2" customFormat="1" ht="24.15" customHeight="1">
      <c r="A118" s="41"/>
      <c r="B118" s="42"/>
      <c r="C118" s="216" t="s">
        <v>282</v>
      </c>
      <c r="D118" s="216" t="s">
        <v>178</v>
      </c>
      <c r="E118" s="217" t="s">
        <v>2863</v>
      </c>
      <c r="F118" s="218" t="s">
        <v>2864</v>
      </c>
      <c r="G118" s="219" t="s">
        <v>533</v>
      </c>
      <c r="H118" s="220">
        <v>55.798000000000002</v>
      </c>
      <c r="I118" s="221"/>
      <c r="J118" s="222">
        <f>ROUND(I118*H118,2)</f>
        <v>0</v>
      </c>
      <c r="K118" s="218" t="s">
        <v>182</v>
      </c>
      <c r="L118" s="47"/>
      <c r="M118" s="223" t="s">
        <v>21</v>
      </c>
      <c r="N118" s="224" t="s">
        <v>43</v>
      </c>
      <c r="O118" s="87"/>
      <c r="P118" s="225">
        <f>O118*H118</f>
        <v>0</v>
      </c>
      <c r="Q118" s="225">
        <v>0</v>
      </c>
      <c r="R118" s="225">
        <f>Q118*H118</f>
        <v>0</v>
      </c>
      <c r="S118" s="225">
        <v>0</v>
      </c>
      <c r="T118" s="226">
        <f>S118*H118</f>
        <v>0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227" t="s">
        <v>183</v>
      </c>
      <c r="AT118" s="227" t="s">
        <v>178</v>
      </c>
      <c r="AU118" s="227" t="s">
        <v>82</v>
      </c>
      <c r="AY118" s="20" t="s">
        <v>176</v>
      </c>
      <c r="BE118" s="228">
        <f>IF(N118="základní",J118,0)</f>
        <v>0</v>
      </c>
      <c r="BF118" s="228">
        <f>IF(N118="snížená",J118,0)</f>
        <v>0</v>
      </c>
      <c r="BG118" s="228">
        <f>IF(N118="zákl. přenesená",J118,0)</f>
        <v>0</v>
      </c>
      <c r="BH118" s="228">
        <f>IF(N118="sníž. přenesená",J118,0)</f>
        <v>0</v>
      </c>
      <c r="BI118" s="228">
        <f>IF(N118="nulová",J118,0)</f>
        <v>0</v>
      </c>
      <c r="BJ118" s="20" t="s">
        <v>80</v>
      </c>
      <c r="BK118" s="228">
        <f>ROUND(I118*H118,2)</f>
        <v>0</v>
      </c>
      <c r="BL118" s="20" t="s">
        <v>183</v>
      </c>
      <c r="BM118" s="227" t="s">
        <v>3308</v>
      </c>
    </row>
    <row r="119" s="2" customFormat="1">
      <c r="A119" s="41"/>
      <c r="B119" s="42"/>
      <c r="C119" s="43"/>
      <c r="D119" s="229" t="s">
        <v>185</v>
      </c>
      <c r="E119" s="43"/>
      <c r="F119" s="230" t="s">
        <v>2866</v>
      </c>
      <c r="G119" s="43"/>
      <c r="H119" s="43"/>
      <c r="I119" s="231"/>
      <c r="J119" s="43"/>
      <c r="K119" s="43"/>
      <c r="L119" s="47"/>
      <c r="M119" s="294"/>
      <c r="N119" s="295"/>
      <c r="O119" s="296"/>
      <c r="P119" s="296"/>
      <c r="Q119" s="296"/>
      <c r="R119" s="296"/>
      <c r="S119" s="296"/>
      <c r="T119" s="297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T119" s="20" t="s">
        <v>185</v>
      </c>
      <c r="AU119" s="20" t="s">
        <v>82</v>
      </c>
    </row>
    <row r="120" s="2" customFormat="1" ht="6.96" customHeight="1">
      <c r="A120" s="41"/>
      <c r="B120" s="62"/>
      <c r="C120" s="63"/>
      <c r="D120" s="63"/>
      <c r="E120" s="63"/>
      <c r="F120" s="63"/>
      <c r="G120" s="63"/>
      <c r="H120" s="63"/>
      <c r="I120" s="63"/>
      <c r="J120" s="63"/>
      <c r="K120" s="63"/>
      <c r="L120" s="47"/>
      <c r="M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</row>
  </sheetData>
  <sheetProtection sheet="1" autoFilter="0" formatColumns="0" formatRows="0" objects="1" scenarios="1" spinCount="100000" saltValue="tDo4CemgKY2GGhbYSEPzLsg4DjEK3RdEmEBKqfut2UF6kkPeUO3zLzSzfKu0BDof0+uUGF0e+CKcNaSxVwu4Ww==" hashValue="qmVesoACXYBVy/jjE9PMgv4syIOAKzTUf5t4fQqqwNrXYeaz6KZIm/eX9Dag8oEGXcGzKbtUckzKCaJl4Cg6Fw==" algorithmName="SHA-512" password="CC35"/>
  <autoFilter ref="C90:K119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9:H79"/>
    <mergeCell ref="E81:H81"/>
    <mergeCell ref="E83:H83"/>
    <mergeCell ref="L2:V2"/>
  </mergeCells>
  <hyperlinks>
    <hyperlink ref="F95" r:id="rId1" display="https://podminky.urs.cz/item/CS_URS_2023_02/132251101"/>
    <hyperlink ref="F97" r:id="rId2" display="https://podminky.urs.cz/item/CS_URS_2023_02/132251254"/>
    <hyperlink ref="F99" r:id="rId3" display="https://podminky.urs.cz/item/CS_URS_2023_02/151101101"/>
    <hyperlink ref="F101" r:id="rId4" display="https://podminky.urs.cz/item/CS_URS_2023_02/151101111"/>
    <hyperlink ref="F103" r:id="rId5" display="https://podminky.urs.cz/item/CS_URS_2023_02/162551108"/>
    <hyperlink ref="F106" r:id="rId6" display="https://podminky.urs.cz/item/CS_URS_2023_02/174151101"/>
    <hyperlink ref="F110" r:id="rId7" display="https://podminky.urs.cz/item/CS_URS_2023_02/181951112"/>
    <hyperlink ref="F116" r:id="rId8" display="https://podminky.urs.cz/item/CS_URS_2023_02/871355221"/>
    <hyperlink ref="F119" r:id="rId9" display="https://podminky.urs.cz/item/CS_URS_2023_02/99827610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0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101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23"/>
      <c r="AT3" s="20" t="s">
        <v>82</v>
      </c>
    </row>
    <row r="4" s="1" customFormat="1" ht="24.96" customHeight="1">
      <c r="B4" s="23"/>
      <c r="D4" s="144" t="s">
        <v>120</v>
      </c>
      <c r="L4" s="23"/>
      <c r="M4" s="145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6" t="s">
        <v>16</v>
      </c>
      <c r="L6" s="23"/>
    </row>
    <row r="7" s="1" customFormat="1" ht="26.25" customHeight="1">
      <c r="B7" s="23"/>
      <c r="E7" s="147" t="str">
        <f>'Rekapitulace stavby'!K6</f>
        <v>Památková obnova kapitulního děkanství ve Staré Boleslavi včetně zapracovaných ZD duben_24</v>
      </c>
      <c r="F7" s="146"/>
      <c r="G7" s="146"/>
      <c r="H7" s="146"/>
      <c r="L7" s="23"/>
    </row>
    <row r="8" s="1" customFormat="1" ht="12" customHeight="1">
      <c r="B8" s="23"/>
      <c r="D8" s="146" t="s">
        <v>133</v>
      </c>
      <c r="L8" s="23"/>
    </row>
    <row r="9" s="2" customFormat="1" ht="16.5" customHeight="1">
      <c r="A9" s="41"/>
      <c r="B9" s="47"/>
      <c r="C9" s="41"/>
      <c r="D9" s="41"/>
      <c r="E9" s="147" t="s">
        <v>2787</v>
      </c>
      <c r="F9" s="41"/>
      <c r="G9" s="41"/>
      <c r="H9" s="41"/>
      <c r="I9" s="41"/>
      <c r="J9" s="41"/>
      <c r="K9" s="41"/>
      <c r="L9" s="148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7"/>
      <c r="C10" s="41"/>
      <c r="D10" s="146" t="s">
        <v>2788</v>
      </c>
      <c r="E10" s="41"/>
      <c r="F10" s="41"/>
      <c r="G10" s="41"/>
      <c r="H10" s="41"/>
      <c r="I10" s="41"/>
      <c r="J10" s="41"/>
      <c r="K10" s="41"/>
      <c r="L10" s="148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7"/>
      <c r="C11" s="41"/>
      <c r="D11" s="41"/>
      <c r="E11" s="149" t="s">
        <v>3309</v>
      </c>
      <c r="F11" s="41"/>
      <c r="G11" s="41"/>
      <c r="H11" s="41"/>
      <c r="I11" s="41"/>
      <c r="J11" s="41"/>
      <c r="K11" s="41"/>
      <c r="L11" s="14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7"/>
      <c r="C12" s="41"/>
      <c r="D12" s="41"/>
      <c r="E12" s="41"/>
      <c r="F12" s="41"/>
      <c r="G12" s="41"/>
      <c r="H12" s="41"/>
      <c r="I12" s="41"/>
      <c r="J12" s="41"/>
      <c r="K12" s="41"/>
      <c r="L12" s="14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7"/>
      <c r="C13" s="41"/>
      <c r="D13" s="146" t="s">
        <v>18</v>
      </c>
      <c r="E13" s="41"/>
      <c r="F13" s="136" t="s">
        <v>21</v>
      </c>
      <c r="G13" s="41"/>
      <c r="H13" s="41"/>
      <c r="I13" s="146" t="s">
        <v>20</v>
      </c>
      <c r="J13" s="136" t="s">
        <v>21</v>
      </c>
      <c r="K13" s="41"/>
      <c r="L13" s="14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6" t="s">
        <v>22</v>
      </c>
      <c r="E14" s="41"/>
      <c r="F14" s="136" t="s">
        <v>23</v>
      </c>
      <c r="G14" s="41"/>
      <c r="H14" s="41"/>
      <c r="I14" s="146" t="s">
        <v>24</v>
      </c>
      <c r="J14" s="150" t="str">
        <f>'Rekapitulace stavby'!AN8</f>
        <v>2. 10. 2023</v>
      </c>
      <c r="K14" s="41"/>
      <c r="L14" s="14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7"/>
      <c r="C15" s="41"/>
      <c r="D15" s="41"/>
      <c r="E15" s="41"/>
      <c r="F15" s="41"/>
      <c r="G15" s="41"/>
      <c r="H15" s="41"/>
      <c r="I15" s="41"/>
      <c r="J15" s="41"/>
      <c r="K15" s="41"/>
      <c r="L15" s="14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6" t="s">
        <v>26</v>
      </c>
      <c r="E16" s="41"/>
      <c r="F16" s="41"/>
      <c r="G16" s="41"/>
      <c r="H16" s="41"/>
      <c r="I16" s="146" t="s">
        <v>27</v>
      </c>
      <c r="J16" s="136" t="s">
        <v>21</v>
      </c>
      <c r="K16" s="41"/>
      <c r="L16" s="14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7"/>
      <c r="C17" s="41"/>
      <c r="D17" s="41"/>
      <c r="E17" s="136" t="s">
        <v>28</v>
      </c>
      <c r="F17" s="41"/>
      <c r="G17" s="41"/>
      <c r="H17" s="41"/>
      <c r="I17" s="146" t="s">
        <v>29</v>
      </c>
      <c r="J17" s="136" t="s">
        <v>21</v>
      </c>
      <c r="K17" s="41"/>
      <c r="L17" s="14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7"/>
      <c r="C18" s="41"/>
      <c r="D18" s="41"/>
      <c r="E18" s="41"/>
      <c r="F18" s="41"/>
      <c r="G18" s="41"/>
      <c r="H18" s="41"/>
      <c r="I18" s="41"/>
      <c r="J18" s="41"/>
      <c r="K18" s="41"/>
      <c r="L18" s="14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7"/>
      <c r="C19" s="41"/>
      <c r="D19" s="146" t="s">
        <v>30</v>
      </c>
      <c r="E19" s="41"/>
      <c r="F19" s="41"/>
      <c r="G19" s="41"/>
      <c r="H19" s="41"/>
      <c r="I19" s="146" t="s">
        <v>27</v>
      </c>
      <c r="J19" s="36" t="str">
        <f>'Rekapitulace stavby'!AN13</f>
        <v>Vyplň údaj</v>
      </c>
      <c r="K19" s="41"/>
      <c r="L19" s="14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7"/>
      <c r="C20" s="41"/>
      <c r="D20" s="41"/>
      <c r="E20" s="36" t="str">
        <f>'Rekapitulace stavby'!E14</f>
        <v>Vyplň údaj</v>
      </c>
      <c r="F20" s="136"/>
      <c r="G20" s="136"/>
      <c r="H20" s="136"/>
      <c r="I20" s="146" t="s">
        <v>29</v>
      </c>
      <c r="J20" s="36" t="str">
        <f>'Rekapitulace stavby'!AN14</f>
        <v>Vyplň údaj</v>
      </c>
      <c r="K20" s="41"/>
      <c r="L20" s="14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7"/>
      <c r="C21" s="41"/>
      <c r="D21" s="41"/>
      <c r="E21" s="41"/>
      <c r="F21" s="41"/>
      <c r="G21" s="41"/>
      <c r="H21" s="41"/>
      <c r="I21" s="41"/>
      <c r="J21" s="41"/>
      <c r="K21" s="41"/>
      <c r="L21" s="14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7"/>
      <c r="C22" s="41"/>
      <c r="D22" s="146" t="s">
        <v>32</v>
      </c>
      <c r="E22" s="41"/>
      <c r="F22" s="41"/>
      <c r="G22" s="41"/>
      <c r="H22" s="41"/>
      <c r="I22" s="146" t="s">
        <v>27</v>
      </c>
      <c r="J22" s="136" t="s">
        <v>21</v>
      </c>
      <c r="K22" s="41"/>
      <c r="L22" s="14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7"/>
      <c r="C23" s="41"/>
      <c r="D23" s="41"/>
      <c r="E23" s="136" t="s">
        <v>28</v>
      </c>
      <c r="F23" s="41"/>
      <c r="G23" s="41"/>
      <c r="H23" s="41"/>
      <c r="I23" s="146" t="s">
        <v>29</v>
      </c>
      <c r="J23" s="136" t="s">
        <v>21</v>
      </c>
      <c r="K23" s="41"/>
      <c r="L23" s="14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7"/>
      <c r="C24" s="41"/>
      <c r="D24" s="41"/>
      <c r="E24" s="41"/>
      <c r="F24" s="41"/>
      <c r="G24" s="41"/>
      <c r="H24" s="41"/>
      <c r="I24" s="41"/>
      <c r="J24" s="41"/>
      <c r="K24" s="41"/>
      <c r="L24" s="14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7"/>
      <c r="C25" s="41"/>
      <c r="D25" s="146" t="s">
        <v>34</v>
      </c>
      <c r="E25" s="41"/>
      <c r="F25" s="41"/>
      <c r="G25" s="41"/>
      <c r="H25" s="41"/>
      <c r="I25" s="146" t="s">
        <v>27</v>
      </c>
      <c r="J25" s="136" t="s">
        <v>21</v>
      </c>
      <c r="K25" s="41"/>
      <c r="L25" s="14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7"/>
      <c r="C26" s="41"/>
      <c r="D26" s="41"/>
      <c r="E26" s="136" t="s">
        <v>35</v>
      </c>
      <c r="F26" s="41"/>
      <c r="G26" s="41"/>
      <c r="H26" s="41"/>
      <c r="I26" s="146" t="s">
        <v>29</v>
      </c>
      <c r="J26" s="136" t="s">
        <v>21</v>
      </c>
      <c r="K26" s="41"/>
      <c r="L26" s="14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7"/>
      <c r="C27" s="41"/>
      <c r="D27" s="41"/>
      <c r="E27" s="41"/>
      <c r="F27" s="41"/>
      <c r="G27" s="41"/>
      <c r="H27" s="41"/>
      <c r="I27" s="41"/>
      <c r="J27" s="41"/>
      <c r="K27" s="41"/>
      <c r="L27" s="148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7"/>
      <c r="C28" s="41"/>
      <c r="D28" s="146" t="s">
        <v>36</v>
      </c>
      <c r="E28" s="41"/>
      <c r="F28" s="41"/>
      <c r="G28" s="41"/>
      <c r="H28" s="41"/>
      <c r="I28" s="41"/>
      <c r="J28" s="41"/>
      <c r="K28" s="41"/>
      <c r="L28" s="14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83.25" customHeight="1">
      <c r="A29" s="151"/>
      <c r="B29" s="152"/>
      <c r="C29" s="151"/>
      <c r="D29" s="151"/>
      <c r="E29" s="153" t="s">
        <v>135</v>
      </c>
      <c r="F29" s="153"/>
      <c r="G29" s="153"/>
      <c r="H29" s="153"/>
      <c r="I29" s="151"/>
      <c r="J29" s="151"/>
      <c r="K29" s="151"/>
      <c r="L29" s="154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</row>
    <row r="30" s="2" customFormat="1" ht="6.96" customHeight="1">
      <c r="A30" s="41"/>
      <c r="B30" s="47"/>
      <c r="C30" s="41"/>
      <c r="D30" s="41"/>
      <c r="E30" s="41"/>
      <c r="F30" s="41"/>
      <c r="G30" s="41"/>
      <c r="H30" s="41"/>
      <c r="I30" s="41"/>
      <c r="J30" s="41"/>
      <c r="K30" s="41"/>
      <c r="L30" s="14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5"/>
      <c r="E31" s="155"/>
      <c r="F31" s="155"/>
      <c r="G31" s="155"/>
      <c r="H31" s="155"/>
      <c r="I31" s="155"/>
      <c r="J31" s="155"/>
      <c r="K31" s="155"/>
      <c r="L31" s="148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7"/>
      <c r="C32" s="41"/>
      <c r="D32" s="156" t="s">
        <v>38</v>
      </c>
      <c r="E32" s="41"/>
      <c r="F32" s="41"/>
      <c r="G32" s="41"/>
      <c r="H32" s="41"/>
      <c r="I32" s="41"/>
      <c r="J32" s="157">
        <f>ROUND(J93, 2)</f>
        <v>0</v>
      </c>
      <c r="K32" s="41"/>
      <c r="L32" s="14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5"/>
      <c r="E33" s="155"/>
      <c r="F33" s="155"/>
      <c r="G33" s="155"/>
      <c r="H33" s="155"/>
      <c r="I33" s="155"/>
      <c r="J33" s="155"/>
      <c r="K33" s="155"/>
      <c r="L33" s="14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41"/>
      <c r="F34" s="158" t="s">
        <v>40</v>
      </c>
      <c r="G34" s="41"/>
      <c r="H34" s="41"/>
      <c r="I34" s="158" t="s">
        <v>39</v>
      </c>
      <c r="J34" s="158" t="s">
        <v>41</v>
      </c>
      <c r="K34" s="41"/>
      <c r="L34" s="14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7"/>
      <c r="C35" s="41"/>
      <c r="D35" s="159" t="s">
        <v>42</v>
      </c>
      <c r="E35" s="146" t="s">
        <v>43</v>
      </c>
      <c r="F35" s="160">
        <f>ROUND((SUM(BE93:BE151)),  2)</f>
        <v>0</v>
      </c>
      <c r="G35" s="41"/>
      <c r="H35" s="41"/>
      <c r="I35" s="161">
        <v>0.20999999999999999</v>
      </c>
      <c r="J35" s="160">
        <f>ROUND(((SUM(BE93:BE151))*I35),  2)</f>
        <v>0</v>
      </c>
      <c r="K35" s="41"/>
      <c r="L35" s="14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146" t="s">
        <v>44</v>
      </c>
      <c r="F36" s="160">
        <f>ROUND((SUM(BF93:BF151)),  2)</f>
        <v>0</v>
      </c>
      <c r="G36" s="41"/>
      <c r="H36" s="41"/>
      <c r="I36" s="161">
        <v>0.14999999999999999</v>
      </c>
      <c r="J36" s="160">
        <f>ROUND(((SUM(BF93:BF151))*I36),  2)</f>
        <v>0</v>
      </c>
      <c r="K36" s="41"/>
      <c r="L36" s="14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6" t="s">
        <v>45</v>
      </c>
      <c r="F37" s="160">
        <f>ROUND((SUM(BG93:BG151)),  2)</f>
        <v>0</v>
      </c>
      <c r="G37" s="41"/>
      <c r="H37" s="41"/>
      <c r="I37" s="161">
        <v>0.20999999999999999</v>
      </c>
      <c r="J37" s="160">
        <f>0</f>
        <v>0</v>
      </c>
      <c r="K37" s="41"/>
      <c r="L37" s="14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7"/>
      <c r="C38" s="41"/>
      <c r="D38" s="41"/>
      <c r="E38" s="146" t="s">
        <v>46</v>
      </c>
      <c r="F38" s="160">
        <f>ROUND((SUM(BH93:BH151)),  2)</f>
        <v>0</v>
      </c>
      <c r="G38" s="41"/>
      <c r="H38" s="41"/>
      <c r="I38" s="161">
        <v>0.14999999999999999</v>
      </c>
      <c r="J38" s="160">
        <f>0</f>
        <v>0</v>
      </c>
      <c r="K38" s="41"/>
      <c r="L38" s="14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6" t="s">
        <v>47</v>
      </c>
      <c r="F39" s="160">
        <f>ROUND((SUM(BI93:BI151)),  2)</f>
        <v>0</v>
      </c>
      <c r="G39" s="41"/>
      <c r="H39" s="41"/>
      <c r="I39" s="161">
        <v>0</v>
      </c>
      <c r="J39" s="160">
        <f>0</f>
        <v>0</v>
      </c>
      <c r="K39" s="41"/>
      <c r="L39" s="14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7"/>
      <c r="C40" s="41"/>
      <c r="D40" s="41"/>
      <c r="E40" s="41"/>
      <c r="F40" s="41"/>
      <c r="G40" s="41"/>
      <c r="H40" s="41"/>
      <c r="I40" s="41"/>
      <c r="J40" s="41"/>
      <c r="K40" s="41"/>
      <c r="L40" s="14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7"/>
      <c r="C41" s="162"/>
      <c r="D41" s="163" t="s">
        <v>48</v>
      </c>
      <c r="E41" s="164"/>
      <c r="F41" s="164"/>
      <c r="G41" s="165" t="s">
        <v>49</v>
      </c>
      <c r="H41" s="166" t="s">
        <v>50</v>
      </c>
      <c r="I41" s="164"/>
      <c r="J41" s="167">
        <f>SUM(J32:J39)</f>
        <v>0</v>
      </c>
      <c r="K41" s="168"/>
      <c r="L41" s="148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169"/>
      <c r="C42" s="170"/>
      <c r="D42" s="170"/>
      <c r="E42" s="170"/>
      <c r="F42" s="170"/>
      <c r="G42" s="170"/>
      <c r="H42" s="170"/>
      <c r="I42" s="170"/>
      <c r="J42" s="170"/>
      <c r="K42" s="170"/>
      <c r="L42" s="148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171"/>
      <c r="C46" s="172"/>
      <c r="D46" s="172"/>
      <c r="E46" s="172"/>
      <c r="F46" s="172"/>
      <c r="G46" s="172"/>
      <c r="H46" s="172"/>
      <c r="I46" s="172"/>
      <c r="J46" s="172"/>
      <c r="K46" s="172"/>
      <c r="L46" s="148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6" t="s">
        <v>136</v>
      </c>
      <c r="D47" s="43"/>
      <c r="E47" s="43"/>
      <c r="F47" s="43"/>
      <c r="G47" s="43"/>
      <c r="H47" s="43"/>
      <c r="I47" s="43"/>
      <c r="J47" s="43"/>
      <c r="K47" s="43"/>
      <c r="L47" s="148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14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16</v>
      </c>
      <c r="D49" s="43"/>
      <c r="E49" s="43"/>
      <c r="F49" s="43"/>
      <c r="G49" s="43"/>
      <c r="H49" s="43"/>
      <c r="I49" s="43"/>
      <c r="J49" s="43"/>
      <c r="K49" s="43"/>
      <c r="L49" s="14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26.25" customHeight="1">
      <c r="A50" s="41"/>
      <c r="B50" s="42"/>
      <c r="C50" s="43"/>
      <c r="D50" s="43"/>
      <c r="E50" s="173" t="str">
        <f>E7</f>
        <v>Památková obnova kapitulního děkanství ve Staré Boleslavi včetně zapracovaných ZD duben_24</v>
      </c>
      <c r="F50" s="35"/>
      <c r="G50" s="35"/>
      <c r="H50" s="35"/>
      <c r="I50" s="43"/>
      <c r="J50" s="43"/>
      <c r="K50" s="43"/>
      <c r="L50" s="14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5" t="s">
        <v>133</v>
      </c>
      <c r="D51" s="25"/>
      <c r="E51" s="25"/>
      <c r="F51" s="25"/>
      <c r="G51" s="25"/>
      <c r="H51" s="25"/>
      <c r="I51" s="25"/>
      <c r="J51" s="25"/>
      <c r="K51" s="25"/>
      <c r="L51" s="23"/>
    </row>
    <row r="52" s="2" customFormat="1" ht="16.5" customHeight="1">
      <c r="A52" s="41"/>
      <c r="B52" s="42"/>
      <c r="C52" s="43"/>
      <c r="D52" s="43"/>
      <c r="E52" s="173" t="s">
        <v>2787</v>
      </c>
      <c r="F52" s="43"/>
      <c r="G52" s="43"/>
      <c r="H52" s="43"/>
      <c r="I52" s="43"/>
      <c r="J52" s="43"/>
      <c r="K52" s="43"/>
      <c r="L52" s="14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5" t="s">
        <v>2788</v>
      </c>
      <c r="D53" s="43"/>
      <c r="E53" s="43"/>
      <c r="F53" s="43"/>
      <c r="G53" s="43"/>
      <c r="H53" s="43"/>
      <c r="I53" s="43"/>
      <c r="J53" s="43"/>
      <c r="K53" s="43"/>
      <c r="L53" s="148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3"/>
      <c r="D54" s="43"/>
      <c r="E54" s="72" t="str">
        <f>E11</f>
        <v>SO-03.4 - Vodovodní přípojka PE 50</v>
      </c>
      <c r="F54" s="43"/>
      <c r="G54" s="43"/>
      <c r="H54" s="43"/>
      <c r="I54" s="43"/>
      <c r="J54" s="43"/>
      <c r="K54" s="43"/>
      <c r="L54" s="148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3"/>
      <c r="D55" s="43"/>
      <c r="E55" s="43"/>
      <c r="F55" s="43"/>
      <c r="G55" s="43"/>
      <c r="H55" s="43"/>
      <c r="I55" s="43"/>
      <c r="J55" s="43"/>
      <c r="K55" s="43"/>
      <c r="L55" s="148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5" t="s">
        <v>22</v>
      </c>
      <c r="D56" s="43"/>
      <c r="E56" s="43"/>
      <c r="F56" s="30" t="str">
        <f>F14</f>
        <v>Stará Boleslav</v>
      </c>
      <c r="G56" s="43"/>
      <c r="H56" s="43"/>
      <c r="I56" s="35" t="s">
        <v>24</v>
      </c>
      <c r="J56" s="75" t="str">
        <f>IF(J14="","",J14)</f>
        <v>2. 10. 2023</v>
      </c>
      <c r="K56" s="43"/>
      <c r="L56" s="14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3"/>
      <c r="D57" s="43"/>
      <c r="E57" s="43"/>
      <c r="F57" s="43"/>
      <c r="G57" s="43"/>
      <c r="H57" s="43"/>
      <c r="I57" s="43"/>
      <c r="J57" s="43"/>
      <c r="K57" s="43"/>
      <c r="L57" s="14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25.65" customHeight="1">
      <c r="A58" s="41"/>
      <c r="B58" s="42"/>
      <c r="C58" s="35" t="s">
        <v>26</v>
      </c>
      <c r="D58" s="43"/>
      <c r="E58" s="43"/>
      <c r="F58" s="30" t="str">
        <f>E17</f>
        <v>Strnadová - Girsa spol. s r.o.</v>
      </c>
      <c r="G58" s="43"/>
      <c r="H58" s="43"/>
      <c r="I58" s="35" t="s">
        <v>32</v>
      </c>
      <c r="J58" s="39" t="str">
        <f>E23</f>
        <v>Strnadová - Girsa spol. s r.o.</v>
      </c>
      <c r="K58" s="43"/>
      <c r="L58" s="14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15.15" customHeight="1">
      <c r="A59" s="41"/>
      <c r="B59" s="42"/>
      <c r="C59" s="35" t="s">
        <v>30</v>
      </c>
      <c r="D59" s="43"/>
      <c r="E59" s="43"/>
      <c r="F59" s="30" t="str">
        <f>IF(E20="","",E20)</f>
        <v>Vyplň údaj</v>
      </c>
      <c r="G59" s="43"/>
      <c r="H59" s="43"/>
      <c r="I59" s="35" t="s">
        <v>34</v>
      </c>
      <c r="J59" s="39" t="str">
        <f>E26</f>
        <v>Toman Martin</v>
      </c>
      <c r="K59" s="43"/>
      <c r="L59" s="14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3"/>
      <c r="D60" s="43"/>
      <c r="E60" s="43"/>
      <c r="F60" s="43"/>
      <c r="G60" s="43"/>
      <c r="H60" s="43"/>
      <c r="I60" s="43"/>
      <c r="J60" s="43"/>
      <c r="K60" s="43"/>
      <c r="L60" s="148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74" t="s">
        <v>137</v>
      </c>
      <c r="D61" s="175"/>
      <c r="E61" s="175"/>
      <c r="F61" s="175"/>
      <c r="G61" s="175"/>
      <c r="H61" s="175"/>
      <c r="I61" s="175"/>
      <c r="J61" s="176" t="s">
        <v>138</v>
      </c>
      <c r="K61" s="175"/>
      <c r="L61" s="148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48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77" t="s">
        <v>70</v>
      </c>
      <c r="D63" s="43"/>
      <c r="E63" s="43"/>
      <c r="F63" s="43"/>
      <c r="G63" s="43"/>
      <c r="H63" s="43"/>
      <c r="I63" s="43"/>
      <c r="J63" s="105">
        <f>J93</f>
        <v>0</v>
      </c>
      <c r="K63" s="43"/>
      <c r="L63" s="148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0" t="s">
        <v>139</v>
      </c>
    </row>
    <row r="64" s="9" customFormat="1" ht="24.96" customHeight="1">
      <c r="A64" s="9"/>
      <c r="B64" s="178"/>
      <c r="C64" s="179"/>
      <c r="D64" s="180" t="s">
        <v>140</v>
      </c>
      <c r="E64" s="181"/>
      <c r="F64" s="181"/>
      <c r="G64" s="181"/>
      <c r="H64" s="181"/>
      <c r="I64" s="181"/>
      <c r="J64" s="182">
        <f>J94</f>
        <v>0</v>
      </c>
      <c r="K64" s="179"/>
      <c r="L64" s="183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4"/>
      <c r="C65" s="128"/>
      <c r="D65" s="185" t="s">
        <v>141</v>
      </c>
      <c r="E65" s="186"/>
      <c r="F65" s="186"/>
      <c r="G65" s="186"/>
      <c r="H65" s="186"/>
      <c r="I65" s="186"/>
      <c r="J65" s="187">
        <f>J95</f>
        <v>0</v>
      </c>
      <c r="K65" s="128"/>
      <c r="L65" s="18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4"/>
      <c r="C66" s="128"/>
      <c r="D66" s="185" t="s">
        <v>2790</v>
      </c>
      <c r="E66" s="186"/>
      <c r="F66" s="186"/>
      <c r="G66" s="186"/>
      <c r="H66" s="186"/>
      <c r="I66" s="186"/>
      <c r="J66" s="187">
        <f>J111</f>
        <v>0</v>
      </c>
      <c r="K66" s="128"/>
      <c r="L66" s="188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4"/>
      <c r="C67" s="128"/>
      <c r="D67" s="185" t="s">
        <v>2791</v>
      </c>
      <c r="E67" s="186"/>
      <c r="F67" s="186"/>
      <c r="G67" s="186"/>
      <c r="H67" s="186"/>
      <c r="I67" s="186"/>
      <c r="J67" s="187">
        <f>J115</f>
        <v>0</v>
      </c>
      <c r="K67" s="128"/>
      <c r="L67" s="188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4"/>
      <c r="C68" s="128"/>
      <c r="D68" s="185" t="s">
        <v>831</v>
      </c>
      <c r="E68" s="186"/>
      <c r="F68" s="186"/>
      <c r="G68" s="186"/>
      <c r="H68" s="186"/>
      <c r="I68" s="186"/>
      <c r="J68" s="187">
        <f>J140</f>
        <v>0</v>
      </c>
      <c r="K68" s="128"/>
      <c r="L68" s="188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9" customFormat="1" ht="24.96" customHeight="1">
      <c r="A69" s="9"/>
      <c r="B69" s="178"/>
      <c r="C69" s="179"/>
      <c r="D69" s="180" t="s">
        <v>144</v>
      </c>
      <c r="E69" s="181"/>
      <c r="F69" s="181"/>
      <c r="G69" s="181"/>
      <c r="H69" s="181"/>
      <c r="I69" s="181"/>
      <c r="J69" s="182">
        <f>J146</f>
        <v>0</v>
      </c>
      <c r="K69" s="179"/>
      <c r="L69" s="183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="10" customFormat="1" ht="19.92" customHeight="1">
      <c r="A70" s="10"/>
      <c r="B70" s="184"/>
      <c r="C70" s="128"/>
      <c r="D70" s="185" t="s">
        <v>2792</v>
      </c>
      <c r="E70" s="186"/>
      <c r="F70" s="186"/>
      <c r="G70" s="186"/>
      <c r="H70" s="186"/>
      <c r="I70" s="186"/>
      <c r="J70" s="187">
        <f>J147</f>
        <v>0</v>
      </c>
      <c r="K70" s="128"/>
      <c r="L70" s="188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9" customFormat="1" ht="24.96" customHeight="1">
      <c r="A71" s="9"/>
      <c r="B71" s="178"/>
      <c r="C71" s="179"/>
      <c r="D71" s="180" t="s">
        <v>2795</v>
      </c>
      <c r="E71" s="181"/>
      <c r="F71" s="181"/>
      <c r="G71" s="181"/>
      <c r="H71" s="181"/>
      <c r="I71" s="181"/>
      <c r="J71" s="182">
        <f>J149</f>
        <v>0</v>
      </c>
      <c r="K71" s="179"/>
      <c r="L71" s="183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</row>
    <row r="72" s="2" customFormat="1" ht="21.84" customHeight="1">
      <c r="A72" s="41"/>
      <c r="B72" s="42"/>
      <c r="C72" s="43"/>
      <c r="D72" s="43"/>
      <c r="E72" s="43"/>
      <c r="F72" s="43"/>
      <c r="G72" s="43"/>
      <c r="H72" s="43"/>
      <c r="I72" s="43"/>
      <c r="J72" s="43"/>
      <c r="K72" s="43"/>
      <c r="L72" s="148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6.96" customHeight="1">
      <c r="A73" s="41"/>
      <c r="B73" s="62"/>
      <c r="C73" s="63"/>
      <c r="D73" s="63"/>
      <c r="E73" s="63"/>
      <c r="F73" s="63"/>
      <c r="G73" s="63"/>
      <c r="H73" s="63"/>
      <c r="I73" s="63"/>
      <c r="J73" s="63"/>
      <c r="K73" s="63"/>
      <c r="L73" s="148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7" s="2" customFormat="1" ht="6.96" customHeight="1">
      <c r="A77" s="41"/>
      <c r="B77" s="64"/>
      <c r="C77" s="65"/>
      <c r="D77" s="65"/>
      <c r="E77" s="65"/>
      <c r="F77" s="65"/>
      <c r="G77" s="65"/>
      <c r="H77" s="65"/>
      <c r="I77" s="65"/>
      <c r="J77" s="65"/>
      <c r="K77" s="65"/>
      <c r="L77" s="148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24.96" customHeight="1">
      <c r="A78" s="41"/>
      <c r="B78" s="42"/>
      <c r="C78" s="26" t="s">
        <v>161</v>
      </c>
      <c r="D78" s="43"/>
      <c r="E78" s="43"/>
      <c r="F78" s="43"/>
      <c r="G78" s="43"/>
      <c r="H78" s="43"/>
      <c r="I78" s="43"/>
      <c r="J78" s="43"/>
      <c r="K78" s="43"/>
      <c r="L78" s="148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6.96" customHeight="1">
      <c r="A79" s="41"/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148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2" customHeight="1">
      <c r="A80" s="41"/>
      <c r="B80" s="42"/>
      <c r="C80" s="35" t="s">
        <v>16</v>
      </c>
      <c r="D80" s="43"/>
      <c r="E80" s="43"/>
      <c r="F80" s="43"/>
      <c r="G80" s="43"/>
      <c r="H80" s="43"/>
      <c r="I80" s="43"/>
      <c r="J80" s="43"/>
      <c r="K80" s="43"/>
      <c r="L80" s="148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26.25" customHeight="1">
      <c r="A81" s="41"/>
      <c r="B81" s="42"/>
      <c r="C81" s="43"/>
      <c r="D81" s="43"/>
      <c r="E81" s="173" t="str">
        <f>E7</f>
        <v>Památková obnova kapitulního děkanství ve Staré Boleslavi včetně zapracovaných ZD duben_24</v>
      </c>
      <c r="F81" s="35"/>
      <c r="G81" s="35"/>
      <c r="H81" s="35"/>
      <c r="I81" s="43"/>
      <c r="J81" s="43"/>
      <c r="K81" s="43"/>
      <c r="L81" s="148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1" customFormat="1" ht="12" customHeight="1">
      <c r="B82" s="24"/>
      <c r="C82" s="35" t="s">
        <v>133</v>
      </c>
      <c r="D82" s="25"/>
      <c r="E82" s="25"/>
      <c r="F82" s="25"/>
      <c r="G82" s="25"/>
      <c r="H82" s="25"/>
      <c r="I82" s="25"/>
      <c r="J82" s="25"/>
      <c r="K82" s="25"/>
      <c r="L82" s="23"/>
    </row>
    <row r="83" s="2" customFormat="1" ht="16.5" customHeight="1">
      <c r="A83" s="41"/>
      <c r="B83" s="42"/>
      <c r="C83" s="43"/>
      <c r="D83" s="43"/>
      <c r="E83" s="173" t="s">
        <v>2787</v>
      </c>
      <c r="F83" s="43"/>
      <c r="G83" s="43"/>
      <c r="H83" s="43"/>
      <c r="I83" s="43"/>
      <c r="J83" s="43"/>
      <c r="K83" s="43"/>
      <c r="L83" s="148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2" customHeight="1">
      <c r="A84" s="41"/>
      <c r="B84" s="42"/>
      <c r="C84" s="35" t="s">
        <v>2788</v>
      </c>
      <c r="D84" s="43"/>
      <c r="E84" s="43"/>
      <c r="F84" s="43"/>
      <c r="G84" s="43"/>
      <c r="H84" s="43"/>
      <c r="I84" s="43"/>
      <c r="J84" s="43"/>
      <c r="K84" s="43"/>
      <c r="L84" s="148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6.5" customHeight="1">
      <c r="A85" s="41"/>
      <c r="B85" s="42"/>
      <c r="C85" s="43"/>
      <c r="D85" s="43"/>
      <c r="E85" s="72" t="str">
        <f>E11</f>
        <v>SO-03.4 - Vodovodní přípojka PE 50</v>
      </c>
      <c r="F85" s="43"/>
      <c r="G85" s="43"/>
      <c r="H85" s="43"/>
      <c r="I85" s="43"/>
      <c r="J85" s="43"/>
      <c r="K85" s="43"/>
      <c r="L85" s="148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6.96" customHeight="1">
      <c r="A86" s="41"/>
      <c r="B86" s="42"/>
      <c r="C86" s="43"/>
      <c r="D86" s="43"/>
      <c r="E86" s="43"/>
      <c r="F86" s="43"/>
      <c r="G86" s="43"/>
      <c r="H86" s="43"/>
      <c r="I86" s="43"/>
      <c r="J86" s="43"/>
      <c r="K86" s="43"/>
      <c r="L86" s="148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12" customHeight="1">
      <c r="A87" s="41"/>
      <c r="B87" s="42"/>
      <c r="C87" s="35" t="s">
        <v>22</v>
      </c>
      <c r="D87" s="43"/>
      <c r="E87" s="43"/>
      <c r="F87" s="30" t="str">
        <f>F14</f>
        <v>Stará Boleslav</v>
      </c>
      <c r="G87" s="43"/>
      <c r="H87" s="43"/>
      <c r="I87" s="35" t="s">
        <v>24</v>
      </c>
      <c r="J87" s="75" t="str">
        <f>IF(J14="","",J14)</f>
        <v>2. 10. 2023</v>
      </c>
      <c r="K87" s="43"/>
      <c r="L87" s="148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6.96" customHeight="1">
      <c r="A88" s="41"/>
      <c r="B88" s="42"/>
      <c r="C88" s="43"/>
      <c r="D88" s="43"/>
      <c r="E88" s="43"/>
      <c r="F88" s="43"/>
      <c r="G88" s="43"/>
      <c r="H88" s="43"/>
      <c r="I88" s="43"/>
      <c r="J88" s="43"/>
      <c r="K88" s="43"/>
      <c r="L88" s="148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25.65" customHeight="1">
      <c r="A89" s="41"/>
      <c r="B89" s="42"/>
      <c r="C89" s="35" t="s">
        <v>26</v>
      </c>
      <c r="D89" s="43"/>
      <c r="E89" s="43"/>
      <c r="F89" s="30" t="str">
        <f>E17</f>
        <v>Strnadová - Girsa spol. s r.o.</v>
      </c>
      <c r="G89" s="43"/>
      <c r="H89" s="43"/>
      <c r="I89" s="35" t="s">
        <v>32</v>
      </c>
      <c r="J89" s="39" t="str">
        <f>E23</f>
        <v>Strnadová - Girsa spol. s r.o.</v>
      </c>
      <c r="K89" s="43"/>
      <c r="L89" s="148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15.15" customHeight="1">
      <c r="A90" s="41"/>
      <c r="B90" s="42"/>
      <c r="C90" s="35" t="s">
        <v>30</v>
      </c>
      <c r="D90" s="43"/>
      <c r="E90" s="43"/>
      <c r="F90" s="30" t="str">
        <f>IF(E20="","",E20)</f>
        <v>Vyplň údaj</v>
      </c>
      <c r="G90" s="43"/>
      <c r="H90" s="43"/>
      <c r="I90" s="35" t="s">
        <v>34</v>
      </c>
      <c r="J90" s="39" t="str">
        <f>E26</f>
        <v>Toman Martin</v>
      </c>
      <c r="K90" s="43"/>
      <c r="L90" s="148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10.32" customHeight="1">
      <c r="A91" s="41"/>
      <c r="B91" s="42"/>
      <c r="C91" s="43"/>
      <c r="D91" s="43"/>
      <c r="E91" s="43"/>
      <c r="F91" s="43"/>
      <c r="G91" s="43"/>
      <c r="H91" s="43"/>
      <c r="I91" s="43"/>
      <c r="J91" s="43"/>
      <c r="K91" s="43"/>
      <c r="L91" s="148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11" customFormat="1" ht="29.28" customHeight="1">
      <c r="A92" s="189"/>
      <c r="B92" s="190"/>
      <c r="C92" s="191" t="s">
        <v>162</v>
      </c>
      <c r="D92" s="192" t="s">
        <v>57</v>
      </c>
      <c r="E92" s="192" t="s">
        <v>53</v>
      </c>
      <c r="F92" s="192" t="s">
        <v>54</v>
      </c>
      <c r="G92" s="192" t="s">
        <v>163</v>
      </c>
      <c r="H92" s="192" t="s">
        <v>164</v>
      </c>
      <c r="I92" s="192" t="s">
        <v>165</v>
      </c>
      <c r="J92" s="192" t="s">
        <v>138</v>
      </c>
      <c r="K92" s="193" t="s">
        <v>166</v>
      </c>
      <c r="L92" s="194"/>
      <c r="M92" s="95" t="s">
        <v>21</v>
      </c>
      <c r="N92" s="96" t="s">
        <v>42</v>
      </c>
      <c r="O92" s="96" t="s">
        <v>167</v>
      </c>
      <c r="P92" s="96" t="s">
        <v>168</v>
      </c>
      <c r="Q92" s="96" t="s">
        <v>169</v>
      </c>
      <c r="R92" s="96" t="s">
        <v>170</v>
      </c>
      <c r="S92" s="96" t="s">
        <v>171</v>
      </c>
      <c r="T92" s="97" t="s">
        <v>172</v>
      </c>
      <c r="U92" s="189"/>
      <c r="V92" s="189"/>
      <c r="W92" s="189"/>
      <c r="X92" s="189"/>
      <c r="Y92" s="189"/>
      <c r="Z92" s="189"/>
      <c r="AA92" s="189"/>
      <c r="AB92" s="189"/>
      <c r="AC92" s="189"/>
      <c r="AD92" s="189"/>
      <c r="AE92" s="189"/>
    </row>
    <row r="93" s="2" customFormat="1" ht="22.8" customHeight="1">
      <c r="A93" s="41"/>
      <c r="B93" s="42"/>
      <c r="C93" s="102" t="s">
        <v>173</v>
      </c>
      <c r="D93" s="43"/>
      <c r="E93" s="43"/>
      <c r="F93" s="43"/>
      <c r="G93" s="43"/>
      <c r="H93" s="43"/>
      <c r="I93" s="43"/>
      <c r="J93" s="195">
        <f>BK93</f>
        <v>0</v>
      </c>
      <c r="K93" s="43"/>
      <c r="L93" s="47"/>
      <c r="M93" s="98"/>
      <c r="N93" s="196"/>
      <c r="O93" s="99"/>
      <c r="P93" s="197">
        <f>P94+P146+P149</f>
        <v>0</v>
      </c>
      <c r="Q93" s="99"/>
      <c r="R93" s="197">
        <f>R94+R146+R149</f>
        <v>56.891079949999998</v>
      </c>
      <c r="S93" s="99"/>
      <c r="T93" s="198">
        <f>T94+T146+T149</f>
        <v>0</v>
      </c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20" t="s">
        <v>71</v>
      </c>
      <c r="AU93" s="20" t="s">
        <v>139</v>
      </c>
      <c r="BK93" s="199">
        <f>BK94+BK146+BK149</f>
        <v>0</v>
      </c>
    </row>
    <row r="94" s="12" customFormat="1" ht="25.92" customHeight="1">
      <c r="A94" s="12"/>
      <c r="B94" s="200"/>
      <c r="C94" s="201"/>
      <c r="D94" s="202" t="s">
        <v>71</v>
      </c>
      <c r="E94" s="203" t="s">
        <v>174</v>
      </c>
      <c r="F94" s="203" t="s">
        <v>175</v>
      </c>
      <c r="G94" s="201"/>
      <c r="H94" s="201"/>
      <c r="I94" s="204"/>
      <c r="J94" s="205">
        <f>BK94</f>
        <v>0</v>
      </c>
      <c r="K94" s="201"/>
      <c r="L94" s="206"/>
      <c r="M94" s="207"/>
      <c r="N94" s="208"/>
      <c r="O94" s="208"/>
      <c r="P94" s="209">
        <f>P95+P111+P115+P140</f>
        <v>0</v>
      </c>
      <c r="Q94" s="208"/>
      <c r="R94" s="209">
        <f>R95+R111+R115+R140</f>
        <v>56.791079949999997</v>
      </c>
      <c r="S94" s="208"/>
      <c r="T94" s="210">
        <f>T95+T111+T115+T140</f>
        <v>0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211" t="s">
        <v>80</v>
      </c>
      <c r="AT94" s="212" t="s">
        <v>71</v>
      </c>
      <c r="AU94" s="212" t="s">
        <v>72</v>
      </c>
      <c r="AY94" s="211" t="s">
        <v>176</v>
      </c>
      <c r="BK94" s="213">
        <f>BK95+BK111+BK115+BK140</f>
        <v>0</v>
      </c>
    </row>
    <row r="95" s="12" customFormat="1" ht="22.8" customHeight="1">
      <c r="A95" s="12"/>
      <c r="B95" s="200"/>
      <c r="C95" s="201"/>
      <c r="D95" s="202" t="s">
        <v>71</v>
      </c>
      <c r="E95" s="214" t="s">
        <v>80</v>
      </c>
      <c r="F95" s="214" t="s">
        <v>177</v>
      </c>
      <c r="G95" s="201"/>
      <c r="H95" s="201"/>
      <c r="I95" s="204"/>
      <c r="J95" s="215">
        <f>BK95</f>
        <v>0</v>
      </c>
      <c r="K95" s="201"/>
      <c r="L95" s="206"/>
      <c r="M95" s="207"/>
      <c r="N95" s="208"/>
      <c r="O95" s="208"/>
      <c r="P95" s="209">
        <f>SUM(P96:P110)</f>
        <v>0</v>
      </c>
      <c r="Q95" s="208"/>
      <c r="R95" s="209">
        <f>SUM(R96:R110)</f>
        <v>55.639785599999996</v>
      </c>
      <c r="S95" s="208"/>
      <c r="T95" s="210">
        <f>SUM(T96:T110)</f>
        <v>0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211" t="s">
        <v>80</v>
      </c>
      <c r="AT95" s="212" t="s">
        <v>71</v>
      </c>
      <c r="AU95" s="212" t="s">
        <v>80</v>
      </c>
      <c r="AY95" s="211" t="s">
        <v>176</v>
      </c>
      <c r="BK95" s="213">
        <f>SUM(BK96:BK110)</f>
        <v>0</v>
      </c>
    </row>
    <row r="96" s="2" customFormat="1" ht="24.15" customHeight="1">
      <c r="A96" s="41"/>
      <c r="B96" s="42"/>
      <c r="C96" s="216" t="s">
        <v>80</v>
      </c>
      <c r="D96" s="216" t="s">
        <v>178</v>
      </c>
      <c r="E96" s="217" t="s">
        <v>3310</v>
      </c>
      <c r="F96" s="218" t="s">
        <v>3311</v>
      </c>
      <c r="G96" s="219" t="s">
        <v>237</v>
      </c>
      <c r="H96" s="220">
        <v>6.1559999999999997</v>
      </c>
      <c r="I96" s="221"/>
      <c r="J96" s="222">
        <f>ROUND(I96*H96,2)</f>
        <v>0</v>
      </c>
      <c r="K96" s="218" t="s">
        <v>182</v>
      </c>
      <c r="L96" s="47"/>
      <c r="M96" s="223" t="s">
        <v>21</v>
      </c>
      <c r="N96" s="224" t="s">
        <v>43</v>
      </c>
      <c r="O96" s="87"/>
      <c r="P96" s="225">
        <f>O96*H96</f>
        <v>0</v>
      </c>
      <c r="Q96" s="225">
        <v>0</v>
      </c>
      <c r="R96" s="225">
        <f>Q96*H96</f>
        <v>0</v>
      </c>
      <c r="S96" s="225">
        <v>0</v>
      </c>
      <c r="T96" s="226">
        <f>S96*H96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227" t="s">
        <v>183</v>
      </c>
      <c r="AT96" s="227" t="s">
        <v>178</v>
      </c>
      <c r="AU96" s="227" t="s">
        <v>82</v>
      </c>
      <c r="AY96" s="20" t="s">
        <v>176</v>
      </c>
      <c r="BE96" s="228">
        <f>IF(N96="základní",J96,0)</f>
        <v>0</v>
      </c>
      <c r="BF96" s="228">
        <f>IF(N96="snížená",J96,0)</f>
        <v>0</v>
      </c>
      <c r="BG96" s="228">
        <f>IF(N96="zákl. přenesená",J96,0)</f>
        <v>0</v>
      </c>
      <c r="BH96" s="228">
        <f>IF(N96="sníž. přenesená",J96,0)</f>
        <v>0</v>
      </c>
      <c r="BI96" s="228">
        <f>IF(N96="nulová",J96,0)</f>
        <v>0</v>
      </c>
      <c r="BJ96" s="20" t="s">
        <v>80</v>
      </c>
      <c r="BK96" s="228">
        <f>ROUND(I96*H96,2)</f>
        <v>0</v>
      </c>
      <c r="BL96" s="20" t="s">
        <v>183</v>
      </c>
      <c r="BM96" s="227" t="s">
        <v>3312</v>
      </c>
    </row>
    <row r="97" s="2" customFormat="1">
      <c r="A97" s="41"/>
      <c r="B97" s="42"/>
      <c r="C97" s="43"/>
      <c r="D97" s="229" t="s">
        <v>185</v>
      </c>
      <c r="E97" s="43"/>
      <c r="F97" s="230" t="s">
        <v>3313</v>
      </c>
      <c r="G97" s="43"/>
      <c r="H97" s="43"/>
      <c r="I97" s="231"/>
      <c r="J97" s="43"/>
      <c r="K97" s="43"/>
      <c r="L97" s="47"/>
      <c r="M97" s="232"/>
      <c r="N97" s="233"/>
      <c r="O97" s="87"/>
      <c r="P97" s="87"/>
      <c r="Q97" s="87"/>
      <c r="R97" s="87"/>
      <c r="S97" s="87"/>
      <c r="T97" s="88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20" t="s">
        <v>185</v>
      </c>
      <c r="AU97" s="20" t="s">
        <v>82</v>
      </c>
    </row>
    <row r="98" s="2" customFormat="1" ht="33" customHeight="1">
      <c r="A98" s="41"/>
      <c r="B98" s="42"/>
      <c r="C98" s="216" t="s">
        <v>82</v>
      </c>
      <c r="D98" s="216" t="s">
        <v>178</v>
      </c>
      <c r="E98" s="217" t="s">
        <v>3314</v>
      </c>
      <c r="F98" s="218" t="s">
        <v>3315</v>
      </c>
      <c r="G98" s="219" t="s">
        <v>237</v>
      </c>
      <c r="H98" s="220">
        <v>138.59999999999999</v>
      </c>
      <c r="I98" s="221"/>
      <c r="J98" s="222">
        <f>ROUND(I98*H98,2)</f>
        <v>0</v>
      </c>
      <c r="K98" s="218" t="s">
        <v>182</v>
      </c>
      <c r="L98" s="47"/>
      <c r="M98" s="223" t="s">
        <v>21</v>
      </c>
      <c r="N98" s="224" t="s">
        <v>43</v>
      </c>
      <c r="O98" s="87"/>
      <c r="P98" s="225">
        <f>O98*H98</f>
        <v>0</v>
      </c>
      <c r="Q98" s="225">
        <v>0</v>
      </c>
      <c r="R98" s="225">
        <f>Q98*H98</f>
        <v>0</v>
      </c>
      <c r="S98" s="225">
        <v>0</v>
      </c>
      <c r="T98" s="226">
        <f>S98*H98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227" t="s">
        <v>183</v>
      </c>
      <c r="AT98" s="227" t="s">
        <v>178</v>
      </c>
      <c r="AU98" s="227" t="s">
        <v>82</v>
      </c>
      <c r="AY98" s="20" t="s">
        <v>176</v>
      </c>
      <c r="BE98" s="228">
        <f>IF(N98="základní",J98,0)</f>
        <v>0</v>
      </c>
      <c r="BF98" s="228">
        <f>IF(N98="snížená",J98,0)</f>
        <v>0</v>
      </c>
      <c r="BG98" s="228">
        <f>IF(N98="zákl. přenesená",J98,0)</f>
        <v>0</v>
      </c>
      <c r="BH98" s="228">
        <f>IF(N98="sníž. přenesená",J98,0)</f>
        <v>0</v>
      </c>
      <c r="BI98" s="228">
        <f>IF(N98="nulová",J98,0)</f>
        <v>0</v>
      </c>
      <c r="BJ98" s="20" t="s">
        <v>80</v>
      </c>
      <c r="BK98" s="228">
        <f>ROUND(I98*H98,2)</f>
        <v>0</v>
      </c>
      <c r="BL98" s="20" t="s">
        <v>183</v>
      </c>
      <c r="BM98" s="227" t="s">
        <v>3316</v>
      </c>
    </row>
    <row r="99" s="2" customFormat="1">
      <c r="A99" s="41"/>
      <c r="B99" s="42"/>
      <c r="C99" s="43"/>
      <c r="D99" s="229" t="s">
        <v>185</v>
      </c>
      <c r="E99" s="43"/>
      <c r="F99" s="230" t="s">
        <v>3317</v>
      </c>
      <c r="G99" s="43"/>
      <c r="H99" s="43"/>
      <c r="I99" s="231"/>
      <c r="J99" s="43"/>
      <c r="K99" s="43"/>
      <c r="L99" s="47"/>
      <c r="M99" s="232"/>
      <c r="N99" s="233"/>
      <c r="O99" s="87"/>
      <c r="P99" s="87"/>
      <c r="Q99" s="87"/>
      <c r="R99" s="87"/>
      <c r="S99" s="87"/>
      <c r="T99" s="88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T99" s="20" t="s">
        <v>185</v>
      </c>
      <c r="AU99" s="20" t="s">
        <v>82</v>
      </c>
    </row>
    <row r="100" s="2" customFormat="1" ht="21.75" customHeight="1">
      <c r="A100" s="41"/>
      <c r="B100" s="42"/>
      <c r="C100" s="216" t="s">
        <v>198</v>
      </c>
      <c r="D100" s="216" t="s">
        <v>178</v>
      </c>
      <c r="E100" s="217" t="s">
        <v>3216</v>
      </c>
      <c r="F100" s="218" t="s">
        <v>3217</v>
      </c>
      <c r="G100" s="219" t="s">
        <v>181</v>
      </c>
      <c r="H100" s="220">
        <v>237.84</v>
      </c>
      <c r="I100" s="221"/>
      <c r="J100" s="222">
        <f>ROUND(I100*H100,2)</f>
        <v>0</v>
      </c>
      <c r="K100" s="218" t="s">
        <v>182</v>
      </c>
      <c r="L100" s="47"/>
      <c r="M100" s="223" t="s">
        <v>21</v>
      </c>
      <c r="N100" s="224" t="s">
        <v>43</v>
      </c>
      <c r="O100" s="87"/>
      <c r="P100" s="225">
        <f>O100*H100</f>
        <v>0</v>
      </c>
      <c r="Q100" s="225">
        <v>0.00084000000000000003</v>
      </c>
      <c r="R100" s="225">
        <f>Q100*H100</f>
        <v>0.19978560000000001</v>
      </c>
      <c r="S100" s="225">
        <v>0</v>
      </c>
      <c r="T100" s="226">
        <f>S100*H100</f>
        <v>0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227" t="s">
        <v>183</v>
      </c>
      <c r="AT100" s="227" t="s">
        <v>178</v>
      </c>
      <c r="AU100" s="227" t="s">
        <v>82</v>
      </c>
      <c r="AY100" s="20" t="s">
        <v>176</v>
      </c>
      <c r="BE100" s="228">
        <f>IF(N100="základní",J100,0)</f>
        <v>0</v>
      </c>
      <c r="BF100" s="228">
        <f>IF(N100="snížená",J100,0)</f>
        <v>0</v>
      </c>
      <c r="BG100" s="228">
        <f>IF(N100="zákl. přenesená",J100,0)</f>
        <v>0</v>
      </c>
      <c r="BH100" s="228">
        <f>IF(N100="sníž. přenesená",J100,0)</f>
        <v>0</v>
      </c>
      <c r="BI100" s="228">
        <f>IF(N100="nulová",J100,0)</f>
        <v>0</v>
      </c>
      <c r="BJ100" s="20" t="s">
        <v>80</v>
      </c>
      <c r="BK100" s="228">
        <f>ROUND(I100*H100,2)</f>
        <v>0</v>
      </c>
      <c r="BL100" s="20" t="s">
        <v>183</v>
      </c>
      <c r="BM100" s="227" t="s">
        <v>3318</v>
      </c>
    </row>
    <row r="101" s="2" customFormat="1">
      <c r="A101" s="41"/>
      <c r="B101" s="42"/>
      <c r="C101" s="43"/>
      <c r="D101" s="229" t="s">
        <v>185</v>
      </c>
      <c r="E101" s="43"/>
      <c r="F101" s="230" t="s">
        <v>3219</v>
      </c>
      <c r="G101" s="43"/>
      <c r="H101" s="43"/>
      <c r="I101" s="231"/>
      <c r="J101" s="43"/>
      <c r="K101" s="43"/>
      <c r="L101" s="47"/>
      <c r="M101" s="232"/>
      <c r="N101" s="233"/>
      <c r="O101" s="87"/>
      <c r="P101" s="87"/>
      <c r="Q101" s="87"/>
      <c r="R101" s="87"/>
      <c r="S101" s="87"/>
      <c r="T101" s="88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20" t="s">
        <v>185</v>
      </c>
      <c r="AU101" s="20" t="s">
        <v>82</v>
      </c>
    </row>
    <row r="102" s="2" customFormat="1" ht="24.15" customHeight="1">
      <c r="A102" s="41"/>
      <c r="B102" s="42"/>
      <c r="C102" s="216" t="s">
        <v>183</v>
      </c>
      <c r="D102" s="216" t="s">
        <v>178</v>
      </c>
      <c r="E102" s="217" t="s">
        <v>3224</v>
      </c>
      <c r="F102" s="218" t="s">
        <v>3225</v>
      </c>
      <c r="G102" s="219" t="s">
        <v>181</v>
      </c>
      <c r="H102" s="220">
        <v>237.84</v>
      </c>
      <c r="I102" s="221"/>
      <c r="J102" s="222">
        <f>ROUND(I102*H102,2)</f>
        <v>0</v>
      </c>
      <c r="K102" s="218" t="s">
        <v>182</v>
      </c>
      <c r="L102" s="47"/>
      <c r="M102" s="223" t="s">
        <v>21</v>
      </c>
      <c r="N102" s="224" t="s">
        <v>43</v>
      </c>
      <c r="O102" s="87"/>
      <c r="P102" s="225">
        <f>O102*H102</f>
        <v>0</v>
      </c>
      <c r="Q102" s="225">
        <v>0</v>
      </c>
      <c r="R102" s="225">
        <f>Q102*H102</f>
        <v>0</v>
      </c>
      <c r="S102" s="225">
        <v>0</v>
      </c>
      <c r="T102" s="226">
        <f>S102*H102</f>
        <v>0</v>
      </c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R102" s="227" t="s">
        <v>183</v>
      </c>
      <c r="AT102" s="227" t="s">
        <v>178</v>
      </c>
      <c r="AU102" s="227" t="s">
        <v>82</v>
      </c>
      <c r="AY102" s="20" t="s">
        <v>176</v>
      </c>
      <c r="BE102" s="228">
        <f>IF(N102="základní",J102,0)</f>
        <v>0</v>
      </c>
      <c r="BF102" s="228">
        <f>IF(N102="snížená",J102,0)</f>
        <v>0</v>
      </c>
      <c r="BG102" s="228">
        <f>IF(N102="zákl. přenesená",J102,0)</f>
        <v>0</v>
      </c>
      <c r="BH102" s="228">
        <f>IF(N102="sníž. přenesená",J102,0)</f>
        <v>0</v>
      </c>
      <c r="BI102" s="228">
        <f>IF(N102="nulová",J102,0)</f>
        <v>0</v>
      </c>
      <c r="BJ102" s="20" t="s">
        <v>80</v>
      </c>
      <c r="BK102" s="228">
        <f>ROUND(I102*H102,2)</f>
        <v>0</v>
      </c>
      <c r="BL102" s="20" t="s">
        <v>183</v>
      </c>
      <c r="BM102" s="227" t="s">
        <v>3319</v>
      </c>
    </row>
    <row r="103" s="2" customFormat="1">
      <c r="A103" s="41"/>
      <c r="B103" s="42"/>
      <c r="C103" s="43"/>
      <c r="D103" s="229" t="s">
        <v>185</v>
      </c>
      <c r="E103" s="43"/>
      <c r="F103" s="230" t="s">
        <v>3227</v>
      </c>
      <c r="G103" s="43"/>
      <c r="H103" s="43"/>
      <c r="I103" s="231"/>
      <c r="J103" s="43"/>
      <c r="K103" s="43"/>
      <c r="L103" s="47"/>
      <c r="M103" s="232"/>
      <c r="N103" s="233"/>
      <c r="O103" s="87"/>
      <c r="P103" s="87"/>
      <c r="Q103" s="87"/>
      <c r="R103" s="87"/>
      <c r="S103" s="87"/>
      <c r="T103" s="88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T103" s="20" t="s">
        <v>185</v>
      </c>
      <c r="AU103" s="20" t="s">
        <v>82</v>
      </c>
    </row>
    <row r="104" s="2" customFormat="1" ht="16.5" customHeight="1">
      <c r="A104" s="41"/>
      <c r="B104" s="42"/>
      <c r="C104" s="216" t="s">
        <v>211</v>
      </c>
      <c r="D104" s="216" t="s">
        <v>178</v>
      </c>
      <c r="E104" s="217" t="s">
        <v>3296</v>
      </c>
      <c r="F104" s="218" t="s">
        <v>3297</v>
      </c>
      <c r="G104" s="219" t="s">
        <v>533</v>
      </c>
      <c r="H104" s="220">
        <v>53.591999999999999</v>
      </c>
      <c r="I104" s="221"/>
      <c r="J104" s="222">
        <f>ROUND(I104*H104,2)</f>
        <v>0</v>
      </c>
      <c r="K104" s="218" t="s">
        <v>280</v>
      </c>
      <c r="L104" s="47"/>
      <c r="M104" s="223" t="s">
        <v>21</v>
      </c>
      <c r="N104" s="224" t="s">
        <v>43</v>
      </c>
      <c r="O104" s="87"/>
      <c r="P104" s="225">
        <f>O104*H104</f>
        <v>0</v>
      </c>
      <c r="Q104" s="225">
        <v>0</v>
      </c>
      <c r="R104" s="225">
        <f>Q104*H104</f>
        <v>0</v>
      </c>
      <c r="S104" s="225">
        <v>0</v>
      </c>
      <c r="T104" s="226">
        <f>S104*H104</f>
        <v>0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227" t="s">
        <v>183</v>
      </c>
      <c r="AT104" s="227" t="s">
        <v>178</v>
      </c>
      <c r="AU104" s="227" t="s">
        <v>82</v>
      </c>
      <c r="AY104" s="20" t="s">
        <v>176</v>
      </c>
      <c r="BE104" s="228">
        <f>IF(N104="základní",J104,0)</f>
        <v>0</v>
      </c>
      <c r="BF104" s="228">
        <f>IF(N104="snížená",J104,0)</f>
        <v>0</v>
      </c>
      <c r="BG104" s="228">
        <f>IF(N104="zákl. přenesená",J104,0)</f>
        <v>0</v>
      </c>
      <c r="BH104" s="228">
        <f>IF(N104="sníž. přenesená",J104,0)</f>
        <v>0</v>
      </c>
      <c r="BI104" s="228">
        <f>IF(N104="nulová",J104,0)</f>
        <v>0</v>
      </c>
      <c r="BJ104" s="20" t="s">
        <v>80</v>
      </c>
      <c r="BK104" s="228">
        <f>ROUND(I104*H104,2)</f>
        <v>0</v>
      </c>
      <c r="BL104" s="20" t="s">
        <v>183</v>
      </c>
      <c r="BM104" s="227" t="s">
        <v>3320</v>
      </c>
    </row>
    <row r="105" s="2" customFormat="1" ht="24.15" customHeight="1">
      <c r="A105" s="41"/>
      <c r="B105" s="42"/>
      <c r="C105" s="216" t="s">
        <v>219</v>
      </c>
      <c r="D105" s="216" t="s">
        <v>178</v>
      </c>
      <c r="E105" s="217" t="s">
        <v>2807</v>
      </c>
      <c r="F105" s="218" t="s">
        <v>2808</v>
      </c>
      <c r="G105" s="219" t="s">
        <v>237</v>
      </c>
      <c r="H105" s="220">
        <v>107.79600000000001</v>
      </c>
      <c r="I105" s="221"/>
      <c r="J105" s="222">
        <f>ROUND(I105*H105,2)</f>
        <v>0</v>
      </c>
      <c r="K105" s="218" t="s">
        <v>182</v>
      </c>
      <c r="L105" s="47"/>
      <c r="M105" s="223" t="s">
        <v>21</v>
      </c>
      <c r="N105" s="224" t="s">
        <v>43</v>
      </c>
      <c r="O105" s="87"/>
      <c r="P105" s="225">
        <f>O105*H105</f>
        <v>0</v>
      </c>
      <c r="Q105" s="225">
        <v>0</v>
      </c>
      <c r="R105" s="225">
        <f>Q105*H105</f>
        <v>0</v>
      </c>
      <c r="S105" s="225">
        <v>0</v>
      </c>
      <c r="T105" s="226">
        <f>S105*H105</f>
        <v>0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227" t="s">
        <v>183</v>
      </c>
      <c r="AT105" s="227" t="s">
        <v>178</v>
      </c>
      <c r="AU105" s="227" t="s">
        <v>82</v>
      </c>
      <c r="AY105" s="20" t="s">
        <v>176</v>
      </c>
      <c r="BE105" s="228">
        <f>IF(N105="základní",J105,0)</f>
        <v>0</v>
      </c>
      <c r="BF105" s="228">
        <f>IF(N105="snížená",J105,0)</f>
        <v>0</v>
      </c>
      <c r="BG105" s="228">
        <f>IF(N105="zákl. přenesená",J105,0)</f>
        <v>0</v>
      </c>
      <c r="BH105" s="228">
        <f>IF(N105="sníž. přenesená",J105,0)</f>
        <v>0</v>
      </c>
      <c r="BI105" s="228">
        <f>IF(N105="nulová",J105,0)</f>
        <v>0</v>
      </c>
      <c r="BJ105" s="20" t="s">
        <v>80</v>
      </c>
      <c r="BK105" s="228">
        <f>ROUND(I105*H105,2)</f>
        <v>0</v>
      </c>
      <c r="BL105" s="20" t="s">
        <v>183</v>
      </c>
      <c r="BM105" s="227" t="s">
        <v>3321</v>
      </c>
    </row>
    <row r="106" s="2" customFormat="1">
      <c r="A106" s="41"/>
      <c r="B106" s="42"/>
      <c r="C106" s="43"/>
      <c r="D106" s="229" t="s">
        <v>185</v>
      </c>
      <c r="E106" s="43"/>
      <c r="F106" s="230" t="s">
        <v>2810</v>
      </c>
      <c r="G106" s="43"/>
      <c r="H106" s="43"/>
      <c r="I106" s="231"/>
      <c r="J106" s="43"/>
      <c r="K106" s="43"/>
      <c r="L106" s="47"/>
      <c r="M106" s="232"/>
      <c r="N106" s="233"/>
      <c r="O106" s="87"/>
      <c r="P106" s="87"/>
      <c r="Q106" s="87"/>
      <c r="R106" s="87"/>
      <c r="S106" s="87"/>
      <c r="T106" s="88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T106" s="20" t="s">
        <v>185</v>
      </c>
      <c r="AU106" s="20" t="s">
        <v>82</v>
      </c>
    </row>
    <row r="107" s="2" customFormat="1" ht="16.5" customHeight="1">
      <c r="A107" s="41"/>
      <c r="B107" s="42"/>
      <c r="C107" s="216" t="s">
        <v>234</v>
      </c>
      <c r="D107" s="216" t="s">
        <v>178</v>
      </c>
      <c r="E107" s="217" t="s">
        <v>2811</v>
      </c>
      <c r="F107" s="218" t="s">
        <v>2812</v>
      </c>
      <c r="G107" s="219" t="s">
        <v>237</v>
      </c>
      <c r="H107" s="220">
        <v>27.719999999999999</v>
      </c>
      <c r="I107" s="221"/>
      <c r="J107" s="222">
        <f>ROUND(I107*H107,2)</f>
        <v>0</v>
      </c>
      <c r="K107" s="218" t="s">
        <v>280</v>
      </c>
      <c r="L107" s="47"/>
      <c r="M107" s="223" t="s">
        <v>21</v>
      </c>
      <c r="N107" s="224" t="s">
        <v>43</v>
      </c>
      <c r="O107" s="87"/>
      <c r="P107" s="225">
        <f>O107*H107</f>
        <v>0</v>
      </c>
      <c r="Q107" s="225">
        <v>0</v>
      </c>
      <c r="R107" s="225">
        <f>Q107*H107</f>
        <v>0</v>
      </c>
      <c r="S107" s="225">
        <v>0</v>
      </c>
      <c r="T107" s="226">
        <f>S107*H107</f>
        <v>0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227" t="s">
        <v>183</v>
      </c>
      <c r="AT107" s="227" t="s">
        <v>178</v>
      </c>
      <c r="AU107" s="227" t="s">
        <v>82</v>
      </c>
      <c r="AY107" s="20" t="s">
        <v>176</v>
      </c>
      <c r="BE107" s="228">
        <f>IF(N107="základní",J107,0)</f>
        <v>0</v>
      </c>
      <c r="BF107" s="228">
        <f>IF(N107="snížená",J107,0)</f>
        <v>0</v>
      </c>
      <c r="BG107" s="228">
        <f>IF(N107="zákl. přenesená",J107,0)</f>
        <v>0</v>
      </c>
      <c r="BH107" s="228">
        <f>IF(N107="sníž. přenesená",J107,0)</f>
        <v>0</v>
      </c>
      <c r="BI107" s="228">
        <f>IF(N107="nulová",J107,0)</f>
        <v>0</v>
      </c>
      <c r="BJ107" s="20" t="s">
        <v>80</v>
      </c>
      <c r="BK107" s="228">
        <f>ROUND(I107*H107,2)</f>
        <v>0</v>
      </c>
      <c r="BL107" s="20" t="s">
        <v>183</v>
      </c>
      <c r="BM107" s="227" t="s">
        <v>3322</v>
      </c>
    </row>
    <row r="108" s="2" customFormat="1" ht="16.5" customHeight="1">
      <c r="A108" s="41"/>
      <c r="B108" s="42"/>
      <c r="C108" s="282" t="s">
        <v>242</v>
      </c>
      <c r="D108" s="282" t="s">
        <v>866</v>
      </c>
      <c r="E108" s="283" t="s">
        <v>2814</v>
      </c>
      <c r="F108" s="284" t="s">
        <v>2815</v>
      </c>
      <c r="G108" s="285" t="s">
        <v>533</v>
      </c>
      <c r="H108" s="286">
        <v>55.439999999999998</v>
      </c>
      <c r="I108" s="287"/>
      <c r="J108" s="288">
        <f>ROUND(I108*H108,2)</f>
        <v>0</v>
      </c>
      <c r="K108" s="284" t="s">
        <v>182</v>
      </c>
      <c r="L108" s="289"/>
      <c r="M108" s="290" t="s">
        <v>21</v>
      </c>
      <c r="N108" s="291" t="s">
        <v>43</v>
      </c>
      <c r="O108" s="87"/>
      <c r="P108" s="225">
        <f>O108*H108</f>
        <v>0</v>
      </c>
      <c r="Q108" s="225">
        <v>1</v>
      </c>
      <c r="R108" s="225">
        <f>Q108*H108</f>
        <v>55.439999999999998</v>
      </c>
      <c r="S108" s="225">
        <v>0</v>
      </c>
      <c r="T108" s="226">
        <f>S108*H108</f>
        <v>0</v>
      </c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R108" s="227" t="s">
        <v>242</v>
      </c>
      <c r="AT108" s="227" t="s">
        <v>866</v>
      </c>
      <c r="AU108" s="227" t="s">
        <v>82</v>
      </c>
      <c r="AY108" s="20" t="s">
        <v>176</v>
      </c>
      <c r="BE108" s="228">
        <f>IF(N108="základní",J108,0)</f>
        <v>0</v>
      </c>
      <c r="BF108" s="228">
        <f>IF(N108="snížená",J108,0)</f>
        <v>0</v>
      </c>
      <c r="BG108" s="228">
        <f>IF(N108="zákl. přenesená",J108,0)</f>
        <v>0</v>
      </c>
      <c r="BH108" s="228">
        <f>IF(N108="sníž. přenesená",J108,0)</f>
        <v>0</v>
      </c>
      <c r="BI108" s="228">
        <f>IF(N108="nulová",J108,0)</f>
        <v>0</v>
      </c>
      <c r="BJ108" s="20" t="s">
        <v>80</v>
      </c>
      <c r="BK108" s="228">
        <f>ROUND(I108*H108,2)</f>
        <v>0</v>
      </c>
      <c r="BL108" s="20" t="s">
        <v>183</v>
      </c>
      <c r="BM108" s="227" t="s">
        <v>3323</v>
      </c>
    </row>
    <row r="109" s="2" customFormat="1" ht="24.15" customHeight="1">
      <c r="A109" s="41"/>
      <c r="B109" s="42"/>
      <c r="C109" s="216" t="s">
        <v>209</v>
      </c>
      <c r="D109" s="216" t="s">
        <v>178</v>
      </c>
      <c r="E109" s="217" t="s">
        <v>3246</v>
      </c>
      <c r="F109" s="218" t="s">
        <v>3247</v>
      </c>
      <c r="G109" s="219" t="s">
        <v>181</v>
      </c>
      <c r="H109" s="220">
        <v>154</v>
      </c>
      <c r="I109" s="221"/>
      <c r="J109" s="222">
        <f>ROUND(I109*H109,2)</f>
        <v>0</v>
      </c>
      <c r="K109" s="218" t="s">
        <v>182</v>
      </c>
      <c r="L109" s="47"/>
      <c r="M109" s="223" t="s">
        <v>21</v>
      </c>
      <c r="N109" s="224" t="s">
        <v>43</v>
      </c>
      <c r="O109" s="87"/>
      <c r="P109" s="225">
        <f>O109*H109</f>
        <v>0</v>
      </c>
      <c r="Q109" s="225">
        <v>0</v>
      </c>
      <c r="R109" s="225">
        <f>Q109*H109</f>
        <v>0</v>
      </c>
      <c r="S109" s="225">
        <v>0</v>
      </c>
      <c r="T109" s="226">
        <f>S109*H109</f>
        <v>0</v>
      </c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R109" s="227" t="s">
        <v>183</v>
      </c>
      <c r="AT109" s="227" t="s">
        <v>178</v>
      </c>
      <c r="AU109" s="227" t="s">
        <v>82</v>
      </c>
      <c r="AY109" s="20" t="s">
        <v>176</v>
      </c>
      <c r="BE109" s="228">
        <f>IF(N109="základní",J109,0)</f>
        <v>0</v>
      </c>
      <c r="BF109" s="228">
        <f>IF(N109="snížená",J109,0)</f>
        <v>0</v>
      </c>
      <c r="BG109" s="228">
        <f>IF(N109="zákl. přenesená",J109,0)</f>
        <v>0</v>
      </c>
      <c r="BH109" s="228">
        <f>IF(N109="sníž. přenesená",J109,0)</f>
        <v>0</v>
      </c>
      <c r="BI109" s="228">
        <f>IF(N109="nulová",J109,0)</f>
        <v>0</v>
      </c>
      <c r="BJ109" s="20" t="s">
        <v>80</v>
      </c>
      <c r="BK109" s="228">
        <f>ROUND(I109*H109,2)</f>
        <v>0</v>
      </c>
      <c r="BL109" s="20" t="s">
        <v>183</v>
      </c>
      <c r="BM109" s="227" t="s">
        <v>3324</v>
      </c>
    </row>
    <row r="110" s="2" customFormat="1">
      <c r="A110" s="41"/>
      <c r="B110" s="42"/>
      <c r="C110" s="43"/>
      <c r="D110" s="229" t="s">
        <v>185</v>
      </c>
      <c r="E110" s="43"/>
      <c r="F110" s="230" t="s">
        <v>3249</v>
      </c>
      <c r="G110" s="43"/>
      <c r="H110" s="43"/>
      <c r="I110" s="231"/>
      <c r="J110" s="43"/>
      <c r="K110" s="43"/>
      <c r="L110" s="47"/>
      <c r="M110" s="232"/>
      <c r="N110" s="233"/>
      <c r="O110" s="87"/>
      <c r="P110" s="87"/>
      <c r="Q110" s="87"/>
      <c r="R110" s="87"/>
      <c r="S110" s="87"/>
      <c r="T110" s="88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T110" s="20" t="s">
        <v>185</v>
      </c>
      <c r="AU110" s="20" t="s">
        <v>82</v>
      </c>
    </row>
    <row r="111" s="12" customFormat="1" ht="22.8" customHeight="1">
      <c r="A111" s="12"/>
      <c r="B111" s="200"/>
      <c r="C111" s="201"/>
      <c r="D111" s="202" t="s">
        <v>71</v>
      </c>
      <c r="E111" s="214" t="s">
        <v>183</v>
      </c>
      <c r="F111" s="214" t="s">
        <v>2821</v>
      </c>
      <c r="G111" s="201"/>
      <c r="H111" s="201"/>
      <c r="I111" s="204"/>
      <c r="J111" s="215">
        <f>BK111</f>
        <v>0</v>
      </c>
      <c r="K111" s="201"/>
      <c r="L111" s="206"/>
      <c r="M111" s="207"/>
      <c r="N111" s="208"/>
      <c r="O111" s="208"/>
      <c r="P111" s="209">
        <f>SUM(P112:P114)</f>
        <v>0</v>
      </c>
      <c r="Q111" s="208"/>
      <c r="R111" s="209">
        <f>SUM(R112:R114)</f>
        <v>0</v>
      </c>
      <c r="S111" s="208"/>
      <c r="T111" s="210">
        <f>SUM(T112:T114)</f>
        <v>0</v>
      </c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R111" s="211" t="s">
        <v>80</v>
      </c>
      <c r="AT111" s="212" t="s">
        <v>71</v>
      </c>
      <c r="AU111" s="212" t="s">
        <v>80</v>
      </c>
      <c r="AY111" s="211" t="s">
        <v>176</v>
      </c>
      <c r="BK111" s="213">
        <f>SUM(BK112:BK114)</f>
        <v>0</v>
      </c>
    </row>
    <row r="112" s="2" customFormat="1" ht="24.15" customHeight="1">
      <c r="A112" s="41"/>
      <c r="B112" s="42"/>
      <c r="C112" s="216" t="s">
        <v>259</v>
      </c>
      <c r="D112" s="216" t="s">
        <v>178</v>
      </c>
      <c r="E112" s="217" t="s">
        <v>3250</v>
      </c>
      <c r="F112" s="218" t="s">
        <v>2823</v>
      </c>
      <c r="G112" s="219" t="s">
        <v>237</v>
      </c>
      <c r="H112" s="220">
        <v>9.2400000000000002</v>
      </c>
      <c r="I112" s="221"/>
      <c r="J112" s="222">
        <f>ROUND(I112*H112,2)</f>
        <v>0</v>
      </c>
      <c r="K112" s="218" t="s">
        <v>182</v>
      </c>
      <c r="L112" s="47"/>
      <c r="M112" s="223" t="s">
        <v>21</v>
      </c>
      <c r="N112" s="224" t="s">
        <v>43</v>
      </c>
      <c r="O112" s="87"/>
      <c r="P112" s="225">
        <f>O112*H112</f>
        <v>0</v>
      </c>
      <c r="Q112" s="225">
        <v>0</v>
      </c>
      <c r="R112" s="225">
        <f>Q112*H112</f>
        <v>0</v>
      </c>
      <c r="S112" s="225">
        <v>0</v>
      </c>
      <c r="T112" s="226">
        <f>S112*H112</f>
        <v>0</v>
      </c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R112" s="227" t="s">
        <v>183</v>
      </c>
      <c r="AT112" s="227" t="s">
        <v>178</v>
      </c>
      <c r="AU112" s="227" t="s">
        <v>82</v>
      </c>
      <c r="AY112" s="20" t="s">
        <v>176</v>
      </c>
      <c r="BE112" s="228">
        <f>IF(N112="základní",J112,0)</f>
        <v>0</v>
      </c>
      <c r="BF112" s="228">
        <f>IF(N112="snížená",J112,0)</f>
        <v>0</v>
      </c>
      <c r="BG112" s="228">
        <f>IF(N112="zákl. přenesená",J112,0)</f>
        <v>0</v>
      </c>
      <c r="BH112" s="228">
        <f>IF(N112="sníž. přenesená",J112,0)</f>
        <v>0</v>
      </c>
      <c r="BI112" s="228">
        <f>IF(N112="nulová",J112,0)</f>
        <v>0</v>
      </c>
      <c r="BJ112" s="20" t="s">
        <v>80</v>
      </c>
      <c r="BK112" s="228">
        <f>ROUND(I112*H112,2)</f>
        <v>0</v>
      </c>
      <c r="BL112" s="20" t="s">
        <v>183</v>
      </c>
      <c r="BM112" s="227" t="s">
        <v>3325</v>
      </c>
    </row>
    <row r="113" s="2" customFormat="1">
      <c r="A113" s="41"/>
      <c r="B113" s="42"/>
      <c r="C113" s="43"/>
      <c r="D113" s="229" t="s">
        <v>185</v>
      </c>
      <c r="E113" s="43"/>
      <c r="F113" s="230" t="s">
        <v>3252</v>
      </c>
      <c r="G113" s="43"/>
      <c r="H113" s="43"/>
      <c r="I113" s="231"/>
      <c r="J113" s="43"/>
      <c r="K113" s="43"/>
      <c r="L113" s="47"/>
      <c r="M113" s="232"/>
      <c r="N113" s="233"/>
      <c r="O113" s="87"/>
      <c r="P113" s="87"/>
      <c r="Q113" s="87"/>
      <c r="R113" s="87"/>
      <c r="S113" s="87"/>
      <c r="T113" s="88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T113" s="20" t="s">
        <v>185</v>
      </c>
      <c r="AU113" s="20" t="s">
        <v>82</v>
      </c>
    </row>
    <row r="114" s="2" customFormat="1" ht="24.15" customHeight="1">
      <c r="A114" s="41"/>
      <c r="B114" s="42"/>
      <c r="C114" s="216" t="s">
        <v>268</v>
      </c>
      <c r="D114" s="216" t="s">
        <v>178</v>
      </c>
      <c r="E114" s="217" t="s">
        <v>2822</v>
      </c>
      <c r="F114" s="218" t="s">
        <v>3326</v>
      </c>
      <c r="G114" s="219" t="s">
        <v>237</v>
      </c>
      <c r="H114" s="220">
        <v>0.32400000000000001</v>
      </c>
      <c r="I114" s="221"/>
      <c r="J114" s="222">
        <f>ROUND(I114*H114,2)</f>
        <v>0</v>
      </c>
      <c r="K114" s="218" t="s">
        <v>280</v>
      </c>
      <c r="L114" s="47"/>
      <c r="M114" s="223" t="s">
        <v>21</v>
      </c>
      <c r="N114" s="224" t="s">
        <v>43</v>
      </c>
      <c r="O114" s="87"/>
      <c r="P114" s="225">
        <f>O114*H114</f>
        <v>0</v>
      </c>
      <c r="Q114" s="225">
        <v>0</v>
      </c>
      <c r="R114" s="225">
        <f>Q114*H114</f>
        <v>0</v>
      </c>
      <c r="S114" s="225">
        <v>0</v>
      </c>
      <c r="T114" s="226">
        <f>S114*H114</f>
        <v>0</v>
      </c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R114" s="227" t="s">
        <v>183</v>
      </c>
      <c r="AT114" s="227" t="s">
        <v>178</v>
      </c>
      <c r="AU114" s="227" t="s">
        <v>82</v>
      </c>
      <c r="AY114" s="20" t="s">
        <v>176</v>
      </c>
      <c r="BE114" s="228">
        <f>IF(N114="základní",J114,0)</f>
        <v>0</v>
      </c>
      <c r="BF114" s="228">
        <f>IF(N114="snížená",J114,0)</f>
        <v>0</v>
      </c>
      <c r="BG114" s="228">
        <f>IF(N114="zákl. přenesená",J114,0)</f>
        <v>0</v>
      </c>
      <c r="BH114" s="228">
        <f>IF(N114="sníž. přenesená",J114,0)</f>
        <v>0</v>
      </c>
      <c r="BI114" s="228">
        <f>IF(N114="nulová",J114,0)</f>
        <v>0</v>
      </c>
      <c r="BJ114" s="20" t="s">
        <v>80</v>
      </c>
      <c r="BK114" s="228">
        <f>ROUND(I114*H114,2)</f>
        <v>0</v>
      </c>
      <c r="BL114" s="20" t="s">
        <v>183</v>
      </c>
      <c r="BM114" s="227" t="s">
        <v>3327</v>
      </c>
    </row>
    <row r="115" s="12" customFormat="1" ht="22.8" customHeight="1">
      <c r="A115" s="12"/>
      <c r="B115" s="200"/>
      <c r="C115" s="201"/>
      <c r="D115" s="202" t="s">
        <v>71</v>
      </c>
      <c r="E115" s="214" t="s">
        <v>242</v>
      </c>
      <c r="F115" s="214" t="s">
        <v>2828</v>
      </c>
      <c r="G115" s="201"/>
      <c r="H115" s="201"/>
      <c r="I115" s="204"/>
      <c r="J115" s="215">
        <f>BK115</f>
        <v>0</v>
      </c>
      <c r="K115" s="201"/>
      <c r="L115" s="206"/>
      <c r="M115" s="207"/>
      <c r="N115" s="208"/>
      <c r="O115" s="208"/>
      <c r="P115" s="209">
        <f>SUM(P116:P139)</f>
        <v>0</v>
      </c>
      <c r="Q115" s="208"/>
      <c r="R115" s="209">
        <f>SUM(R116:R139)</f>
        <v>1.1141743500000001</v>
      </c>
      <c r="S115" s="208"/>
      <c r="T115" s="210">
        <f>SUM(T116:T139)</f>
        <v>0</v>
      </c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R115" s="211" t="s">
        <v>80</v>
      </c>
      <c r="AT115" s="212" t="s">
        <v>71</v>
      </c>
      <c r="AU115" s="212" t="s">
        <v>80</v>
      </c>
      <c r="AY115" s="211" t="s">
        <v>176</v>
      </c>
      <c r="BK115" s="213">
        <f>SUM(BK116:BK139)</f>
        <v>0</v>
      </c>
    </row>
    <row r="116" s="2" customFormat="1" ht="24.15" customHeight="1">
      <c r="A116" s="41"/>
      <c r="B116" s="42"/>
      <c r="C116" s="282" t="s">
        <v>277</v>
      </c>
      <c r="D116" s="282" t="s">
        <v>866</v>
      </c>
      <c r="E116" s="283" t="s">
        <v>3328</v>
      </c>
      <c r="F116" s="284" t="s">
        <v>3329</v>
      </c>
      <c r="G116" s="285" t="s">
        <v>407</v>
      </c>
      <c r="H116" s="286">
        <v>88.305000000000007</v>
      </c>
      <c r="I116" s="287"/>
      <c r="J116" s="288">
        <f>ROUND(I116*H116,2)</f>
        <v>0</v>
      </c>
      <c r="K116" s="284" t="s">
        <v>182</v>
      </c>
      <c r="L116" s="289"/>
      <c r="M116" s="290" t="s">
        <v>21</v>
      </c>
      <c r="N116" s="291" t="s">
        <v>43</v>
      </c>
      <c r="O116" s="87"/>
      <c r="P116" s="225">
        <f>O116*H116</f>
        <v>0</v>
      </c>
      <c r="Q116" s="225">
        <v>0.00067000000000000002</v>
      </c>
      <c r="R116" s="225">
        <f>Q116*H116</f>
        <v>0.059164350000000004</v>
      </c>
      <c r="S116" s="225">
        <v>0</v>
      </c>
      <c r="T116" s="226">
        <f>S116*H116</f>
        <v>0</v>
      </c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R116" s="227" t="s">
        <v>242</v>
      </c>
      <c r="AT116" s="227" t="s">
        <v>866</v>
      </c>
      <c r="AU116" s="227" t="s">
        <v>82</v>
      </c>
      <c r="AY116" s="20" t="s">
        <v>176</v>
      </c>
      <c r="BE116" s="228">
        <f>IF(N116="základní",J116,0)</f>
        <v>0</v>
      </c>
      <c r="BF116" s="228">
        <f>IF(N116="snížená",J116,0)</f>
        <v>0</v>
      </c>
      <c r="BG116" s="228">
        <f>IF(N116="zákl. přenesená",J116,0)</f>
        <v>0</v>
      </c>
      <c r="BH116" s="228">
        <f>IF(N116="sníž. přenesená",J116,0)</f>
        <v>0</v>
      </c>
      <c r="BI116" s="228">
        <f>IF(N116="nulová",J116,0)</f>
        <v>0</v>
      </c>
      <c r="BJ116" s="20" t="s">
        <v>80</v>
      </c>
      <c r="BK116" s="228">
        <f>ROUND(I116*H116,2)</f>
        <v>0</v>
      </c>
      <c r="BL116" s="20" t="s">
        <v>183</v>
      </c>
      <c r="BM116" s="227" t="s">
        <v>3330</v>
      </c>
    </row>
    <row r="117" s="2" customFormat="1" ht="24.15" customHeight="1">
      <c r="A117" s="41"/>
      <c r="B117" s="42"/>
      <c r="C117" s="216" t="s">
        <v>282</v>
      </c>
      <c r="D117" s="216" t="s">
        <v>178</v>
      </c>
      <c r="E117" s="217" t="s">
        <v>3331</v>
      </c>
      <c r="F117" s="218" t="s">
        <v>3332</v>
      </c>
      <c r="G117" s="219" t="s">
        <v>407</v>
      </c>
      <c r="H117" s="220">
        <v>84</v>
      </c>
      <c r="I117" s="221"/>
      <c r="J117" s="222">
        <f>ROUND(I117*H117,2)</f>
        <v>0</v>
      </c>
      <c r="K117" s="218" t="s">
        <v>182</v>
      </c>
      <c r="L117" s="47"/>
      <c r="M117" s="223" t="s">
        <v>21</v>
      </c>
      <c r="N117" s="224" t="s">
        <v>43</v>
      </c>
      <c r="O117" s="87"/>
      <c r="P117" s="225">
        <f>O117*H117</f>
        <v>0</v>
      </c>
      <c r="Q117" s="225">
        <v>0</v>
      </c>
      <c r="R117" s="225">
        <f>Q117*H117</f>
        <v>0</v>
      </c>
      <c r="S117" s="225">
        <v>0</v>
      </c>
      <c r="T117" s="226">
        <f>S117*H117</f>
        <v>0</v>
      </c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R117" s="227" t="s">
        <v>183</v>
      </c>
      <c r="AT117" s="227" t="s">
        <v>178</v>
      </c>
      <c r="AU117" s="227" t="s">
        <v>82</v>
      </c>
      <c r="AY117" s="20" t="s">
        <v>176</v>
      </c>
      <c r="BE117" s="228">
        <f>IF(N117="základní",J117,0)</f>
        <v>0</v>
      </c>
      <c r="BF117" s="228">
        <f>IF(N117="snížená",J117,0)</f>
        <v>0</v>
      </c>
      <c r="BG117" s="228">
        <f>IF(N117="zákl. přenesená",J117,0)</f>
        <v>0</v>
      </c>
      <c r="BH117" s="228">
        <f>IF(N117="sníž. přenesená",J117,0)</f>
        <v>0</v>
      </c>
      <c r="BI117" s="228">
        <f>IF(N117="nulová",J117,0)</f>
        <v>0</v>
      </c>
      <c r="BJ117" s="20" t="s">
        <v>80</v>
      </c>
      <c r="BK117" s="228">
        <f>ROUND(I117*H117,2)</f>
        <v>0</v>
      </c>
      <c r="BL117" s="20" t="s">
        <v>183</v>
      </c>
      <c r="BM117" s="227" t="s">
        <v>3333</v>
      </c>
    </row>
    <row r="118" s="2" customFormat="1">
      <c r="A118" s="41"/>
      <c r="B118" s="42"/>
      <c r="C118" s="43"/>
      <c r="D118" s="229" t="s">
        <v>185</v>
      </c>
      <c r="E118" s="43"/>
      <c r="F118" s="230" t="s">
        <v>3334</v>
      </c>
      <c r="G118" s="43"/>
      <c r="H118" s="43"/>
      <c r="I118" s="231"/>
      <c r="J118" s="43"/>
      <c r="K118" s="43"/>
      <c r="L118" s="47"/>
      <c r="M118" s="232"/>
      <c r="N118" s="233"/>
      <c r="O118" s="87"/>
      <c r="P118" s="87"/>
      <c r="Q118" s="87"/>
      <c r="R118" s="87"/>
      <c r="S118" s="87"/>
      <c r="T118" s="88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T118" s="20" t="s">
        <v>185</v>
      </c>
      <c r="AU118" s="20" t="s">
        <v>82</v>
      </c>
    </row>
    <row r="119" s="2" customFormat="1" ht="24.15" customHeight="1">
      <c r="A119" s="41"/>
      <c r="B119" s="42"/>
      <c r="C119" s="216" t="s">
        <v>289</v>
      </c>
      <c r="D119" s="216" t="s">
        <v>178</v>
      </c>
      <c r="E119" s="217" t="s">
        <v>3335</v>
      </c>
      <c r="F119" s="218" t="s">
        <v>3336</v>
      </c>
      <c r="G119" s="219" t="s">
        <v>195</v>
      </c>
      <c r="H119" s="220">
        <v>6</v>
      </c>
      <c r="I119" s="221"/>
      <c r="J119" s="222">
        <f>ROUND(I119*H119,2)</f>
        <v>0</v>
      </c>
      <c r="K119" s="218" t="s">
        <v>182</v>
      </c>
      <c r="L119" s="47"/>
      <c r="M119" s="223" t="s">
        <v>21</v>
      </c>
      <c r="N119" s="224" t="s">
        <v>43</v>
      </c>
      <c r="O119" s="87"/>
      <c r="P119" s="225">
        <f>O119*H119</f>
        <v>0</v>
      </c>
      <c r="Q119" s="225">
        <v>0</v>
      </c>
      <c r="R119" s="225">
        <f>Q119*H119</f>
        <v>0</v>
      </c>
      <c r="S119" s="225">
        <v>0</v>
      </c>
      <c r="T119" s="226">
        <f>S119*H119</f>
        <v>0</v>
      </c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R119" s="227" t="s">
        <v>183</v>
      </c>
      <c r="AT119" s="227" t="s">
        <v>178</v>
      </c>
      <c r="AU119" s="227" t="s">
        <v>82</v>
      </c>
      <c r="AY119" s="20" t="s">
        <v>176</v>
      </c>
      <c r="BE119" s="228">
        <f>IF(N119="základní",J119,0)</f>
        <v>0</v>
      </c>
      <c r="BF119" s="228">
        <f>IF(N119="snížená",J119,0)</f>
        <v>0</v>
      </c>
      <c r="BG119" s="228">
        <f>IF(N119="zákl. přenesená",J119,0)</f>
        <v>0</v>
      </c>
      <c r="BH119" s="228">
        <f>IF(N119="sníž. přenesená",J119,0)</f>
        <v>0</v>
      </c>
      <c r="BI119" s="228">
        <f>IF(N119="nulová",J119,0)</f>
        <v>0</v>
      </c>
      <c r="BJ119" s="20" t="s">
        <v>80</v>
      </c>
      <c r="BK119" s="228">
        <f>ROUND(I119*H119,2)</f>
        <v>0</v>
      </c>
      <c r="BL119" s="20" t="s">
        <v>183</v>
      </c>
      <c r="BM119" s="227" t="s">
        <v>3337</v>
      </c>
    </row>
    <row r="120" s="2" customFormat="1">
      <c r="A120" s="41"/>
      <c r="B120" s="42"/>
      <c r="C120" s="43"/>
      <c r="D120" s="229" t="s">
        <v>185</v>
      </c>
      <c r="E120" s="43"/>
      <c r="F120" s="230" t="s">
        <v>3338</v>
      </c>
      <c r="G120" s="43"/>
      <c r="H120" s="43"/>
      <c r="I120" s="231"/>
      <c r="J120" s="43"/>
      <c r="K120" s="43"/>
      <c r="L120" s="47"/>
      <c r="M120" s="232"/>
      <c r="N120" s="233"/>
      <c r="O120" s="87"/>
      <c r="P120" s="87"/>
      <c r="Q120" s="87"/>
      <c r="R120" s="87"/>
      <c r="S120" s="87"/>
      <c r="T120" s="88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T120" s="20" t="s">
        <v>185</v>
      </c>
      <c r="AU120" s="20" t="s">
        <v>82</v>
      </c>
    </row>
    <row r="121" s="2" customFormat="1" ht="24.15" customHeight="1">
      <c r="A121" s="41"/>
      <c r="B121" s="42"/>
      <c r="C121" s="282" t="s">
        <v>8</v>
      </c>
      <c r="D121" s="282" t="s">
        <v>866</v>
      </c>
      <c r="E121" s="283" t="s">
        <v>3339</v>
      </c>
      <c r="F121" s="284" t="s">
        <v>3340</v>
      </c>
      <c r="G121" s="285" t="s">
        <v>195</v>
      </c>
      <c r="H121" s="286">
        <v>1</v>
      </c>
      <c r="I121" s="287"/>
      <c r="J121" s="288">
        <f>ROUND(I121*H121,2)</f>
        <v>0</v>
      </c>
      <c r="K121" s="284" t="s">
        <v>280</v>
      </c>
      <c r="L121" s="289"/>
      <c r="M121" s="290" t="s">
        <v>21</v>
      </c>
      <c r="N121" s="291" t="s">
        <v>43</v>
      </c>
      <c r="O121" s="87"/>
      <c r="P121" s="225">
        <f>O121*H121</f>
        <v>0</v>
      </c>
      <c r="Q121" s="225">
        <v>0.00068000000000000005</v>
      </c>
      <c r="R121" s="225">
        <f>Q121*H121</f>
        <v>0.00068000000000000005</v>
      </c>
      <c r="S121" s="225">
        <v>0</v>
      </c>
      <c r="T121" s="226">
        <f>S121*H121</f>
        <v>0</v>
      </c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R121" s="227" t="s">
        <v>242</v>
      </c>
      <c r="AT121" s="227" t="s">
        <v>866</v>
      </c>
      <c r="AU121" s="227" t="s">
        <v>82</v>
      </c>
      <c r="AY121" s="20" t="s">
        <v>176</v>
      </c>
      <c r="BE121" s="228">
        <f>IF(N121="základní",J121,0)</f>
        <v>0</v>
      </c>
      <c r="BF121" s="228">
        <f>IF(N121="snížená",J121,0)</f>
        <v>0</v>
      </c>
      <c r="BG121" s="228">
        <f>IF(N121="zákl. přenesená",J121,0)</f>
        <v>0</v>
      </c>
      <c r="BH121" s="228">
        <f>IF(N121="sníž. přenesená",J121,0)</f>
        <v>0</v>
      </c>
      <c r="BI121" s="228">
        <f>IF(N121="nulová",J121,0)</f>
        <v>0</v>
      </c>
      <c r="BJ121" s="20" t="s">
        <v>80</v>
      </c>
      <c r="BK121" s="228">
        <f>ROUND(I121*H121,2)</f>
        <v>0</v>
      </c>
      <c r="BL121" s="20" t="s">
        <v>183</v>
      </c>
      <c r="BM121" s="227" t="s">
        <v>3341</v>
      </c>
    </row>
    <row r="122" s="2" customFormat="1" ht="16.5" customHeight="1">
      <c r="A122" s="41"/>
      <c r="B122" s="42"/>
      <c r="C122" s="282" t="s">
        <v>308</v>
      </c>
      <c r="D122" s="282" t="s">
        <v>866</v>
      </c>
      <c r="E122" s="283" t="s">
        <v>3342</v>
      </c>
      <c r="F122" s="284" t="s">
        <v>3343</v>
      </c>
      <c r="G122" s="285" t="s">
        <v>195</v>
      </c>
      <c r="H122" s="286">
        <v>2</v>
      </c>
      <c r="I122" s="287"/>
      <c r="J122" s="288">
        <f>ROUND(I122*H122,2)</f>
        <v>0</v>
      </c>
      <c r="K122" s="284" t="s">
        <v>280</v>
      </c>
      <c r="L122" s="289"/>
      <c r="M122" s="290" t="s">
        <v>21</v>
      </c>
      <c r="N122" s="291" t="s">
        <v>43</v>
      </c>
      <c r="O122" s="87"/>
      <c r="P122" s="225">
        <f>O122*H122</f>
        <v>0</v>
      </c>
      <c r="Q122" s="225">
        <v>0.00012999999999999999</v>
      </c>
      <c r="R122" s="225">
        <f>Q122*H122</f>
        <v>0.00025999999999999998</v>
      </c>
      <c r="S122" s="225">
        <v>0</v>
      </c>
      <c r="T122" s="226">
        <f>S122*H122</f>
        <v>0</v>
      </c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R122" s="227" t="s">
        <v>242</v>
      </c>
      <c r="AT122" s="227" t="s">
        <v>866</v>
      </c>
      <c r="AU122" s="227" t="s">
        <v>82</v>
      </c>
      <c r="AY122" s="20" t="s">
        <v>176</v>
      </c>
      <c r="BE122" s="228">
        <f>IF(N122="základní",J122,0)</f>
        <v>0</v>
      </c>
      <c r="BF122" s="228">
        <f>IF(N122="snížená",J122,0)</f>
        <v>0</v>
      </c>
      <c r="BG122" s="228">
        <f>IF(N122="zákl. přenesená",J122,0)</f>
        <v>0</v>
      </c>
      <c r="BH122" s="228">
        <f>IF(N122="sníž. přenesená",J122,0)</f>
        <v>0</v>
      </c>
      <c r="BI122" s="228">
        <f>IF(N122="nulová",J122,0)</f>
        <v>0</v>
      </c>
      <c r="BJ122" s="20" t="s">
        <v>80</v>
      </c>
      <c r="BK122" s="228">
        <f>ROUND(I122*H122,2)</f>
        <v>0</v>
      </c>
      <c r="BL122" s="20" t="s">
        <v>183</v>
      </c>
      <c r="BM122" s="227" t="s">
        <v>3344</v>
      </c>
    </row>
    <row r="123" s="2" customFormat="1" ht="16.5" customHeight="1">
      <c r="A123" s="41"/>
      <c r="B123" s="42"/>
      <c r="C123" s="282" t="s">
        <v>323</v>
      </c>
      <c r="D123" s="282" t="s">
        <v>866</v>
      </c>
      <c r="E123" s="283" t="s">
        <v>3345</v>
      </c>
      <c r="F123" s="284" t="s">
        <v>3346</v>
      </c>
      <c r="G123" s="285" t="s">
        <v>195</v>
      </c>
      <c r="H123" s="286">
        <v>2</v>
      </c>
      <c r="I123" s="287"/>
      <c r="J123" s="288">
        <f>ROUND(I123*H123,2)</f>
        <v>0</v>
      </c>
      <c r="K123" s="284" t="s">
        <v>280</v>
      </c>
      <c r="L123" s="289"/>
      <c r="M123" s="290" t="s">
        <v>21</v>
      </c>
      <c r="N123" s="291" t="s">
        <v>43</v>
      </c>
      <c r="O123" s="87"/>
      <c r="P123" s="225">
        <f>O123*H123</f>
        <v>0</v>
      </c>
      <c r="Q123" s="225">
        <v>0.00020000000000000001</v>
      </c>
      <c r="R123" s="225">
        <f>Q123*H123</f>
        <v>0.00040000000000000002</v>
      </c>
      <c r="S123" s="225">
        <v>0</v>
      </c>
      <c r="T123" s="226">
        <f>S123*H123</f>
        <v>0</v>
      </c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R123" s="227" t="s">
        <v>242</v>
      </c>
      <c r="AT123" s="227" t="s">
        <v>866</v>
      </c>
      <c r="AU123" s="227" t="s">
        <v>82</v>
      </c>
      <c r="AY123" s="20" t="s">
        <v>176</v>
      </c>
      <c r="BE123" s="228">
        <f>IF(N123="základní",J123,0)</f>
        <v>0</v>
      </c>
      <c r="BF123" s="228">
        <f>IF(N123="snížená",J123,0)</f>
        <v>0</v>
      </c>
      <c r="BG123" s="228">
        <f>IF(N123="zákl. přenesená",J123,0)</f>
        <v>0</v>
      </c>
      <c r="BH123" s="228">
        <f>IF(N123="sníž. přenesená",J123,0)</f>
        <v>0</v>
      </c>
      <c r="BI123" s="228">
        <f>IF(N123="nulová",J123,0)</f>
        <v>0</v>
      </c>
      <c r="BJ123" s="20" t="s">
        <v>80</v>
      </c>
      <c r="BK123" s="228">
        <f>ROUND(I123*H123,2)</f>
        <v>0</v>
      </c>
      <c r="BL123" s="20" t="s">
        <v>183</v>
      </c>
      <c r="BM123" s="227" t="s">
        <v>3347</v>
      </c>
    </row>
    <row r="124" s="2" customFormat="1" ht="16.5" customHeight="1">
      <c r="A124" s="41"/>
      <c r="B124" s="42"/>
      <c r="C124" s="282" t="s">
        <v>329</v>
      </c>
      <c r="D124" s="282" t="s">
        <v>866</v>
      </c>
      <c r="E124" s="283" t="s">
        <v>3348</v>
      </c>
      <c r="F124" s="284" t="s">
        <v>3349</v>
      </c>
      <c r="G124" s="285" t="s">
        <v>195</v>
      </c>
      <c r="H124" s="286">
        <v>1</v>
      </c>
      <c r="I124" s="287"/>
      <c r="J124" s="288">
        <f>ROUND(I124*H124,2)</f>
        <v>0</v>
      </c>
      <c r="K124" s="284" t="s">
        <v>280</v>
      </c>
      <c r="L124" s="289"/>
      <c r="M124" s="290" t="s">
        <v>21</v>
      </c>
      <c r="N124" s="291" t="s">
        <v>43</v>
      </c>
      <c r="O124" s="87"/>
      <c r="P124" s="225">
        <f>O124*H124</f>
        <v>0</v>
      </c>
      <c r="Q124" s="225">
        <v>0.00068000000000000005</v>
      </c>
      <c r="R124" s="225">
        <f>Q124*H124</f>
        <v>0.00068000000000000005</v>
      </c>
      <c r="S124" s="225">
        <v>0</v>
      </c>
      <c r="T124" s="226">
        <f>S124*H124</f>
        <v>0</v>
      </c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R124" s="227" t="s">
        <v>242</v>
      </c>
      <c r="AT124" s="227" t="s">
        <v>866</v>
      </c>
      <c r="AU124" s="227" t="s">
        <v>82</v>
      </c>
      <c r="AY124" s="20" t="s">
        <v>176</v>
      </c>
      <c r="BE124" s="228">
        <f>IF(N124="základní",J124,0)</f>
        <v>0</v>
      </c>
      <c r="BF124" s="228">
        <f>IF(N124="snížená",J124,0)</f>
        <v>0</v>
      </c>
      <c r="BG124" s="228">
        <f>IF(N124="zákl. přenesená",J124,0)</f>
        <v>0</v>
      </c>
      <c r="BH124" s="228">
        <f>IF(N124="sníž. přenesená",J124,0)</f>
        <v>0</v>
      </c>
      <c r="BI124" s="228">
        <f>IF(N124="nulová",J124,0)</f>
        <v>0</v>
      </c>
      <c r="BJ124" s="20" t="s">
        <v>80</v>
      </c>
      <c r="BK124" s="228">
        <f>ROUND(I124*H124,2)</f>
        <v>0</v>
      </c>
      <c r="BL124" s="20" t="s">
        <v>183</v>
      </c>
      <c r="BM124" s="227" t="s">
        <v>3350</v>
      </c>
    </row>
    <row r="125" s="2" customFormat="1" ht="37.8" customHeight="1">
      <c r="A125" s="41"/>
      <c r="B125" s="42"/>
      <c r="C125" s="216" t="s">
        <v>336</v>
      </c>
      <c r="D125" s="216" t="s">
        <v>178</v>
      </c>
      <c r="E125" s="217" t="s">
        <v>3351</v>
      </c>
      <c r="F125" s="218" t="s">
        <v>3352</v>
      </c>
      <c r="G125" s="219" t="s">
        <v>195</v>
      </c>
      <c r="H125" s="220">
        <v>2</v>
      </c>
      <c r="I125" s="221"/>
      <c r="J125" s="222">
        <f>ROUND(I125*H125,2)</f>
        <v>0</v>
      </c>
      <c r="K125" s="218" t="s">
        <v>182</v>
      </c>
      <c r="L125" s="47"/>
      <c r="M125" s="223" t="s">
        <v>21</v>
      </c>
      <c r="N125" s="224" t="s">
        <v>43</v>
      </c>
      <c r="O125" s="87"/>
      <c r="P125" s="225">
        <f>O125*H125</f>
        <v>0</v>
      </c>
      <c r="Q125" s="225">
        <v>0</v>
      </c>
      <c r="R125" s="225">
        <f>Q125*H125</f>
        <v>0</v>
      </c>
      <c r="S125" s="225">
        <v>0</v>
      </c>
      <c r="T125" s="226">
        <f>S125*H125</f>
        <v>0</v>
      </c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R125" s="227" t="s">
        <v>183</v>
      </c>
      <c r="AT125" s="227" t="s">
        <v>178</v>
      </c>
      <c r="AU125" s="227" t="s">
        <v>82</v>
      </c>
      <c r="AY125" s="20" t="s">
        <v>176</v>
      </c>
      <c r="BE125" s="228">
        <f>IF(N125="základní",J125,0)</f>
        <v>0</v>
      </c>
      <c r="BF125" s="228">
        <f>IF(N125="snížená",J125,0)</f>
        <v>0</v>
      </c>
      <c r="BG125" s="228">
        <f>IF(N125="zákl. přenesená",J125,0)</f>
        <v>0</v>
      </c>
      <c r="BH125" s="228">
        <f>IF(N125="sníž. přenesená",J125,0)</f>
        <v>0</v>
      </c>
      <c r="BI125" s="228">
        <f>IF(N125="nulová",J125,0)</f>
        <v>0</v>
      </c>
      <c r="BJ125" s="20" t="s">
        <v>80</v>
      </c>
      <c r="BK125" s="228">
        <f>ROUND(I125*H125,2)</f>
        <v>0</v>
      </c>
      <c r="BL125" s="20" t="s">
        <v>183</v>
      </c>
      <c r="BM125" s="227" t="s">
        <v>3353</v>
      </c>
    </row>
    <row r="126" s="2" customFormat="1">
      <c r="A126" s="41"/>
      <c r="B126" s="42"/>
      <c r="C126" s="43"/>
      <c r="D126" s="229" t="s">
        <v>185</v>
      </c>
      <c r="E126" s="43"/>
      <c r="F126" s="230" t="s">
        <v>3354</v>
      </c>
      <c r="G126" s="43"/>
      <c r="H126" s="43"/>
      <c r="I126" s="231"/>
      <c r="J126" s="43"/>
      <c r="K126" s="43"/>
      <c r="L126" s="47"/>
      <c r="M126" s="232"/>
      <c r="N126" s="233"/>
      <c r="O126" s="87"/>
      <c r="P126" s="87"/>
      <c r="Q126" s="87"/>
      <c r="R126" s="87"/>
      <c r="S126" s="87"/>
      <c r="T126" s="88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T126" s="20" t="s">
        <v>185</v>
      </c>
      <c r="AU126" s="20" t="s">
        <v>82</v>
      </c>
    </row>
    <row r="127" s="2" customFormat="1" ht="16.5" customHeight="1">
      <c r="A127" s="41"/>
      <c r="B127" s="42"/>
      <c r="C127" s="282" t="s">
        <v>342</v>
      </c>
      <c r="D127" s="282" t="s">
        <v>866</v>
      </c>
      <c r="E127" s="283" t="s">
        <v>3029</v>
      </c>
      <c r="F127" s="284" t="s">
        <v>3030</v>
      </c>
      <c r="G127" s="285" t="s">
        <v>195</v>
      </c>
      <c r="H127" s="286">
        <v>2</v>
      </c>
      <c r="I127" s="287"/>
      <c r="J127" s="288">
        <f>ROUND(I127*H127,2)</f>
        <v>0</v>
      </c>
      <c r="K127" s="284" t="s">
        <v>280</v>
      </c>
      <c r="L127" s="289"/>
      <c r="M127" s="290" t="s">
        <v>21</v>
      </c>
      <c r="N127" s="291" t="s">
        <v>43</v>
      </c>
      <c r="O127" s="87"/>
      <c r="P127" s="225">
        <f>O127*H127</f>
        <v>0</v>
      </c>
      <c r="Q127" s="225">
        <v>8.0000000000000007E-05</v>
      </c>
      <c r="R127" s="225">
        <f>Q127*H127</f>
        <v>0.00016000000000000001</v>
      </c>
      <c r="S127" s="225">
        <v>0</v>
      </c>
      <c r="T127" s="226">
        <f>S127*H127</f>
        <v>0</v>
      </c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R127" s="227" t="s">
        <v>242</v>
      </c>
      <c r="AT127" s="227" t="s">
        <v>866</v>
      </c>
      <c r="AU127" s="227" t="s">
        <v>82</v>
      </c>
      <c r="AY127" s="20" t="s">
        <v>176</v>
      </c>
      <c r="BE127" s="228">
        <f>IF(N127="základní",J127,0)</f>
        <v>0</v>
      </c>
      <c r="BF127" s="228">
        <f>IF(N127="snížená",J127,0)</f>
        <v>0</v>
      </c>
      <c r="BG127" s="228">
        <f>IF(N127="zákl. přenesená",J127,0)</f>
        <v>0</v>
      </c>
      <c r="BH127" s="228">
        <f>IF(N127="sníž. přenesená",J127,0)</f>
        <v>0</v>
      </c>
      <c r="BI127" s="228">
        <f>IF(N127="nulová",J127,0)</f>
        <v>0</v>
      </c>
      <c r="BJ127" s="20" t="s">
        <v>80</v>
      </c>
      <c r="BK127" s="228">
        <f>ROUND(I127*H127,2)</f>
        <v>0</v>
      </c>
      <c r="BL127" s="20" t="s">
        <v>183</v>
      </c>
      <c r="BM127" s="227" t="s">
        <v>3355</v>
      </c>
    </row>
    <row r="128" s="2" customFormat="1" ht="24.15" customHeight="1">
      <c r="A128" s="41"/>
      <c r="B128" s="42"/>
      <c r="C128" s="216" t="s">
        <v>7</v>
      </c>
      <c r="D128" s="216" t="s">
        <v>178</v>
      </c>
      <c r="E128" s="217" t="s">
        <v>3356</v>
      </c>
      <c r="F128" s="218" t="s">
        <v>3357</v>
      </c>
      <c r="G128" s="219" t="s">
        <v>195</v>
      </c>
      <c r="H128" s="220">
        <v>1</v>
      </c>
      <c r="I128" s="221"/>
      <c r="J128" s="222">
        <f>ROUND(I128*H128,2)</f>
        <v>0</v>
      </c>
      <c r="K128" s="218" t="s">
        <v>182</v>
      </c>
      <c r="L128" s="47"/>
      <c r="M128" s="223" t="s">
        <v>21</v>
      </c>
      <c r="N128" s="224" t="s">
        <v>43</v>
      </c>
      <c r="O128" s="87"/>
      <c r="P128" s="225">
        <f>O128*H128</f>
        <v>0</v>
      </c>
      <c r="Q128" s="225">
        <v>0.00038000000000000002</v>
      </c>
      <c r="R128" s="225">
        <f>Q128*H128</f>
        <v>0.00038000000000000002</v>
      </c>
      <c r="S128" s="225">
        <v>0</v>
      </c>
      <c r="T128" s="226">
        <f>S128*H128</f>
        <v>0</v>
      </c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R128" s="227" t="s">
        <v>183</v>
      </c>
      <c r="AT128" s="227" t="s">
        <v>178</v>
      </c>
      <c r="AU128" s="227" t="s">
        <v>82</v>
      </c>
      <c r="AY128" s="20" t="s">
        <v>176</v>
      </c>
      <c r="BE128" s="228">
        <f>IF(N128="základní",J128,0)</f>
        <v>0</v>
      </c>
      <c r="BF128" s="228">
        <f>IF(N128="snížená",J128,0)</f>
        <v>0</v>
      </c>
      <c r="BG128" s="228">
        <f>IF(N128="zákl. přenesená",J128,0)</f>
        <v>0</v>
      </c>
      <c r="BH128" s="228">
        <f>IF(N128="sníž. přenesená",J128,0)</f>
        <v>0</v>
      </c>
      <c r="BI128" s="228">
        <f>IF(N128="nulová",J128,0)</f>
        <v>0</v>
      </c>
      <c r="BJ128" s="20" t="s">
        <v>80</v>
      </c>
      <c r="BK128" s="228">
        <f>ROUND(I128*H128,2)</f>
        <v>0</v>
      </c>
      <c r="BL128" s="20" t="s">
        <v>183</v>
      </c>
      <c r="BM128" s="227" t="s">
        <v>3358</v>
      </c>
    </row>
    <row r="129" s="2" customFormat="1">
      <c r="A129" s="41"/>
      <c r="B129" s="42"/>
      <c r="C129" s="43"/>
      <c r="D129" s="229" t="s">
        <v>185</v>
      </c>
      <c r="E129" s="43"/>
      <c r="F129" s="230" t="s">
        <v>3359</v>
      </c>
      <c r="G129" s="43"/>
      <c r="H129" s="43"/>
      <c r="I129" s="231"/>
      <c r="J129" s="43"/>
      <c r="K129" s="43"/>
      <c r="L129" s="47"/>
      <c r="M129" s="232"/>
      <c r="N129" s="233"/>
      <c r="O129" s="87"/>
      <c r="P129" s="87"/>
      <c r="Q129" s="87"/>
      <c r="R129" s="87"/>
      <c r="S129" s="87"/>
      <c r="T129" s="88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T129" s="20" t="s">
        <v>185</v>
      </c>
      <c r="AU129" s="20" t="s">
        <v>82</v>
      </c>
    </row>
    <row r="130" s="2" customFormat="1" ht="24.15" customHeight="1">
      <c r="A130" s="41"/>
      <c r="B130" s="42"/>
      <c r="C130" s="282" t="s">
        <v>357</v>
      </c>
      <c r="D130" s="282" t="s">
        <v>866</v>
      </c>
      <c r="E130" s="283" t="s">
        <v>3360</v>
      </c>
      <c r="F130" s="284" t="s">
        <v>3361</v>
      </c>
      <c r="G130" s="285" t="s">
        <v>195</v>
      </c>
      <c r="H130" s="286">
        <v>1</v>
      </c>
      <c r="I130" s="287"/>
      <c r="J130" s="288">
        <f>ROUND(I130*H130,2)</f>
        <v>0</v>
      </c>
      <c r="K130" s="284" t="s">
        <v>182</v>
      </c>
      <c r="L130" s="289"/>
      <c r="M130" s="290" t="s">
        <v>21</v>
      </c>
      <c r="N130" s="291" t="s">
        <v>43</v>
      </c>
      <c r="O130" s="87"/>
      <c r="P130" s="225">
        <f>O130*H130</f>
        <v>0</v>
      </c>
      <c r="Q130" s="225">
        <v>0.00117</v>
      </c>
      <c r="R130" s="225">
        <f>Q130*H130</f>
        <v>0.00117</v>
      </c>
      <c r="S130" s="225">
        <v>0</v>
      </c>
      <c r="T130" s="226">
        <f>S130*H130</f>
        <v>0</v>
      </c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R130" s="227" t="s">
        <v>242</v>
      </c>
      <c r="AT130" s="227" t="s">
        <v>866</v>
      </c>
      <c r="AU130" s="227" t="s">
        <v>82</v>
      </c>
      <c r="AY130" s="20" t="s">
        <v>176</v>
      </c>
      <c r="BE130" s="228">
        <f>IF(N130="základní",J130,0)</f>
        <v>0</v>
      </c>
      <c r="BF130" s="228">
        <f>IF(N130="snížená",J130,0)</f>
        <v>0</v>
      </c>
      <c r="BG130" s="228">
        <f>IF(N130="zákl. přenesená",J130,0)</f>
        <v>0</v>
      </c>
      <c r="BH130" s="228">
        <f>IF(N130="sníž. přenesená",J130,0)</f>
        <v>0</v>
      </c>
      <c r="BI130" s="228">
        <f>IF(N130="nulová",J130,0)</f>
        <v>0</v>
      </c>
      <c r="BJ130" s="20" t="s">
        <v>80</v>
      </c>
      <c r="BK130" s="228">
        <f>ROUND(I130*H130,2)</f>
        <v>0</v>
      </c>
      <c r="BL130" s="20" t="s">
        <v>183</v>
      </c>
      <c r="BM130" s="227" t="s">
        <v>3362</v>
      </c>
    </row>
    <row r="131" s="2" customFormat="1" ht="24.15" customHeight="1">
      <c r="A131" s="41"/>
      <c r="B131" s="42"/>
      <c r="C131" s="216" t="s">
        <v>367</v>
      </c>
      <c r="D131" s="216" t="s">
        <v>178</v>
      </c>
      <c r="E131" s="217" t="s">
        <v>3363</v>
      </c>
      <c r="F131" s="218" t="s">
        <v>3364</v>
      </c>
      <c r="G131" s="219" t="s">
        <v>407</v>
      </c>
      <c r="H131" s="220">
        <v>84</v>
      </c>
      <c r="I131" s="221"/>
      <c r="J131" s="222">
        <f>ROUND(I131*H131,2)</f>
        <v>0</v>
      </c>
      <c r="K131" s="218" t="s">
        <v>182</v>
      </c>
      <c r="L131" s="47"/>
      <c r="M131" s="223" t="s">
        <v>21</v>
      </c>
      <c r="N131" s="224" t="s">
        <v>43</v>
      </c>
      <c r="O131" s="87"/>
      <c r="P131" s="225">
        <f>O131*H131</f>
        <v>0</v>
      </c>
      <c r="Q131" s="225">
        <v>0</v>
      </c>
      <c r="R131" s="225">
        <f>Q131*H131</f>
        <v>0</v>
      </c>
      <c r="S131" s="225">
        <v>0</v>
      </c>
      <c r="T131" s="226">
        <f>S131*H131</f>
        <v>0</v>
      </c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R131" s="227" t="s">
        <v>183</v>
      </c>
      <c r="AT131" s="227" t="s">
        <v>178</v>
      </c>
      <c r="AU131" s="227" t="s">
        <v>82</v>
      </c>
      <c r="AY131" s="20" t="s">
        <v>176</v>
      </c>
      <c r="BE131" s="228">
        <f>IF(N131="základní",J131,0)</f>
        <v>0</v>
      </c>
      <c r="BF131" s="228">
        <f>IF(N131="snížená",J131,0)</f>
        <v>0</v>
      </c>
      <c r="BG131" s="228">
        <f>IF(N131="zákl. přenesená",J131,0)</f>
        <v>0</v>
      </c>
      <c r="BH131" s="228">
        <f>IF(N131="sníž. přenesená",J131,0)</f>
        <v>0</v>
      </c>
      <c r="BI131" s="228">
        <f>IF(N131="nulová",J131,0)</f>
        <v>0</v>
      </c>
      <c r="BJ131" s="20" t="s">
        <v>80</v>
      </c>
      <c r="BK131" s="228">
        <f>ROUND(I131*H131,2)</f>
        <v>0</v>
      </c>
      <c r="BL131" s="20" t="s">
        <v>183</v>
      </c>
      <c r="BM131" s="227" t="s">
        <v>3365</v>
      </c>
    </row>
    <row r="132" s="2" customFormat="1">
      <c r="A132" s="41"/>
      <c r="B132" s="42"/>
      <c r="C132" s="43"/>
      <c r="D132" s="229" t="s">
        <v>185</v>
      </c>
      <c r="E132" s="43"/>
      <c r="F132" s="230" t="s">
        <v>3366</v>
      </c>
      <c r="G132" s="43"/>
      <c r="H132" s="43"/>
      <c r="I132" s="231"/>
      <c r="J132" s="43"/>
      <c r="K132" s="43"/>
      <c r="L132" s="47"/>
      <c r="M132" s="232"/>
      <c r="N132" s="233"/>
      <c r="O132" s="87"/>
      <c r="P132" s="87"/>
      <c r="Q132" s="87"/>
      <c r="R132" s="87"/>
      <c r="S132" s="87"/>
      <c r="T132" s="88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T132" s="20" t="s">
        <v>185</v>
      </c>
      <c r="AU132" s="20" t="s">
        <v>82</v>
      </c>
    </row>
    <row r="133" s="2" customFormat="1" ht="16.5" customHeight="1">
      <c r="A133" s="41"/>
      <c r="B133" s="42"/>
      <c r="C133" s="216" t="s">
        <v>374</v>
      </c>
      <c r="D133" s="216" t="s">
        <v>178</v>
      </c>
      <c r="E133" s="217" t="s">
        <v>3367</v>
      </c>
      <c r="F133" s="218" t="s">
        <v>3368</v>
      </c>
      <c r="G133" s="219" t="s">
        <v>407</v>
      </c>
      <c r="H133" s="220">
        <v>84</v>
      </c>
      <c r="I133" s="221"/>
      <c r="J133" s="222">
        <f>ROUND(I133*H133,2)</f>
        <v>0</v>
      </c>
      <c r="K133" s="218" t="s">
        <v>182</v>
      </c>
      <c r="L133" s="47"/>
      <c r="M133" s="223" t="s">
        <v>21</v>
      </c>
      <c r="N133" s="224" t="s">
        <v>43</v>
      </c>
      <c r="O133" s="87"/>
      <c r="P133" s="225">
        <f>O133*H133</f>
        <v>0</v>
      </c>
      <c r="Q133" s="225">
        <v>0</v>
      </c>
      <c r="R133" s="225">
        <f>Q133*H133</f>
        <v>0</v>
      </c>
      <c r="S133" s="225">
        <v>0</v>
      </c>
      <c r="T133" s="226">
        <f>S133*H133</f>
        <v>0</v>
      </c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R133" s="227" t="s">
        <v>183</v>
      </c>
      <c r="AT133" s="227" t="s">
        <v>178</v>
      </c>
      <c r="AU133" s="227" t="s">
        <v>82</v>
      </c>
      <c r="AY133" s="20" t="s">
        <v>176</v>
      </c>
      <c r="BE133" s="228">
        <f>IF(N133="základní",J133,0)</f>
        <v>0</v>
      </c>
      <c r="BF133" s="228">
        <f>IF(N133="snížená",J133,0)</f>
        <v>0</v>
      </c>
      <c r="BG133" s="228">
        <f>IF(N133="zákl. přenesená",J133,0)</f>
        <v>0</v>
      </c>
      <c r="BH133" s="228">
        <f>IF(N133="sníž. přenesená",J133,0)</f>
        <v>0</v>
      </c>
      <c r="BI133" s="228">
        <f>IF(N133="nulová",J133,0)</f>
        <v>0</v>
      </c>
      <c r="BJ133" s="20" t="s">
        <v>80</v>
      </c>
      <c r="BK133" s="228">
        <f>ROUND(I133*H133,2)</f>
        <v>0</v>
      </c>
      <c r="BL133" s="20" t="s">
        <v>183</v>
      </c>
      <c r="BM133" s="227" t="s">
        <v>3369</v>
      </c>
    </row>
    <row r="134" s="2" customFormat="1">
      <c r="A134" s="41"/>
      <c r="B134" s="42"/>
      <c r="C134" s="43"/>
      <c r="D134" s="229" t="s">
        <v>185</v>
      </c>
      <c r="E134" s="43"/>
      <c r="F134" s="230" t="s">
        <v>3370</v>
      </c>
      <c r="G134" s="43"/>
      <c r="H134" s="43"/>
      <c r="I134" s="231"/>
      <c r="J134" s="43"/>
      <c r="K134" s="43"/>
      <c r="L134" s="47"/>
      <c r="M134" s="232"/>
      <c r="N134" s="233"/>
      <c r="O134" s="87"/>
      <c r="P134" s="87"/>
      <c r="Q134" s="87"/>
      <c r="R134" s="87"/>
      <c r="S134" s="87"/>
      <c r="T134" s="88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T134" s="20" t="s">
        <v>185</v>
      </c>
      <c r="AU134" s="20" t="s">
        <v>82</v>
      </c>
    </row>
    <row r="135" s="2" customFormat="1" ht="24.15" customHeight="1">
      <c r="A135" s="41"/>
      <c r="B135" s="42"/>
      <c r="C135" s="216" t="s">
        <v>379</v>
      </c>
      <c r="D135" s="216" t="s">
        <v>178</v>
      </c>
      <c r="E135" s="217" t="s">
        <v>3371</v>
      </c>
      <c r="F135" s="218" t="s">
        <v>3372</v>
      </c>
      <c r="G135" s="219" t="s">
        <v>195</v>
      </c>
      <c r="H135" s="220">
        <v>1</v>
      </c>
      <c r="I135" s="221"/>
      <c r="J135" s="222">
        <f>ROUND(I135*H135,2)</f>
        <v>0</v>
      </c>
      <c r="K135" s="218" t="s">
        <v>182</v>
      </c>
      <c r="L135" s="47"/>
      <c r="M135" s="223" t="s">
        <v>21</v>
      </c>
      <c r="N135" s="224" t="s">
        <v>43</v>
      </c>
      <c r="O135" s="87"/>
      <c r="P135" s="225">
        <f>O135*H135</f>
        <v>0</v>
      </c>
      <c r="Q135" s="225">
        <v>0.45937</v>
      </c>
      <c r="R135" s="225">
        <f>Q135*H135</f>
        <v>0.45937</v>
      </c>
      <c r="S135" s="225">
        <v>0</v>
      </c>
      <c r="T135" s="226">
        <f>S135*H135</f>
        <v>0</v>
      </c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R135" s="227" t="s">
        <v>183</v>
      </c>
      <c r="AT135" s="227" t="s">
        <v>178</v>
      </c>
      <c r="AU135" s="227" t="s">
        <v>82</v>
      </c>
      <c r="AY135" s="20" t="s">
        <v>176</v>
      </c>
      <c r="BE135" s="228">
        <f>IF(N135="základní",J135,0)</f>
        <v>0</v>
      </c>
      <c r="BF135" s="228">
        <f>IF(N135="snížená",J135,0)</f>
        <v>0</v>
      </c>
      <c r="BG135" s="228">
        <f>IF(N135="zákl. přenesená",J135,0)</f>
        <v>0</v>
      </c>
      <c r="BH135" s="228">
        <f>IF(N135="sníž. přenesená",J135,0)</f>
        <v>0</v>
      </c>
      <c r="BI135" s="228">
        <f>IF(N135="nulová",J135,0)</f>
        <v>0</v>
      </c>
      <c r="BJ135" s="20" t="s">
        <v>80</v>
      </c>
      <c r="BK135" s="228">
        <f>ROUND(I135*H135,2)</f>
        <v>0</v>
      </c>
      <c r="BL135" s="20" t="s">
        <v>183</v>
      </c>
      <c r="BM135" s="227" t="s">
        <v>3373</v>
      </c>
    </row>
    <row r="136" s="2" customFormat="1">
      <c r="A136" s="41"/>
      <c r="B136" s="42"/>
      <c r="C136" s="43"/>
      <c r="D136" s="229" t="s">
        <v>185</v>
      </c>
      <c r="E136" s="43"/>
      <c r="F136" s="230" t="s">
        <v>3374</v>
      </c>
      <c r="G136" s="43"/>
      <c r="H136" s="43"/>
      <c r="I136" s="231"/>
      <c r="J136" s="43"/>
      <c r="K136" s="43"/>
      <c r="L136" s="47"/>
      <c r="M136" s="232"/>
      <c r="N136" s="233"/>
      <c r="O136" s="87"/>
      <c r="P136" s="87"/>
      <c r="Q136" s="87"/>
      <c r="R136" s="87"/>
      <c r="S136" s="87"/>
      <c r="T136" s="88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T136" s="20" t="s">
        <v>185</v>
      </c>
      <c r="AU136" s="20" t="s">
        <v>82</v>
      </c>
    </row>
    <row r="137" s="2" customFormat="1" ht="33" customHeight="1">
      <c r="A137" s="41"/>
      <c r="B137" s="42"/>
      <c r="C137" s="216" t="s">
        <v>387</v>
      </c>
      <c r="D137" s="216" t="s">
        <v>178</v>
      </c>
      <c r="E137" s="217" t="s">
        <v>3375</v>
      </c>
      <c r="F137" s="218" t="s">
        <v>3376</v>
      </c>
      <c r="G137" s="219" t="s">
        <v>195</v>
      </c>
      <c r="H137" s="220">
        <v>1</v>
      </c>
      <c r="I137" s="221"/>
      <c r="J137" s="222">
        <f>ROUND(I137*H137,2)</f>
        <v>0</v>
      </c>
      <c r="K137" s="218" t="s">
        <v>182</v>
      </c>
      <c r="L137" s="47"/>
      <c r="M137" s="223" t="s">
        <v>21</v>
      </c>
      <c r="N137" s="224" t="s">
        <v>43</v>
      </c>
      <c r="O137" s="87"/>
      <c r="P137" s="225">
        <f>O137*H137</f>
        <v>0</v>
      </c>
      <c r="Q137" s="225">
        <v>0.36191000000000001</v>
      </c>
      <c r="R137" s="225">
        <f>Q137*H137</f>
        <v>0.36191000000000001</v>
      </c>
      <c r="S137" s="225">
        <v>0</v>
      </c>
      <c r="T137" s="226">
        <f>S137*H137</f>
        <v>0</v>
      </c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R137" s="227" t="s">
        <v>183</v>
      </c>
      <c r="AT137" s="227" t="s">
        <v>178</v>
      </c>
      <c r="AU137" s="227" t="s">
        <v>82</v>
      </c>
      <c r="AY137" s="20" t="s">
        <v>176</v>
      </c>
      <c r="BE137" s="228">
        <f>IF(N137="základní",J137,0)</f>
        <v>0</v>
      </c>
      <c r="BF137" s="228">
        <f>IF(N137="snížená",J137,0)</f>
        <v>0</v>
      </c>
      <c r="BG137" s="228">
        <f>IF(N137="zákl. přenesená",J137,0)</f>
        <v>0</v>
      </c>
      <c r="BH137" s="228">
        <f>IF(N137="sníž. přenesená",J137,0)</f>
        <v>0</v>
      </c>
      <c r="BI137" s="228">
        <f>IF(N137="nulová",J137,0)</f>
        <v>0</v>
      </c>
      <c r="BJ137" s="20" t="s">
        <v>80</v>
      </c>
      <c r="BK137" s="228">
        <f>ROUND(I137*H137,2)</f>
        <v>0</v>
      </c>
      <c r="BL137" s="20" t="s">
        <v>183</v>
      </c>
      <c r="BM137" s="227" t="s">
        <v>3377</v>
      </c>
    </row>
    <row r="138" s="2" customFormat="1">
      <c r="A138" s="41"/>
      <c r="B138" s="42"/>
      <c r="C138" s="43"/>
      <c r="D138" s="229" t="s">
        <v>185</v>
      </c>
      <c r="E138" s="43"/>
      <c r="F138" s="230" t="s">
        <v>3378</v>
      </c>
      <c r="G138" s="43"/>
      <c r="H138" s="43"/>
      <c r="I138" s="231"/>
      <c r="J138" s="43"/>
      <c r="K138" s="43"/>
      <c r="L138" s="47"/>
      <c r="M138" s="232"/>
      <c r="N138" s="233"/>
      <c r="O138" s="87"/>
      <c r="P138" s="87"/>
      <c r="Q138" s="87"/>
      <c r="R138" s="87"/>
      <c r="S138" s="87"/>
      <c r="T138" s="88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T138" s="20" t="s">
        <v>185</v>
      </c>
      <c r="AU138" s="20" t="s">
        <v>82</v>
      </c>
    </row>
    <row r="139" s="2" customFormat="1" ht="24.15" customHeight="1">
      <c r="A139" s="41"/>
      <c r="B139" s="42"/>
      <c r="C139" s="282" t="s">
        <v>396</v>
      </c>
      <c r="D139" s="282" t="s">
        <v>866</v>
      </c>
      <c r="E139" s="283" t="s">
        <v>3379</v>
      </c>
      <c r="F139" s="284" t="s">
        <v>3380</v>
      </c>
      <c r="G139" s="285" t="s">
        <v>195</v>
      </c>
      <c r="H139" s="286">
        <v>1</v>
      </c>
      <c r="I139" s="287"/>
      <c r="J139" s="288">
        <f>ROUND(I139*H139,2)</f>
        <v>0</v>
      </c>
      <c r="K139" s="284" t="s">
        <v>280</v>
      </c>
      <c r="L139" s="289"/>
      <c r="M139" s="290" t="s">
        <v>21</v>
      </c>
      <c r="N139" s="291" t="s">
        <v>43</v>
      </c>
      <c r="O139" s="87"/>
      <c r="P139" s="225">
        <f>O139*H139</f>
        <v>0</v>
      </c>
      <c r="Q139" s="225">
        <v>0.23000000000000001</v>
      </c>
      <c r="R139" s="225">
        <f>Q139*H139</f>
        <v>0.23000000000000001</v>
      </c>
      <c r="S139" s="225">
        <v>0</v>
      </c>
      <c r="T139" s="226">
        <f>S139*H139</f>
        <v>0</v>
      </c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R139" s="227" t="s">
        <v>242</v>
      </c>
      <c r="AT139" s="227" t="s">
        <v>866</v>
      </c>
      <c r="AU139" s="227" t="s">
        <v>82</v>
      </c>
      <c r="AY139" s="20" t="s">
        <v>176</v>
      </c>
      <c r="BE139" s="228">
        <f>IF(N139="základní",J139,0)</f>
        <v>0</v>
      </c>
      <c r="BF139" s="228">
        <f>IF(N139="snížená",J139,0)</f>
        <v>0</v>
      </c>
      <c r="BG139" s="228">
        <f>IF(N139="zákl. přenesená",J139,0)</f>
        <v>0</v>
      </c>
      <c r="BH139" s="228">
        <f>IF(N139="sníž. přenesená",J139,0)</f>
        <v>0</v>
      </c>
      <c r="BI139" s="228">
        <f>IF(N139="nulová",J139,0)</f>
        <v>0</v>
      </c>
      <c r="BJ139" s="20" t="s">
        <v>80</v>
      </c>
      <c r="BK139" s="228">
        <f>ROUND(I139*H139,2)</f>
        <v>0</v>
      </c>
      <c r="BL139" s="20" t="s">
        <v>183</v>
      </c>
      <c r="BM139" s="227" t="s">
        <v>3381</v>
      </c>
    </row>
    <row r="140" s="12" customFormat="1" ht="22.8" customHeight="1">
      <c r="A140" s="12"/>
      <c r="B140" s="200"/>
      <c r="C140" s="201"/>
      <c r="D140" s="202" t="s">
        <v>71</v>
      </c>
      <c r="E140" s="214" t="s">
        <v>1478</v>
      </c>
      <c r="F140" s="214" t="s">
        <v>1479</v>
      </c>
      <c r="G140" s="201"/>
      <c r="H140" s="201"/>
      <c r="I140" s="204"/>
      <c r="J140" s="215">
        <f>BK140</f>
        <v>0</v>
      </c>
      <c r="K140" s="201"/>
      <c r="L140" s="206"/>
      <c r="M140" s="207"/>
      <c r="N140" s="208"/>
      <c r="O140" s="208"/>
      <c r="P140" s="209">
        <f>SUM(P141:P145)</f>
        <v>0</v>
      </c>
      <c r="Q140" s="208"/>
      <c r="R140" s="209">
        <f>SUM(R141:R145)</f>
        <v>0.03712</v>
      </c>
      <c r="S140" s="208"/>
      <c r="T140" s="210">
        <f>SUM(T141:T145)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11" t="s">
        <v>80</v>
      </c>
      <c r="AT140" s="212" t="s">
        <v>71</v>
      </c>
      <c r="AU140" s="212" t="s">
        <v>80</v>
      </c>
      <c r="AY140" s="211" t="s">
        <v>176</v>
      </c>
      <c r="BK140" s="213">
        <f>SUM(BK141:BK145)</f>
        <v>0</v>
      </c>
    </row>
    <row r="141" s="2" customFormat="1" ht="24.15" customHeight="1">
      <c r="A141" s="41"/>
      <c r="B141" s="42"/>
      <c r="C141" s="216" t="s">
        <v>404</v>
      </c>
      <c r="D141" s="216" t="s">
        <v>178</v>
      </c>
      <c r="E141" s="217" t="s">
        <v>2863</v>
      </c>
      <c r="F141" s="218" t="s">
        <v>2864</v>
      </c>
      <c r="G141" s="219" t="s">
        <v>533</v>
      </c>
      <c r="H141" s="220">
        <v>56.790999999999997</v>
      </c>
      <c r="I141" s="221"/>
      <c r="J141" s="222">
        <f>ROUND(I141*H141,2)</f>
        <v>0</v>
      </c>
      <c r="K141" s="218" t="s">
        <v>182</v>
      </c>
      <c r="L141" s="47"/>
      <c r="M141" s="223" t="s">
        <v>21</v>
      </c>
      <c r="N141" s="224" t="s">
        <v>43</v>
      </c>
      <c r="O141" s="87"/>
      <c r="P141" s="225">
        <f>O141*H141</f>
        <v>0</v>
      </c>
      <c r="Q141" s="225">
        <v>0</v>
      </c>
      <c r="R141" s="225">
        <f>Q141*H141</f>
        <v>0</v>
      </c>
      <c r="S141" s="225">
        <v>0</v>
      </c>
      <c r="T141" s="226">
        <f>S141*H141</f>
        <v>0</v>
      </c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R141" s="227" t="s">
        <v>183</v>
      </c>
      <c r="AT141" s="227" t="s">
        <v>178</v>
      </c>
      <c r="AU141" s="227" t="s">
        <v>82</v>
      </c>
      <c r="AY141" s="20" t="s">
        <v>176</v>
      </c>
      <c r="BE141" s="228">
        <f>IF(N141="základní",J141,0)</f>
        <v>0</v>
      </c>
      <c r="BF141" s="228">
        <f>IF(N141="snížená",J141,0)</f>
        <v>0</v>
      </c>
      <c r="BG141" s="228">
        <f>IF(N141="zákl. přenesená",J141,0)</f>
        <v>0</v>
      </c>
      <c r="BH141" s="228">
        <f>IF(N141="sníž. přenesená",J141,0)</f>
        <v>0</v>
      </c>
      <c r="BI141" s="228">
        <f>IF(N141="nulová",J141,0)</f>
        <v>0</v>
      </c>
      <c r="BJ141" s="20" t="s">
        <v>80</v>
      </c>
      <c r="BK141" s="228">
        <f>ROUND(I141*H141,2)</f>
        <v>0</v>
      </c>
      <c r="BL141" s="20" t="s">
        <v>183</v>
      </c>
      <c r="BM141" s="227" t="s">
        <v>3382</v>
      </c>
    </row>
    <row r="142" s="2" customFormat="1">
      <c r="A142" s="41"/>
      <c r="B142" s="42"/>
      <c r="C142" s="43"/>
      <c r="D142" s="229" t="s">
        <v>185</v>
      </c>
      <c r="E142" s="43"/>
      <c r="F142" s="230" t="s">
        <v>2866</v>
      </c>
      <c r="G142" s="43"/>
      <c r="H142" s="43"/>
      <c r="I142" s="231"/>
      <c r="J142" s="43"/>
      <c r="K142" s="43"/>
      <c r="L142" s="47"/>
      <c r="M142" s="232"/>
      <c r="N142" s="233"/>
      <c r="O142" s="87"/>
      <c r="P142" s="87"/>
      <c r="Q142" s="87"/>
      <c r="R142" s="87"/>
      <c r="S142" s="87"/>
      <c r="T142" s="88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T142" s="20" t="s">
        <v>185</v>
      </c>
      <c r="AU142" s="20" t="s">
        <v>82</v>
      </c>
    </row>
    <row r="143" s="2" customFormat="1" ht="16.5" customHeight="1">
      <c r="A143" s="41"/>
      <c r="B143" s="42"/>
      <c r="C143" s="282" t="s">
        <v>412</v>
      </c>
      <c r="D143" s="282" t="s">
        <v>866</v>
      </c>
      <c r="E143" s="283" t="s">
        <v>3383</v>
      </c>
      <c r="F143" s="284" t="s">
        <v>3384</v>
      </c>
      <c r="G143" s="285" t="s">
        <v>195</v>
      </c>
      <c r="H143" s="286">
        <v>1</v>
      </c>
      <c r="I143" s="287"/>
      <c r="J143" s="288">
        <f>ROUND(I143*H143,2)</f>
        <v>0</v>
      </c>
      <c r="K143" s="284" t="s">
        <v>280</v>
      </c>
      <c r="L143" s="289"/>
      <c r="M143" s="290" t="s">
        <v>21</v>
      </c>
      <c r="N143" s="291" t="s">
        <v>43</v>
      </c>
      <c r="O143" s="87"/>
      <c r="P143" s="225">
        <f>O143*H143</f>
        <v>0</v>
      </c>
      <c r="Q143" s="225">
        <v>0.0047000000000000002</v>
      </c>
      <c r="R143" s="225">
        <f>Q143*H143</f>
        <v>0.0047000000000000002</v>
      </c>
      <c r="S143" s="225">
        <v>0</v>
      </c>
      <c r="T143" s="226">
        <f>S143*H143</f>
        <v>0</v>
      </c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R143" s="227" t="s">
        <v>242</v>
      </c>
      <c r="AT143" s="227" t="s">
        <v>866</v>
      </c>
      <c r="AU143" s="227" t="s">
        <v>82</v>
      </c>
      <c r="AY143" s="20" t="s">
        <v>176</v>
      </c>
      <c r="BE143" s="228">
        <f>IF(N143="základní",J143,0)</f>
        <v>0</v>
      </c>
      <c r="BF143" s="228">
        <f>IF(N143="snížená",J143,0)</f>
        <v>0</v>
      </c>
      <c r="BG143" s="228">
        <f>IF(N143="zákl. přenesená",J143,0)</f>
        <v>0</v>
      </c>
      <c r="BH143" s="228">
        <f>IF(N143="sníž. přenesená",J143,0)</f>
        <v>0</v>
      </c>
      <c r="BI143" s="228">
        <f>IF(N143="nulová",J143,0)</f>
        <v>0</v>
      </c>
      <c r="BJ143" s="20" t="s">
        <v>80</v>
      </c>
      <c r="BK143" s="228">
        <f>ROUND(I143*H143,2)</f>
        <v>0</v>
      </c>
      <c r="BL143" s="20" t="s">
        <v>183</v>
      </c>
      <c r="BM143" s="227" t="s">
        <v>3385</v>
      </c>
    </row>
    <row r="144" s="2" customFormat="1" ht="16.5" customHeight="1">
      <c r="A144" s="41"/>
      <c r="B144" s="42"/>
      <c r="C144" s="282" t="s">
        <v>419</v>
      </c>
      <c r="D144" s="282" t="s">
        <v>866</v>
      </c>
      <c r="E144" s="283" t="s">
        <v>3386</v>
      </c>
      <c r="F144" s="284" t="s">
        <v>3387</v>
      </c>
      <c r="G144" s="285" t="s">
        <v>195</v>
      </c>
      <c r="H144" s="286">
        <v>1</v>
      </c>
      <c r="I144" s="287"/>
      <c r="J144" s="288">
        <f>ROUND(I144*H144,2)</f>
        <v>0</v>
      </c>
      <c r="K144" s="284" t="s">
        <v>280</v>
      </c>
      <c r="L144" s="289"/>
      <c r="M144" s="290" t="s">
        <v>21</v>
      </c>
      <c r="N144" s="291" t="s">
        <v>43</v>
      </c>
      <c r="O144" s="87"/>
      <c r="P144" s="225">
        <f>O144*H144</f>
        <v>0</v>
      </c>
      <c r="Q144" s="225">
        <v>0.0047000000000000002</v>
      </c>
      <c r="R144" s="225">
        <f>Q144*H144</f>
        <v>0.0047000000000000002</v>
      </c>
      <c r="S144" s="225">
        <v>0</v>
      </c>
      <c r="T144" s="226">
        <f>S144*H144</f>
        <v>0</v>
      </c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R144" s="227" t="s">
        <v>242</v>
      </c>
      <c r="AT144" s="227" t="s">
        <v>866</v>
      </c>
      <c r="AU144" s="227" t="s">
        <v>82</v>
      </c>
      <c r="AY144" s="20" t="s">
        <v>176</v>
      </c>
      <c r="BE144" s="228">
        <f>IF(N144="základní",J144,0)</f>
        <v>0</v>
      </c>
      <c r="BF144" s="228">
        <f>IF(N144="snížená",J144,0)</f>
        <v>0</v>
      </c>
      <c r="BG144" s="228">
        <f>IF(N144="zákl. přenesená",J144,0)</f>
        <v>0</v>
      </c>
      <c r="BH144" s="228">
        <f>IF(N144="sníž. přenesená",J144,0)</f>
        <v>0</v>
      </c>
      <c r="BI144" s="228">
        <f>IF(N144="nulová",J144,0)</f>
        <v>0</v>
      </c>
      <c r="BJ144" s="20" t="s">
        <v>80</v>
      </c>
      <c r="BK144" s="228">
        <f>ROUND(I144*H144,2)</f>
        <v>0</v>
      </c>
      <c r="BL144" s="20" t="s">
        <v>183</v>
      </c>
      <c r="BM144" s="227" t="s">
        <v>3388</v>
      </c>
    </row>
    <row r="145" s="2" customFormat="1" ht="21.75" customHeight="1">
      <c r="A145" s="41"/>
      <c r="B145" s="42"/>
      <c r="C145" s="282" t="s">
        <v>425</v>
      </c>
      <c r="D145" s="282" t="s">
        <v>866</v>
      </c>
      <c r="E145" s="283" t="s">
        <v>3389</v>
      </c>
      <c r="F145" s="284" t="s">
        <v>3390</v>
      </c>
      <c r="G145" s="285" t="s">
        <v>407</v>
      </c>
      <c r="H145" s="286">
        <v>84</v>
      </c>
      <c r="I145" s="287"/>
      <c r="J145" s="288">
        <f>ROUND(I145*H145,2)</f>
        <v>0</v>
      </c>
      <c r="K145" s="284" t="s">
        <v>280</v>
      </c>
      <c r="L145" s="289"/>
      <c r="M145" s="290" t="s">
        <v>21</v>
      </c>
      <c r="N145" s="291" t="s">
        <v>43</v>
      </c>
      <c r="O145" s="87"/>
      <c r="P145" s="225">
        <f>O145*H145</f>
        <v>0</v>
      </c>
      <c r="Q145" s="225">
        <v>0.00033</v>
      </c>
      <c r="R145" s="225">
        <f>Q145*H145</f>
        <v>0.027720000000000002</v>
      </c>
      <c r="S145" s="225">
        <v>0</v>
      </c>
      <c r="T145" s="226">
        <f>S145*H145</f>
        <v>0</v>
      </c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R145" s="227" t="s">
        <v>242</v>
      </c>
      <c r="AT145" s="227" t="s">
        <v>866</v>
      </c>
      <c r="AU145" s="227" t="s">
        <v>82</v>
      </c>
      <c r="AY145" s="20" t="s">
        <v>176</v>
      </c>
      <c r="BE145" s="228">
        <f>IF(N145="základní",J145,0)</f>
        <v>0</v>
      </c>
      <c r="BF145" s="228">
        <f>IF(N145="snížená",J145,0)</f>
        <v>0</v>
      </c>
      <c r="BG145" s="228">
        <f>IF(N145="zákl. přenesená",J145,0)</f>
        <v>0</v>
      </c>
      <c r="BH145" s="228">
        <f>IF(N145="sníž. přenesená",J145,0)</f>
        <v>0</v>
      </c>
      <c r="BI145" s="228">
        <f>IF(N145="nulová",J145,0)</f>
        <v>0</v>
      </c>
      <c r="BJ145" s="20" t="s">
        <v>80</v>
      </c>
      <c r="BK145" s="228">
        <f>ROUND(I145*H145,2)</f>
        <v>0</v>
      </c>
      <c r="BL145" s="20" t="s">
        <v>183</v>
      </c>
      <c r="BM145" s="227" t="s">
        <v>3391</v>
      </c>
    </row>
    <row r="146" s="12" customFormat="1" ht="25.92" customHeight="1">
      <c r="A146" s="12"/>
      <c r="B146" s="200"/>
      <c r="C146" s="201"/>
      <c r="D146" s="202" t="s">
        <v>71</v>
      </c>
      <c r="E146" s="203" t="s">
        <v>555</v>
      </c>
      <c r="F146" s="203" t="s">
        <v>556</v>
      </c>
      <c r="G146" s="201"/>
      <c r="H146" s="201"/>
      <c r="I146" s="204"/>
      <c r="J146" s="205">
        <f>BK146</f>
        <v>0</v>
      </c>
      <c r="K146" s="201"/>
      <c r="L146" s="206"/>
      <c r="M146" s="207"/>
      <c r="N146" s="208"/>
      <c r="O146" s="208"/>
      <c r="P146" s="209">
        <f>P147</f>
        <v>0</v>
      </c>
      <c r="Q146" s="208"/>
      <c r="R146" s="209">
        <f>R147</f>
        <v>0.10000000000000001</v>
      </c>
      <c r="S146" s="208"/>
      <c r="T146" s="210">
        <f>T147</f>
        <v>0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211" t="s">
        <v>82</v>
      </c>
      <c r="AT146" s="212" t="s">
        <v>71</v>
      </c>
      <c r="AU146" s="212" t="s">
        <v>72</v>
      </c>
      <c r="AY146" s="211" t="s">
        <v>176</v>
      </c>
      <c r="BK146" s="213">
        <f>BK147</f>
        <v>0</v>
      </c>
    </row>
    <row r="147" s="12" customFormat="1" ht="22.8" customHeight="1">
      <c r="A147" s="12"/>
      <c r="B147" s="200"/>
      <c r="C147" s="201"/>
      <c r="D147" s="202" t="s">
        <v>71</v>
      </c>
      <c r="E147" s="214" t="s">
        <v>3078</v>
      </c>
      <c r="F147" s="214" t="s">
        <v>3079</v>
      </c>
      <c r="G147" s="201"/>
      <c r="H147" s="201"/>
      <c r="I147" s="204"/>
      <c r="J147" s="215">
        <f>BK147</f>
        <v>0</v>
      </c>
      <c r="K147" s="201"/>
      <c r="L147" s="206"/>
      <c r="M147" s="207"/>
      <c r="N147" s="208"/>
      <c r="O147" s="208"/>
      <c r="P147" s="209">
        <f>P148</f>
        <v>0</v>
      </c>
      <c r="Q147" s="208"/>
      <c r="R147" s="209">
        <f>R148</f>
        <v>0.10000000000000001</v>
      </c>
      <c r="S147" s="208"/>
      <c r="T147" s="210">
        <f>T148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11" t="s">
        <v>82</v>
      </c>
      <c r="AT147" s="212" t="s">
        <v>71</v>
      </c>
      <c r="AU147" s="212" t="s">
        <v>80</v>
      </c>
      <c r="AY147" s="211" t="s">
        <v>176</v>
      </c>
      <c r="BK147" s="213">
        <f>BK148</f>
        <v>0</v>
      </c>
    </row>
    <row r="148" s="2" customFormat="1" ht="16.5" customHeight="1">
      <c r="A148" s="41"/>
      <c r="B148" s="42"/>
      <c r="C148" s="216" t="s">
        <v>445</v>
      </c>
      <c r="D148" s="216" t="s">
        <v>178</v>
      </c>
      <c r="E148" s="217" t="s">
        <v>3083</v>
      </c>
      <c r="F148" s="218" t="s">
        <v>3084</v>
      </c>
      <c r="G148" s="219" t="s">
        <v>407</v>
      </c>
      <c r="H148" s="220">
        <v>2</v>
      </c>
      <c r="I148" s="221"/>
      <c r="J148" s="222">
        <f>ROUND(I148*H148,2)</f>
        <v>0</v>
      </c>
      <c r="K148" s="218" t="s">
        <v>280</v>
      </c>
      <c r="L148" s="47"/>
      <c r="M148" s="223" t="s">
        <v>21</v>
      </c>
      <c r="N148" s="224" t="s">
        <v>43</v>
      </c>
      <c r="O148" s="87"/>
      <c r="P148" s="225">
        <f>O148*H148</f>
        <v>0</v>
      </c>
      <c r="Q148" s="225">
        <v>0.050000000000000003</v>
      </c>
      <c r="R148" s="225">
        <f>Q148*H148</f>
        <v>0.10000000000000001</v>
      </c>
      <c r="S148" s="225">
        <v>0</v>
      </c>
      <c r="T148" s="226">
        <f>S148*H148</f>
        <v>0</v>
      </c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R148" s="227" t="s">
        <v>308</v>
      </c>
      <c r="AT148" s="227" t="s">
        <v>178</v>
      </c>
      <c r="AU148" s="227" t="s">
        <v>82</v>
      </c>
      <c r="AY148" s="20" t="s">
        <v>176</v>
      </c>
      <c r="BE148" s="228">
        <f>IF(N148="základní",J148,0)</f>
        <v>0</v>
      </c>
      <c r="BF148" s="228">
        <f>IF(N148="snížená",J148,0)</f>
        <v>0</v>
      </c>
      <c r="BG148" s="228">
        <f>IF(N148="zákl. přenesená",J148,0)</f>
        <v>0</v>
      </c>
      <c r="BH148" s="228">
        <f>IF(N148="sníž. přenesená",J148,0)</f>
        <v>0</v>
      </c>
      <c r="BI148" s="228">
        <f>IF(N148="nulová",J148,0)</f>
        <v>0</v>
      </c>
      <c r="BJ148" s="20" t="s">
        <v>80</v>
      </c>
      <c r="BK148" s="228">
        <f>ROUND(I148*H148,2)</f>
        <v>0</v>
      </c>
      <c r="BL148" s="20" t="s">
        <v>308</v>
      </c>
      <c r="BM148" s="227" t="s">
        <v>3392</v>
      </c>
    </row>
    <row r="149" s="12" customFormat="1" ht="25.92" customHeight="1">
      <c r="A149" s="12"/>
      <c r="B149" s="200"/>
      <c r="C149" s="201"/>
      <c r="D149" s="202" t="s">
        <v>71</v>
      </c>
      <c r="E149" s="203" t="s">
        <v>3195</v>
      </c>
      <c r="F149" s="203" t="s">
        <v>3196</v>
      </c>
      <c r="G149" s="201"/>
      <c r="H149" s="201"/>
      <c r="I149" s="204"/>
      <c r="J149" s="205">
        <f>BK149</f>
        <v>0</v>
      </c>
      <c r="K149" s="201"/>
      <c r="L149" s="206"/>
      <c r="M149" s="207"/>
      <c r="N149" s="208"/>
      <c r="O149" s="208"/>
      <c r="P149" s="209">
        <f>SUM(P150:P151)</f>
        <v>0</v>
      </c>
      <c r="Q149" s="208"/>
      <c r="R149" s="209">
        <f>SUM(R150:R151)</f>
        <v>0</v>
      </c>
      <c r="S149" s="208"/>
      <c r="T149" s="210">
        <f>SUM(T150:T151)</f>
        <v>0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211" t="s">
        <v>183</v>
      </c>
      <c r="AT149" s="212" t="s">
        <v>71</v>
      </c>
      <c r="AU149" s="212" t="s">
        <v>72</v>
      </c>
      <c r="AY149" s="211" t="s">
        <v>176</v>
      </c>
      <c r="BK149" s="213">
        <f>SUM(BK150:BK151)</f>
        <v>0</v>
      </c>
    </row>
    <row r="150" s="2" customFormat="1" ht="21.75" customHeight="1">
      <c r="A150" s="41"/>
      <c r="B150" s="42"/>
      <c r="C150" s="216" t="s">
        <v>457</v>
      </c>
      <c r="D150" s="216" t="s">
        <v>178</v>
      </c>
      <c r="E150" s="217" t="s">
        <v>3393</v>
      </c>
      <c r="F150" s="218" t="s">
        <v>3394</v>
      </c>
      <c r="G150" s="219" t="s">
        <v>3199</v>
      </c>
      <c r="H150" s="220">
        <v>6</v>
      </c>
      <c r="I150" s="221"/>
      <c r="J150" s="222">
        <f>ROUND(I150*H150,2)</f>
        <v>0</v>
      </c>
      <c r="K150" s="218" t="s">
        <v>182</v>
      </c>
      <c r="L150" s="47"/>
      <c r="M150" s="223" t="s">
        <v>21</v>
      </c>
      <c r="N150" s="224" t="s">
        <v>43</v>
      </c>
      <c r="O150" s="87"/>
      <c r="P150" s="225">
        <f>O150*H150</f>
        <v>0</v>
      </c>
      <c r="Q150" s="225">
        <v>0</v>
      </c>
      <c r="R150" s="225">
        <f>Q150*H150</f>
        <v>0</v>
      </c>
      <c r="S150" s="225">
        <v>0</v>
      </c>
      <c r="T150" s="226">
        <f>S150*H150</f>
        <v>0</v>
      </c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R150" s="227" t="s">
        <v>3204</v>
      </c>
      <c r="AT150" s="227" t="s">
        <v>178</v>
      </c>
      <c r="AU150" s="227" t="s">
        <v>80</v>
      </c>
      <c r="AY150" s="20" t="s">
        <v>176</v>
      </c>
      <c r="BE150" s="228">
        <f>IF(N150="základní",J150,0)</f>
        <v>0</v>
      </c>
      <c r="BF150" s="228">
        <f>IF(N150="snížená",J150,0)</f>
        <v>0</v>
      </c>
      <c r="BG150" s="228">
        <f>IF(N150="zákl. přenesená",J150,0)</f>
        <v>0</v>
      </c>
      <c r="BH150" s="228">
        <f>IF(N150="sníž. přenesená",J150,0)</f>
        <v>0</v>
      </c>
      <c r="BI150" s="228">
        <f>IF(N150="nulová",J150,0)</f>
        <v>0</v>
      </c>
      <c r="BJ150" s="20" t="s">
        <v>80</v>
      </c>
      <c r="BK150" s="228">
        <f>ROUND(I150*H150,2)</f>
        <v>0</v>
      </c>
      <c r="BL150" s="20" t="s">
        <v>3204</v>
      </c>
      <c r="BM150" s="227" t="s">
        <v>3395</v>
      </c>
    </row>
    <row r="151" s="2" customFormat="1">
      <c r="A151" s="41"/>
      <c r="B151" s="42"/>
      <c r="C151" s="43"/>
      <c r="D151" s="229" t="s">
        <v>185</v>
      </c>
      <c r="E151" s="43"/>
      <c r="F151" s="230" t="s">
        <v>3396</v>
      </c>
      <c r="G151" s="43"/>
      <c r="H151" s="43"/>
      <c r="I151" s="231"/>
      <c r="J151" s="43"/>
      <c r="K151" s="43"/>
      <c r="L151" s="47"/>
      <c r="M151" s="294"/>
      <c r="N151" s="295"/>
      <c r="O151" s="296"/>
      <c r="P151" s="296"/>
      <c r="Q151" s="296"/>
      <c r="R151" s="296"/>
      <c r="S151" s="296"/>
      <c r="T151" s="297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T151" s="20" t="s">
        <v>185</v>
      </c>
      <c r="AU151" s="20" t="s">
        <v>80</v>
      </c>
    </row>
    <row r="152" s="2" customFormat="1" ht="6.96" customHeight="1">
      <c r="A152" s="41"/>
      <c r="B152" s="62"/>
      <c r="C152" s="63"/>
      <c r="D152" s="63"/>
      <c r="E152" s="63"/>
      <c r="F152" s="63"/>
      <c r="G152" s="63"/>
      <c r="H152" s="63"/>
      <c r="I152" s="63"/>
      <c r="J152" s="63"/>
      <c r="K152" s="63"/>
      <c r="L152" s="47"/>
      <c r="M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</row>
  </sheetData>
  <sheetProtection sheet="1" autoFilter="0" formatColumns="0" formatRows="0" objects="1" scenarios="1" spinCount="100000" saltValue="HB1+x14g5qyD2rv+GeJHxznnA3W27RXhEFJGm03x8ea0iTUr8zr1OiPxiuzzd7wsDflFeSJ2Kex+po5WreEJ1A==" hashValue="ECE/dUvwXM/7r1vRKgiae1yw/9autZwgHu12g2t28YkPSWfyebpI0zS7kNM0KqEStHFaOngbHlyJC/C9TIbQ6w==" algorithmName="SHA-512" password="CC35"/>
  <autoFilter ref="C92:K151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1:H81"/>
    <mergeCell ref="E83:H83"/>
    <mergeCell ref="E85:H85"/>
    <mergeCell ref="L2:V2"/>
  </mergeCells>
  <hyperlinks>
    <hyperlink ref="F97" r:id="rId1" display="https://podminky.urs.cz/item/CS_URS_2023_02/131251201"/>
    <hyperlink ref="F99" r:id="rId2" display="https://podminky.urs.cz/item/CS_URS_2023_02/132212221"/>
    <hyperlink ref="F101" r:id="rId3" display="https://podminky.urs.cz/item/CS_URS_2023_02/151101101"/>
    <hyperlink ref="F103" r:id="rId4" display="https://podminky.urs.cz/item/CS_URS_2023_02/151101111"/>
    <hyperlink ref="F106" r:id="rId5" display="https://podminky.urs.cz/item/CS_URS_2023_02/174151101"/>
    <hyperlink ref="F110" r:id="rId6" display="https://podminky.urs.cz/item/CS_URS_2023_02/181951112"/>
    <hyperlink ref="F113" r:id="rId7" display="https://podminky.urs.cz/item/CS_URS_2023_02/451572111"/>
    <hyperlink ref="F118" r:id="rId8" display="https://podminky.urs.cz/item/CS_URS_2023_02/871181211"/>
    <hyperlink ref="F120" r:id="rId9" display="https://podminky.urs.cz/item/CS_URS_2023_02/877181101"/>
    <hyperlink ref="F126" r:id="rId10" display="https://podminky.urs.cz/item/CS_URS_2023_02/877211611"/>
    <hyperlink ref="F129" r:id="rId11" display="https://podminky.urs.cz/item/CS_URS_2023_02/891181321"/>
    <hyperlink ref="F132" r:id="rId12" display="https://podminky.urs.cz/item/CS_URS_2023_02/892233122"/>
    <hyperlink ref="F134" r:id="rId13" display="https://podminky.urs.cz/item/CS_URS_2023_02/892241111"/>
    <hyperlink ref="F136" r:id="rId14" display="https://podminky.urs.cz/item/CS_URS_2023_02/892372111"/>
    <hyperlink ref="F138" r:id="rId15" display="https://podminky.urs.cz/item/CS_URS_2023_02/893811113"/>
    <hyperlink ref="F142" r:id="rId16" display="https://podminky.urs.cz/item/CS_URS_2023_02/998276101"/>
    <hyperlink ref="F151" r:id="rId17" display="https://podminky.urs.cz/item/CS_URS_2023_02/HZS4232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8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104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23"/>
      <c r="AT3" s="20" t="s">
        <v>82</v>
      </c>
    </row>
    <row r="4" s="1" customFormat="1" ht="24.96" customHeight="1">
      <c r="B4" s="23"/>
      <c r="D4" s="144" t="s">
        <v>120</v>
      </c>
      <c r="L4" s="23"/>
      <c r="M4" s="145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6" t="s">
        <v>16</v>
      </c>
      <c r="L6" s="23"/>
    </row>
    <row r="7" s="1" customFormat="1" ht="26.25" customHeight="1">
      <c r="B7" s="23"/>
      <c r="E7" s="147" t="str">
        <f>'Rekapitulace stavby'!K6</f>
        <v>Památková obnova kapitulního děkanství ve Staré Boleslavi včetně zapracovaných ZD duben_24</v>
      </c>
      <c r="F7" s="146"/>
      <c r="G7" s="146"/>
      <c r="H7" s="146"/>
      <c r="L7" s="23"/>
    </row>
    <row r="8" s="2" customFormat="1" ht="12" customHeight="1">
      <c r="A8" s="41"/>
      <c r="B8" s="47"/>
      <c r="C8" s="41"/>
      <c r="D8" s="146" t="s">
        <v>133</v>
      </c>
      <c r="E8" s="41"/>
      <c r="F8" s="41"/>
      <c r="G8" s="41"/>
      <c r="H8" s="41"/>
      <c r="I8" s="41"/>
      <c r="J8" s="41"/>
      <c r="K8" s="41"/>
      <c r="L8" s="14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49" t="s">
        <v>3397</v>
      </c>
      <c r="F9" s="41"/>
      <c r="G9" s="41"/>
      <c r="H9" s="41"/>
      <c r="I9" s="41"/>
      <c r="J9" s="41"/>
      <c r="K9" s="41"/>
      <c r="L9" s="148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48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46" t="s">
        <v>18</v>
      </c>
      <c r="E11" s="41"/>
      <c r="F11" s="136" t="s">
        <v>21</v>
      </c>
      <c r="G11" s="41"/>
      <c r="H11" s="41"/>
      <c r="I11" s="146" t="s">
        <v>20</v>
      </c>
      <c r="J11" s="136" t="s">
        <v>21</v>
      </c>
      <c r="K11" s="41"/>
      <c r="L11" s="14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6" t="s">
        <v>22</v>
      </c>
      <c r="E12" s="41"/>
      <c r="F12" s="136" t="s">
        <v>23</v>
      </c>
      <c r="G12" s="41"/>
      <c r="H12" s="41"/>
      <c r="I12" s="146" t="s">
        <v>24</v>
      </c>
      <c r="J12" s="150" t="str">
        <f>'Rekapitulace stavby'!AN8</f>
        <v>2. 10. 2023</v>
      </c>
      <c r="K12" s="41"/>
      <c r="L12" s="14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4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6" t="s">
        <v>26</v>
      </c>
      <c r="E14" s="41"/>
      <c r="F14" s="41"/>
      <c r="G14" s="41"/>
      <c r="H14" s="41"/>
      <c r="I14" s="146" t="s">
        <v>27</v>
      </c>
      <c r="J14" s="136" t="s">
        <v>21</v>
      </c>
      <c r="K14" s="41"/>
      <c r="L14" s="14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6" t="s">
        <v>28</v>
      </c>
      <c r="F15" s="41"/>
      <c r="G15" s="41"/>
      <c r="H15" s="41"/>
      <c r="I15" s="146" t="s">
        <v>29</v>
      </c>
      <c r="J15" s="136" t="s">
        <v>21</v>
      </c>
      <c r="K15" s="41"/>
      <c r="L15" s="14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4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46" t="s">
        <v>30</v>
      </c>
      <c r="E17" s="41"/>
      <c r="F17" s="41"/>
      <c r="G17" s="41"/>
      <c r="H17" s="41"/>
      <c r="I17" s="146" t="s">
        <v>27</v>
      </c>
      <c r="J17" s="36" t="str">
        <f>'Rekapitulace stavby'!AN13</f>
        <v>Vyplň údaj</v>
      </c>
      <c r="K17" s="41"/>
      <c r="L17" s="14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6"/>
      <c r="G18" s="136"/>
      <c r="H18" s="136"/>
      <c r="I18" s="146" t="s">
        <v>29</v>
      </c>
      <c r="J18" s="36" t="str">
        <f>'Rekapitulace stavby'!AN14</f>
        <v>Vyplň údaj</v>
      </c>
      <c r="K18" s="41"/>
      <c r="L18" s="14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4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46" t="s">
        <v>32</v>
      </c>
      <c r="E20" s="41"/>
      <c r="F20" s="41"/>
      <c r="G20" s="41"/>
      <c r="H20" s="41"/>
      <c r="I20" s="146" t="s">
        <v>27</v>
      </c>
      <c r="J20" s="136" t="s">
        <v>21</v>
      </c>
      <c r="K20" s="41"/>
      <c r="L20" s="14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6" t="s">
        <v>28</v>
      </c>
      <c r="F21" s="41"/>
      <c r="G21" s="41"/>
      <c r="H21" s="41"/>
      <c r="I21" s="146" t="s">
        <v>29</v>
      </c>
      <c r="J21" s="136" t="s">
        <v>21</v>
      </c>
      <c r="K21" s="41"/>
      <c r="L21" s="14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4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46" t="s">
        <v>34</v>
      </c>
      <c r="E23" s="41"/>
      <c r="F23" s="41"/>
      <c r="G23" s="41"/>
      <c r="H23" s="41"/>
      <c r="I23" s="146" t="s">
        <v>27</v>
      </c>
      <c r="J23" s="136" t="s">
        <v>21</v>
      </c>
      <c r="K23" s="41"/>
      <c r="L23" s="14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6" t="s">
        <v>35</v>
      </c>
      <c r="F24" s="41"/>
      <c r="G24" s="41"/>
      <c r="H24" s="41"/>
      <c r="I24" s="146" t="s">
        <v>29</v>
      </c>
      <c r="J24" s="136" t="s">
        <v>21</v>
      </c>
      <c r="K24" s="41"/>
      <c r="L24" s="14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4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46" t="s">
        <v>36</v>
      </c>
      <c r="E26" s="41"/>
      <c r="F26" s="41"/>
      <c r="G26" s="41"/>
      <c r="H26" s="41"/>
      <c r="I26" s="41"/>
      <c r="J26" s="41"/>
      <c r="K26" s="41"/>
      <c r="L26" s="14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83.25" customHeight="1">
      <c r="A27" s="151"/>
      <c r="B27" s="152"/>
      <c r="C27" s="151"/>
      <c r="D27" s="151"/>
      <c r="E27" s="153" t="s">
        <v>135</v>
      </c>
      <c r="F27" s="153"/>
      <c r="G27" s="153"/>
      <c r="H27" s="153"/>
      <c r="I27" s="151"/>
      <c r="J27" s="151"/>
      <c r="K27" s="151"/>
      <c r="L27" s="154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4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55"/>
      <c r="E29" s="155"/>
      <c r="F29" s="155"/>
      <c r="G29" s="155"/>
      <c r="H29" s="155"/>
      <c r="I29" s="155"/>
      <c r="J29" s="155"/>
      <c r="K29" s="155"/>
      <c r="L29" s="148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56" t="s">
        <v>38</v>
      </c>
      <c r="E30" s="41"/>
      <c r="F30" s="41"/>
      <c r="G30" s="41"/>
      <c r="H30" s="41"/>
      <c r="I30" s="41"/>
      <c r="J30" s="157">
        <f>ROUND(J88, 2)</f>
        <v>0</v>
      </c>
      <c r="K30" s="41"/>
      <c r="L30" s="14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5"/>
      <c r="E31" s="155"/>
      <c r="F31" s="155"/>
      <c r="G31" s="155"/>
      <c r="H31" s="155"/>
      <c r="I31" s="155"/>
      <c r="J31" s="155"/>
      <c r="K31" s="155"/>
      <c r="L31" s="148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58" t="s">
        <v>40</v>
      </c>
      <c r="G32" s="41"/>
      <c r="H32" s="41"/>
      <c r="I32" s="158" t="s">
        <v>39</v>
      </c>
      <c r="J32" s="158" t="s">
        <v>41</v>
      </c>
      <c r="K32" s="41"/>
      <c r="L32" s="14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59" t="s">
        <v>42</v>
      </c>
      <c r="E33" s="146" t="s">
        <v>43</v>
      </c>
      <c r="F33" s="160">
        <f>ROUND((SUM(BE88:BE213)),  2)</f>
        <v>0</v>
      </c>
      <c r="G33" s="41"/>
      <c r="H33" s="41"/>
      <c r="I33" s="161">
        <v>0.20999999999999999</v>
      </c>
      <c r="J33" s="160">
        <f>ROUND(((SUM(BE88:BE213))*I33),  2)</f>
        <v>0</v>
      </c>
      <c r="K33" s="41"/>
      <c r="L33" s="14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46" t="s">
        <v>44</v>
      </c>
      <c r="F34" s="160">
        <f>ROUND((SUM(BF88:BF213)),  2)</f>
        <v>0</v>
      </c>
      <c r="G34" s="41"/>
      <c r="H34" s="41"/>
      <c r="I34" s="161">
        <v>0.14999999999999999</v>
      </c>
      <c r="J34" s="160">
        <f>ROUND(((SUM(BF88:BF213))*I34),  2)</f>
        <v>0</v>
      </c>
      <c r="K34" s="41"/>
      <c r="L34" s="14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46" t="s">
        <v>45</v>
      </c>
      <c r="F35" s="160">
        <f>ROUND((SUM(BG88:BG213)),  2)</f>
        <v>0</v>
      </c>
      <c r="G35" s="41"/>
      <c r="H35" s="41"/>
      <c r="I35" s="161">
        <v>0.20999999999999999</v>
      </c>
      <c r="J35" s="160">
        <f>0</f>
        <v>0</v>
      </c>
      <c r="K35" s="41"/>
      <c r="L35" s="14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46" t="s">
        <v>46</v>
      </c>
      <c r="F36" s="160">
        <f>ROUND((SUM(BH88:BH213)),  2)</f>
        <v>0</v>
      </c>
      <c r="G36" s="41"/>
      <c r="H36" s="41"/>
      <c r="I36" s="161">
        <v>0.14999999999999999</v>
      </c>
      <c r="J36" s="160">
        <f>0</f>
        <v>0</v>
      </c>
      <c r="K36" s="41"/>
      <c r="L36" s="14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6" t="s">
        <v>47</v>
      </c>
      <c r="F37" s="160">
        <f>ROUND((SUM(BI88:BI213)),  2)</f>
        <v>0</v>
      </c>
      <c r="G37" s="41"/>
      <c r="H37" s="41"/>
      <c r="I37" s="161">
        <v>0</v>
      </c>
      <c r="J37" s="160">
        <f>0</f>
        <v>0</v>
      </c>
      <c r="K37" s="41"/>
      <c r="L37" s="14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4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62"/>
      <c r="D39" s="163" t="s">
        <v>48</v>
      </c>
      <c r="E39" s="164"/>
      <c r="F39" s="164"/>
      <c r="G39" s="165" t="s">
        <v>49</v>
      </c>
      <c r="H39" s="166" t="s">
        <v>50</v>
      </c>
      <c r="I39" s="164"/>
      <c r="J39" s="167">
        <f>SUM(J30:J37)</f>
        <v>0</v>
      </c>
      <c r="K39" s="168"/>
      <c r="L39" s="14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69"/>
      <c r="C40" s="170"/>
      <c r="D40" s="170"/>
      <c r="E40" s="170"/>
      <c r="F40" s="170"/>
      <c r="G40" s="170"/>
      <c r="H40" s="170"/>
      <c r="I40" s="170"/>
      <c r="J40" s="170"/>
      <c r="K40" s="170"/>
      <c r="L40" s="14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71"/>
      <c r="C44" s="172"/>
      <c r="D44" s="172"/>
      <c r="E44" s="172"/>
      <c r="F44" s="172"/>
      <c r="G44" s="172"/>
      <c r="H44" s="172"/>
      <c r="I44" s="172"/>
      <c r="J44" s="172"/>
      <c r="K44" s="172"/>
      <c r="L44" s="148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136</v>
      </c>
      <c r="D45" s="43"/>
      <c r="E45" s="43"/>
      <c r="F45" s="43"/>
      <c r="G45" s="43"/>
      <c r="H45" s="43"/>
      <c r="I45" s="43"/>
      <c r="J45" s="43"/>
      <c r="K45" s="43"/>
      <c r="L45" s="148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48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48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26.25" customHeight="1">
      <c r="A48" s="41"/>
      <c r="B48" s="42"/>
      <c r="C48" s="43"/>
      <c r="D48" s="43"/>
      <c r="E48" s="173" t="str">
        <f>E7</f>
        <v>Památková obnova kapitulního děkanství ve Staré Boleslavi včetně zapracovaných ZD duben_24</v>
      </c>
      <c r="F48" s="35"/>
      <c r="G48" s="35"/>
      <c r="H48" s="35"/>
      <c r="I48" s="43"/>
      <c r="J48" s="43"/>
      <c r="K48" s="43"/>
      <c r="L48" s="14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133</v>
      </c>
      <c r="D49" s="43"/>
      <c r="E49" s="43"/>
      <c r="F49" s="43"/>
      <c r="G49" s="43"/>
      <c r="H49" s="43"/>
      <c r="I49" s="43"/>
      <c r="J49" s="43"/>
      <c r="K49" s="43"/>
      <c r="L49" s="14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SO-04 - Elektroinstalace</v>
      </c>
      <c r="F50" s="43"/>
      <c r="G50" s="43"/>
      <c r="H50" s="43"/>
      <c r="I50" s="43"/>
      <c r="J50" s="43"/>
      <c r="K50" s="43"/>
      <c r="L50" s="14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48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22</v>
      </c>
      <c r="D52" s="43"/>
      <c r="E52" s="43"/>
      <c r="F52" s="30" t="str">
        <f>F12</f>
        <v>Stará Boleslav</v>
      </c>
      <c r="G52" s="43"/>
      <c r="H52" s="43"/>
      <c r="I52" s="35" t="s">
        <v>24</v>
      </c>
      <c r="J52" s="75" t="str">
        <f>IF(J12="","",J12)</f>
        <v>2. 10. 2023</v>
      </c>
      <c r="K52" s="43"/>
      <c r="L52" s="14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48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25.65" customHeight="1">
      <c r="A54" s="41"/>
      <c r="B54" s="42"/>
      <c r="C54" s="35" t="s">
        <v>26</v>
      </c>
      <c r="D54" s="43"/>
      <c r="E54" s="43"/>
      <c r="F54" s="30" t="str">
        <f>E15</f>
        <v>Strnadová - Girsa spol. s r.o.</v>
      </c>
      <c r="G54" s="43"/>
      <c r="H54" s="43"/>
      <c r="I54" s="35" t="s">
        <v>32</v>
      </c>
      <c r="J54" s="39" t="str">
        <f>E21</f>
        <v>Strnadová - Girsa spol. s r.o.</v>
      </c>
      <c r="K54" s="43"/>
      <c r="L54" s="148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30</v>
      </c>
      <c r="D55" s="43"/>
      <c r="E55" s="43"/>
      <c r="F55" s="30" t="str">
        <f>IF(E18="","",E18)</f>
        <v>Vyplň údaj</v>
      </c>
      <c r="G55" s="43"/>
      <c r="H55" s="43"/>
      <c r="I55" s="35" t="s">
        <v>34</v>
      </c>
      <c r="J55" s="39" t="str">
        <f>E24</f>
        <v>Toman Martin</v>
      </c>
      <c r="K55" s="43"/>
      <c r="L55" s="148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4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74" t="s">
        <v>137</v>
      </c>
      <c r="D57" s="175"/>
      <c r="E57" s="175"/>
      <c r="F57" s="175"/>
      <c r="G57" s="175"/>
      <c r="H57" s="175"/>
      <c r="I57" s="175"/>
      <c r="J57" s="176" t="s">
        <v>138</v>
      </c>
      <c r="K57" s="175"/>
      <c r="L57" s="14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4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77" t="s">
        <v>70</v>
      </c>
      <c r="D59" s="43"/>
      <c r="E59" s="43"/>
      <c r="F59" s="43"/>
      <c r="G59" s="43"/>
      <c r="H59" s="43"/>
      <c r="I59" s="43"/>
      <c r="J59" s="105">
        <f>J88</f>
        <v>0</v>
      </c>
      <c r="K59" s="43"/>
      <c r="L59" s="14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139</v>
      </c>
    </row>
    <row r="60" s="9" customFormat="1" ht="24.96" customHeight="1">
      <c r="A60" s="9"/>
      <c r="B60" s="178"/>
      <c r="C60" s="179"/>
      <c r="D60" s="180" t="s">
        <v>3398</v>
      </c>
      <c r="E60" s="181"/>
      <c r="F60" s="181"/>
      <c r="G60" s="181"/>
      <c r="H60" s="181"/>
      <c r="I60" s="181"/>
      <c r="J60" s="182">
        <f>J89</f>
        <v>0</v>
      </c>
      <c r="K60" s="179"/>
      <c r="L60" s="18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9" customFormat="1" ht="24.96" customHeight="1">
      <c r="A61" s="9"/>
      <c r="B61" s="178"/>
      <c r="C61" s="179"/>
      <c r="D61" s="180" t="s">
        <v>3399</v>
      </c>
      <c r="E61" s="181"/>
      <c r="F61" s="181"/>
      <c r="G61" s="181"/>
      <c r="H61" s="181"/>
      <c r="I61" s="181"/>
      <c r="J61" s="182">
        <f>J109</f>
        <v>0</v>
      </c>
      <c r="K61" s="179"/>
      <c r="L61" s="183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</row>
    <row r="62" s="9" customFormat="1" ht="24.96" customHeight="1">
      <c r="A62" s="9"/>
      <c r="B62" s="178"/>
      <c r="C62" s="179"/>
      <c r="D62" s="180" t="s">
        <v>3400</v>
      </c>
      <c r="E62" s="181"/>
      <c r="F62" s="181"/>
      <c r="G62" s="181"/>
      <c r="H62" s="181"/>
      <c r="I62" s="181"/>
      <c r="J62" s="182">
        <f>J126</f>
        <v>0</v>
      </c>
      <c r="K62" s="179"/>
      <c r="L62" s="183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="9" customFormat="1" ht="24.96" customHeight="1">
      <c r="A63" s="9"/>
      <c r="B63" s="178"/>
      <c r="C63" s="179"/>
      <c r="D63" s="180" t="s">
        <v>3401</v>
      </c>
      <c r="E63" s="181"/>
      <c r="F63" s="181"/>
      <c r="G63" s="181"/>
      <c r="H63" s="181"/>
      <c r="I63" s="181"/>
      <c r="J63" s="182">
        <f>J138</f>
        <v>0</v>
      </c>
      <c r="K63" s="179"/>
      <c r="L63" s="183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="9" customFormat="1" ht="24.96" customHeight="1">
      <c r="A64" s="9"/>
      <c r="B64" s="178"/>
      <c r="C64" s="179"/>
      <c r="D64" s="180" t="s">
        <v>3402</v>
      </c>
      <c r="E64" s="181"/>
      <c r="F64" s="181"/>
      <c r="G64" s="181"/>
      <c r="H64" s="181"/>
      <c r="I64" s="181"/>
      <c r="J64" s="182">
        <f>J150</f>
        <v>0</v>
      </c>
      <c r="K64" s="179"/>
      <c r="L64" s="183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9" customFormat="1" ht="24.96" customHeight="1">
      <c r="A65" s="9"/>
      <c r="B65" s="178"/>
      <c r="C65" s="179"/>
      <c r="D65" s="180" t="s">
        <v>3403</v>
      </c>
      <c r="E65" s="181"/>
      <c r="F65" s="181"/>
      <c r="G65" s="181"/>
      <c r="H65" s="181"/>
      <c r="I65" s="181"/>
      <c r="J65" s="182">
        <f>J177</f>
        <v>0</v>
      </c>
      <c r="K65" s="179"/>
      <c r="L65" s="183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="9" customFormat="1" ht="24.96" customHeight="1">
      <c r="A66" s="9"/>
      <c r="B66" s="178"/>
      <c r="C66" s="179"/>
      <c r="D66" s="180" t="s">
        <v>3404</v>
      </c>
      <c r="E66" s="181"/>
      <c r="F66" s="181"/>
      <c r="G66" s="181"/>
      <c r="H66" s="181"/>
      <c r="I66" s="181"/>
      <c r="J66" s="182">
        <f>J182</f>
        <v>0</v>
      </c>
      <c r="K66" s="179"/>
      <c r="L66" s="183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9" customFormat="1" ht="24.96" customHeight="1">
      <c r="A67" s="9"/>
      <c r="B67" s="178"/>
      <c r="C67" s="179"/>
      <c r="D67" s="180" t="s">
        <v>3405</v>
      </c>
      <c r="E67" s="181"/>
      <c r="F67" s="181"/>
      <c r="G67" s="181"/>
      <c r="H67" s="181"/>
      <c r="I67" s="181"/>
      <c r="J67" s="182">
        <f>J193</f>
        <v>0</v>
      </c>
      <c r="K67" s="179"/>
      <c r="L67" s="183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="9" customFormat="1" ht="24.96" customHeight="1">
      <c r="A68" s="9"/>
      <c r="B68" s="178"/>
      <c r="C68" s="179"/>
      <c r="D68" s="180" t="s">
        <v>3406</v>
      </c>
      <c r="E68" s="181"/>
      <c r="F68" s="181"/>
      <c r="G68" s="181"/>
      <c r="H68" s="181"/>
      <c r="I68" s="181"/>
      <c r="J68" s="182">
        <f>J202</f>
        <v>0</v>
      </c>
      <c r="K68" s="179"/>
      <c r="L68" s="183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2" customFormat="1" ht="21.84" customHeight="1">
      <c r="A69" s="41"/>
      <c r="B69" s="42"/>
      <c r="C69" s="43"/>
      <c r="D69" s="43"/>
      <c r="E69" s="43"/>
      <c r="F69" s="43"/>
      <c r="G69" s="43"/>
      <c r="H69" s="43"/>
      <c r="I69" s="43"/>
      <c r="J69" s="43"/>
      <c r="K69" s="43"/>
      <c r="L69" s="148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</row>
    <row r="70" s="2" customFormat="1" ht="6.96" customHeight="1">
      <c r="A70" s="41"/>
      <c r="B70" s="62"/>
      <c r="C70" s="63"/>
      <c r="D70" s="63"/>
      <c r="E70" s="63"/>
      <c r="F70" s="63"/>
      <c r="G70" s="63"/>
      <c r="H70" s="63"/>
      <c r="I70" s="63"/>
      <c r="J70" s="63"/>
      <c r="K70" s="63"/>
      <c r="L70" s="148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4" s="2" customFormat="1" ht="6.96" customHeight="1">
      <c r="A74" s="41"/>
      <c r="B74" s="64"/>
      <c r="C74" s="65"/>
      <c r="D74" s="65"/>
      <c r="E74" s="65"/>
      <c r="F74" s="65"/>
      <c r="G74" s="65"/>
      <c r="H74" s="65"/>
      <c r="I74" s="65"/>
      <c r="J74" s="65"/>
      <c r="K74" s="65"/>
      <c r="L74" s="148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24.96" customHeight="1">
      <c r="A75" s="41"/>
      <c r="B75" s="42"/>
      <c r="C75" s="26" t="s">
        <v>161</v>
      </c>
      <c r="D75" s="43"/>
      <c r="E75" s="43"/>
      <c r="F75" s="43"/>
      <c r="G75" s="43"/>
      <c r="H75" s="43"/>
      <c r="I75" s="43"/>
      <c r="J75" s="43"/>
      <c r="K75" s="43"/>
      <c r="L75" s="148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6.96" customHeight="1">
      <c r="A76" s="41"/>
      <c r="B76" s="42"/>
      <c r="C76" s="43"/>
      <c r="D76" s="43"/>
      <c r="E76" s="43"/>
      <c r="F76" s="43"/>
      <c r="G76" s="43"/>
      <c r="H76" s="43"/>
      <c r="I76" s="43"/>
      <c r="J76" s="43"/>
      <c r="K76" s="43"/>
      <c r="L76" s="148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2" customHeight="1">
      <c r="A77" s="41"/>
      <c r="B77" s="42"/>
      <c r="C77" s="35" t="s">
        <v>16</v>
      </c>
      <c r="D77" s="43"/>
      <c r="E77" s="43"/>
      <c r="F77" s="43"/>
      <c r="G77" s="43"/>
      <c r="H77" s="43"/>
      <c r="I77" s="43"/>
      <c r="J77" s="43"/>
      <c r="K77" s="43"/>
      <c r="L77" s="148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26.25" customHeight="1">
      <c r="A78" s="41"/>
      <c r="B78" s="42"/>
      <c r="C78" s="43"/>
      <c r="D78" s="43"/>
      <c r="E78" s="173" t="str">
        <f>E7</f>
        <v>Památková obnova kapitulního děkanství ve Staré Boleslavi včetně zapracovaných ZD duben_24</v>
      </c>
      <c r="F78" s="35"/>
      <c r="G78" s="35"/>
      <c r="H78" s="35"/>
      <c r="I78" s="43"/>
      <c r="J78" s="43"/>
      <c r="K78" s="43"/>
      <c r="L78" s="148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2" customHeight="1">
      <c r="A79" s="41"/>
      <c r="B79" s="42"/>
      <c r="C79" s="35" t="s">
        <v>133</v>
      </c>
      <c r="D79" s="43"/>
      <c r="E79" s="43"/>
      <c r="F79" s="43"/>
      <c r="G79" s="43"/>
      <c r="H79" s="43"/>
      <c r="I79" s="43"/>
      <c r="J79" s="43"/>
      <c r="K79" s="43"/>
      <c r="L79" s="148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6.5" customHeight="1">
      <c r="A80" s="41"/>
      <c r="B80" s="42"/>
      <c r="C80" s="43"/>
      <c r="D80" s="43"/>
      <c r="E80" s="72" t="str">
        <f>E9</f>
        <v>SO-04 - Elektroinstalace</v>
      </c>
      <c r="F80" s="43"/>
      <c r="G80" s="43"/>
      <c r="H80" s="43"/>
      <c r="I80" s="43"/>
      <c r="J80" s="43"/>
      <c r="K80" s="43"/>
      <c r="L80" s="148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6.96" customHeight="1">
      <c r="A81" s="41"/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148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2" customHeight="1">
      <c r="A82" s="41"/>
      <c r="B82" s="42"/>
      <c r="C82" s="35" t="s">
        <v>22</v>
      </c>
      <c r="D82" s="43"/>
      <c r="E82" s="43"/>
      <c r="F82" s="30" t="str">
        <f>F12</f>
        <v>Stará Boleslav</v>
      </c>
      <c r="G82" s="43"/>
      <c r="H82" s="43"/>
      <c r="I82" s="35" t="s">
        <v>24</v>
      </c>
      <c r="J82" s="75" t="str">
        <f>IF(J12="","",J12)</f>
        <v>2. 10. 2023</v>
      </c>
      <c r="K82" s="43"/>
      <c r="L82" s="148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6.96" customHeight="1">
      <c r="A83" s="41"/>
      <c r="B83" s="42"/>
      <c r="C83" s="43"/>
      <c r="D83" s="43"/>
      <c r="E83" s="43"/>
      <c r="F83" s="43"/>
      <c r="G83" s="43"/>
      <c r="H83" s="43"/>
      <c r="I83" s="43"/>
      <c r="J83" s="43"/>
      <c r="K83" s="43"/>
      <c r="L83" s="148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25.65" customHeight="1">
      <c r="A84" s="41"/>
      <c r="B84" s="42"/>
      <c r="C84" s="35" t="s">
        <v>26</v>
      </c>
      <c r="D84" s="43"/>
      <c r="E84" s="43"/>
      <c r="F84" s="30" t="str">
        <f>E15</f>
        <v>Strnadová - Girsa spol. s r.o.</v>
      </c>
      <c r="G84" s="43"/>
      <c r="H84" s="43"/>
      <c r="I84" s="35" t="s">
        <v>32</v>
      </c>
      <c r="J84" s="39" t="str">
        <f>E21</f>
        <v>Strnadová - Girsa spol. s r.o.</v>
      </c>
      <c r="K84" s="43"/>
      <c r="L84" s="148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5.15" customHeight="1">
      <c r="A85" s="41"/>
      <c r="B85" s="42"/>
      <c r="C85" s="35" t="s">
        <v>30</v>
      </c>
      <c r="D85" s="43"/>
      <c r="E85" s="43"/>
      <c r="F85" s="30" t="str">
        <f>IF(E18="","",E18)</f>
        <v>Vyplň údaj</v>
      </c>
      <c r="G85" s="43"/>
      <c r="H85" s="43"/>
      <c r="I85" s="35" t="s">
        <v>34</v>
      </c>
      <c r="J85" s="39" t="str">
        <f>E24</f>
        <v>Toman Martin</v>
      </c>
      <c r="K85" s="43"/>
      <c r="L85" s="148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10.32" customHeight="1">
      <c r="A86" s="41"/>
      <c r="B86" s="42"/>
      <c r="C86" s="43"/>
      <c r="D86" s="43"/>
      <c r="E86" s="43"/>
      <c r="F86" s="43"/>
      <c r="G86" s="43"/>
      <c r="H86" s="43"/>
      <c r="I86" s="43"/>
      <c r="J86" s="43"/>
      <c r="K86" s="43"/>
      <c r="L86" s="148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11" customFormat="1" ht="29.28" customHeight="1">
      <c r="A87" s="189"/>
      <c r="B87" s="190"/>
      <c r="C87" s="191" t="s">
        <v>162</v>
      </c>
      <c r="D87" s="192" t="s">
        <v>57</v>
      </c>
      <c r="E87" s="192" t="s">
        <v>53</v>
      </c>
      <c r="F87" s="192" t="s">
        <v>54</v>
      </c>
      <c r="G87" s="192" t="s">
        <v>163</v>
      </c>
      <c r="H87" s="192" t="s">
        <v>164</v>
      </c>
      <c r="I87" s="192" t="s">
        <v>165</v>
      </c>
      <c r="J87" s="192" t="s">
        <v>138</v>
      </c>
      <c r="K87" s="193" t="s">
        <v>166</v>
      </c>
      <c r="L87" s="194"/>
      <c r="M87" s="95" t="s">
        <v>21</v>
      </c>
      <c r="N87" s="96" t="s">
        <v>42</v>
      </c>
      <c r="O87" s="96" t="s">
        <v>167</v>
      </c>
      <c r="P87" s="96" t="s">
        <v>168</v>
      </c>
      <c r="Q87" s="96" t="s">
        <v>169</v>
      </c>
      <c r="R87" s="96" t="s">
        <v>170</v>
      </c>
      <c r="S87" s="96" t="s">
        <v>171</v>
      </c>
      <c r="T87" s="97" t="s">
        <v>172</v>
      </c>
      <c r="U87" s="189"/>
      <c r="V87" s="189"/>
      <c r="W87" s="189"/>
      <c r="X87" s="189"/>
      <c r="Y87" s="189"/>
      <c r="Z87" s="189"/>
      <c r="AA87" s="189"/>
      <c r="AB87" s="189"/>
      <c r="AC87" s="189"/>
      <c r="AD87" s="189"/>
      <c r="AE87" s="189"/>
    </row>
    <row r="88" s="2" customFormat="1" ht="22.8" customHeight="1">
      <c r="A88" s="41"/>
      <c r="B88" s="42"/>
      <c r="C88" s="102" t="s">
        <v>173</v>
      </c>
      <c r="D88" s="43"/>
      <c r="E88" s="43"/>
      <c r="F88" s="43"/>
      <c r="G88" s="43"/>
      <c r="H88" s="43"/>
      <c r="I88" s="43"/>
      <c r="J88" s="195">
        <f>BK88</f>
        <v>0</v>
      </c>
      <c r="K88" s="43"/>
      <c r="L88" s="47"/>
      <c r="M88" s="98"/>
      <c r="N88" s="196"/>
      <c r="O88" s="99"/>
      <c r="P88" s="197">
        <f>P89+P109+P126+P138+P150+P177+P182+P193+P202</f>
        <v>0</v>
      </c>
      <c r="Q88" s="99"/>
      <c r="R88" s="197">
        <f>R89+R109+R126+R138+R150+R177+R182+R193+R202</f>
        <v>0</v>
      </c>
      <c r="S88" s="99"/>
      <c r="T88" s="198">
        <f>T89+T109+T126+T138+T150+T177+T182+T193+T202</f>
        <v>0</v>
      </c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T88" s="20" t="s">
        <v>71</v>
      </c>
      <c r="AU88" s="20" t="s">
        <v>139</v>
      </c>
      <c r="BK88" s="199">
        <f>BK89+BK109+BK126+BK138+BK150+BK177+BK182+BK193+BK202</f>
        <v>0</v>
      </c>
    </row>
    <row r="89" s="12" customFormat="1" ht="25.92" customHeight="1">
      <c r="A89" s="12"/>
      <c r="B89" s="200"/>
      <c r="C89" s="201"/>
      <c r="D89" s="202" t="s">
        <v>71</v>
      </c>
      <c r="E89" s="203" t="s">
        <v>3407</v>
      </c>
      <c r="F89" s="203" t="s">
        <v>3408</v>
      </c>
      <c r="G89" s="201"/>
      <c r="H89" s="201"/>
      <c r="I89" s="204"/>
      <c r="J89" s="205">
        <f>BK89</f>
        <v>0</v>
      </c>
      <c r="K89" s="201"/>
      <c r="L89" s="206"/>
      <c r="M89" s="207"/>
      <c r="N89" s="208"/>
      <c r="O89" s="208"/>
      <c r="P89" s="209">
        <f>SUM(P90:P108)</f>
        <v>0</v>
      </c>
      <c r="Q89" s="208"/>
      <c r="R89" s="209">
        <f>SUM(R90:R108)</f>
        <v>0</v>
      </c>
      <c r="S89" s="208"/>
      <c r="T89" s="210">
        <f>SUM(T90:T108)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11" t="s">
        <v>80</v>
      </c>
      <c r="AT89" s="212" t="s">
        <v>71</v>
      </c>
      <c r="AU89" s="212" t="s">
        <v>72</v>
      </c>
      <c r="AY89" s="211" t="s">
        <v>176</v>
      </c>
      <c r="BK89" s="213">
        <f>SUM(BK90:BK108)</f>
        <v>0</v>
      </c>
    </row>
    <row r="90" s="2" customFormat="1" ht="16.5" customHeight="1">
      <c r="A90" s="41"/>
      <c r="B90" s="42"/>
      <c r="C90" s="216" t="s">
        <v>80</v>
      </c>
      <c r="D90" s="216" t="s">
        <v>178</v>
      </c>
      <c r="E90" s="217" t="s">
        <v>3409</v>
      </c>
      <c r="F90" s="218" t="s">
        <v>3410</v>
      </c>
      <c r="G90" s="219" t="s">
        <v>195</v>
      </c>
      <c r="H90" s="220">
        <v>1</v>
      </c>
      <c r="I90" s="221"/>
      <c r="J90" s="222">
        <f>ROUND(I90*H90,2)</f>
        <v>0</v>
      </c>
      <c r="K90" s="218" t="s">
        <v>280</v>
      </c>
      <c r="L90" s="47"/>
      <c r="M90" s="223" t="s">
        <v>21</v>
      </c>
      <c r="N90" s="224" t="s">
        <v>43</v>
      </c>
      <c r="O90" s="87"/>
      <c r="P90" s="225">
        <f>O90*H90</f>
        <v>0</v>
      </c>
      <c r="Q90" s="225">
        <v>0</v>
      </c>
      <c r="R90" s="225">
        <f>Q90*H90</f>
        <v>0</v>
      </c>
      <c r="S90" s="225">
        <v>0</v>
      </c>
      <c r="T90" s="226">
        <f>S90*H90</f>
        <v>0</v>
      </c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R90" s="227" t="s">
        <v>183</v>
      </c>
      <c r="AT90" s="227" t="s">
        <v>178</v>
      </c>
      <c r="AU90" s="227" t="s">
        <v>80</v>
      </c>
      <c r="AY90" s="20" t="s">
        <v>176</v>
      </c>
      <c r="BE90" s="228">
        <f>IF(N90="základní",J90,0)</f>
        <v>0</v>
      </c>
      <c r="BF90" s="228">
        <f>IF(N90="snížená",J90,0)</f>
        <v>0</v>
      </c>
      <c r="BG90" s="228">
        <f>IF(N90="zákl. přenesená",J90,0)</f>
        <v>0</v>
      </c>
      <c r="BH90" s="228">
        <f>IF(N90="sníž. přenesená",J90,0)</f>
        <v>0</v>
      </c>
      <c r="BI90" s="228">
        <f>IF(N90="nulová",J90,0)</f>
        <v>0</v>
      </c>
      <c r="BJ90" s="20" t="s">
        <v>80</v>
      </c>
      <c r="BK90" s="228">
        <f>ROUND(I90*H90,2)</f>
        <v>0</v>
      </c>
      <c r="BL90" s="20" t="s">
        <v>183</v>
      </c>
      <c r="BM90" s="227" t="s">
        <v>82</v>
      </c>
    </row>
    <row r="91" s="2" customFormat="1" ht="16.5" customHeight="1">
      <c r="A91" s="41"/>
      <c r="B91" s="42"/>
      <c r="C91" s="216" t="s">
        <v>82</v>
      </c>
      <c r="D91" s="216" t="s">
        <v>178</v>
      </c>
      <c r="E91" s="217" t="s">
        <v>3411</v>
      </c>
      <c r="F91" s="218" t="s">
        <v>3412</v>
      </c>
      <c r="G91" s="219" t="s">
        <v>195</v>
      </c>
      <c r="H91" s="220">
        <v>1</v>
      </c>
      <c r="I91" s="221"/>
      <c r="J91" s="222">
        <f>ROUND(I91*H91,2)</f>
        <v>0</v>
      </c>
      <c r="K91" s="218" t="s">
        <v>280</v>
      </c>
      <c r="L91" s="47"/>
      <c r="M91" s="223" t="s">
        <v>21</v>
      </c>
      <c r="N91" s="224" t="s">
        <v>43</v>
      </c>
      <c r="O91" s="87"/>
      <c r="P91" s="225">
        <f>O91*H91</f>
        <v>0</v>
      </c>
      <c r="Q91" s="225">
        <v>0</v>
      </c>
      <c r="R91" s="225">
        <f>Q91*H91</f>
        <v>0</v>
      </c>
      <c r="S91" s="225">
        <v>0</v>
      </c>
      <c r="T91" s="226">
        <f>S91*H91</f>
        <v>0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R91" s="227" t="s">
        <v>183</v>
      </c>
      <c r="AT91" s="227" t="s">
        <v>178</v>
      </c>
      <c r="AU91" s="227" t="s">
        <v>80</v>
      </c>
      <c r="AY91" s="20" t="s">
        <v>176</v>
      </c>
      <c r="BE91" s="228">
        <f>IF(N91="základní",J91,0)</f>
        <v>0</v>
      </c>
      <c r="BF91" s="228">
        <f>IF(N91="snížená",J91,0)</f>
        <v>0</v>
      </c>
      <c r="BG91" s="228">
        <f>IF(N91="zákl. přenesená",J91,0)</f>
        <v>0</v>
      </c>
      <c r="BH91" s="228">
        <f>IF(N91="sníž. přenesená",J91,0)</f>
        <v>0</v>
      </c>
      <c r="BI91" s="228">
        <f>IF(N91="nulová",J91,0)</f>
        <v>0</v>
      </c>
      <c r="BJ91" s="20" t="s">
        <v>80</v>
      </c>
      <c r="BK91" s="228">
        <f>ROUND(I91*H91,2)</f>
        <v>0</v>
      </c>
      <c r="BL91" s="20" t="s">
        <v>183</v>
      </c>
      <c r="BM91" s="227" t="s">
        <v>183</v>
      </c>
    </row>
    <row r="92" s="2" customFormat="1" ht="16.5" customHeight="1">
      <c r="A92" s="41"/>
      <c r="B92" s="42"/>
      <c r="C92" s="216" t="s">
        <v>198</v>
      </c>
      <c r="D92" s="216" t="s">
        <v>178</v>
      </c>
      <c r="E92" s="217" t="s">
        <v>3413</v>
      </c>
      <c r="F92" s="218" t="s">
        <v>3414</v>
      </c>
      <c r="G92" s="219" t="s">
        <v>195</v>
      </c>
      <c r="H92" s="220">
        <v>1</v>
      </c>
      <c r="I92" s="221"/>
      <c r="J92" s="222">
        <f>ROUND(I92*H92,2)</f>
        <v>0</v>
      </c>
      <c r="K92" s="218" t="s">
        <v>280</v>
      </c>
      <c r="L92" s="47"/>
      <c r="M92" s="223" t="s">
        <v>21</v>
      </c>
      <c r="N92" s="224" t="s">
        <v>43</v>
      </c>
      <c r="O92" s="87"/>
      <c r="P92" s="225">
        <f>O92*H92</f>
        <v>0</v>
      </c>
      <c r="Q92" s="225">
        <v>0</v>
      </c>
      <c r="R92" s="225">
        <f>Q92*H92</f>
        <v>0</v>
      </c>
      <c r="S92" s="225">
        <v>0</v>
      </c>
      <c r="T92" s="226">
        <f>S92*H92</f>
        <v>0</v>
      </c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R92" s="227" t="s">
        <v>183</v>
      </c>
      <c r="AT92" s="227" t="s">
        <v>178</v>
      </c>
      <c r="AU92" s="227" t="s">
        <v>80</v>
      </c>
      <c r="AY92" s="20" t="s">
        <v>176</v>
      </c>
      <c r="BE92" s="228">
        <f>IF(N92="základní",J92,0)</f>
        <v>0</v>
      </c>
      <c r="BF92" s="228">
        <f>IF(N92="snížená",J92,0)</f>
        <v>0</v>
      </c>
      <c r="BG92" s="228">
        <f>IF(N92="zákl. přenesená",J92,0)</f>
        <v>0</v>
      </c>
      <c r="BH92" s="228">
        <f>IF(N92="sníž. přenesená",J92,0)</f>
        <v>0</v>
      </c>
      <c r="BI92" s="228">
        <f>IF(N92="nulová",J92,0)</f>
        <v>0</v>
      </c>
      <c r="BJ92" s="20" t="s">
        <v>80</v>
      </c>
      <c r="BK92" s="228">
        <f>ROUND(I92*H92,2)</f>
        <v>0</v>
      </c>
      <c r="BL92" s="20" t="s">
        <v>183</v>
      </c>
      <c r="BM92" s="227" t="s">
        <v>219</v>
      </c>
    </row>
    <row r="93" s="2" customFormat="1" ht="16.5" customHeight="1">
      <c r="A93" s="41"/>
      <c r="B93" s="42"/>
      <c r="C93" s="216" t="s">
        <v>183</v>
      </c>
      <c r="D93" s="216" t="s">
        <v>178</v>
      </c>
      <c r="E93" s="217" t="s">
        <v>3415</v>
      </c>
      <c r="F93" s="218" t="s">
        <v>3416</v>
      </c>
      <c r="G93" s="219" t="s">
        <v>195</v>
      </c>
      <c r="H93" s="220">
        <v>3</v>
      </c>
      <c r="I93" s="221"/>
      <c r="J93" s="222">
        <f>ROUND(I93*H93,2)</f>
        <v>0</v>
      </c>
      <c r="K93" s="218" t="s">
        <v>280</v>
      </c>
      <c r="L93" s="47"/>
      <c r="M93" s="223" t="s">
        <v>21</v>
      </c>
      <c r="N93" s="224" t="s">
        <v>43</v>
      </c>
      <c r="O93" s="87"/>
      <c r="P93" s="225">
        <f>O93*H93</f>
        <v>0</v>
      </c>
      <c r="Q93" s="225">
        <v>0</v>
      </c>
      <c r="R93" s="225">
        <f>Q93*H93</f>
        <v>0</v>
      </c>
      <c r="S93" s="225">
        <v>0</v>
      </c>
      <c r="T93" s="226">
        <f>S93*H93</f>
        <v>0</v>
      </c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R93" s="227" t="s">
        <v>183</v>
      </c>
      <c r="AT93" s="227" t="s">
        <v>178</v>
      </c>
      <c r="AU93" s="227" t="s">
        <v>80</v>
      </c>
      <c r="AY93" s="20" t="s">
        <v>176</v>
      </c>
      <c r="BE93" s="228">
        <f>IF(N93="základní",J93,0)</f>
        <v>0</v>
      </c>
      <c r="BF93" s="228">
        <f>IF(N93="snížená",J93,0)</f>
        <v>0</v>
      </c>
      <c r="BG93" s="228">
        <f>IF(N93="zákl. přenesená",J93,0)</f>
        <v>0</v>
      </c>
      <c r="BH93" s="228">
        <f>IF(N93="sníž. přenesená",J93,0)</f>
        <v>0</v>
      </c>
      <c r="BI93" s="228">
        <f>IF(N93="nulová",J93,0)</f>
        <v>0</v>
      </c>
      <c r="BJ93" s="20" t="s">
        <v>80</v>
      </c>
      <c r="BK93" s="228">
        <f>ROUND(I93*H93,2)</f>
        <v>0</v>
      </c>
      <c r="BL93" s="20" t="s">
        <v>183</v>
      </c>
      <c r="BM93" s="227" t="s">
        <v>242</v>
      </c>
    </row>
    <row r="94" s="2" customFormat="1" ht="16.5" customHeight="1">
      <c r="A94" s="41"/>
      <c r="B94" s="42"/>
      <c r="C94" s="216" t="s">
        <v>211</v>
      </c>
      <c r="D94" s="216" t="s">
        <v>178</v>
      </c>
      <c r="E94" s="217" t="s">
        <v>3417</v>
      </c>
      <c r="F94" s="218" t="s">
        <v>3418</v>
      </c>
      <c r="G94" s="219" t="s">
        <v>195</v>
      </c>
      <c r="H94" s="220">
        <v>20</v>
      </c>
      <c r="I94" s="221"/>
      <c r="J94" s="222">
        <f>ROUND(I94*H94,2)</f>
        <v>0</v>
      </c>
      <c r="K94" s="218" t="s">
        <v>280</v>
      </c>
      <c r="L94" s="47"/>
      <c r="M94" s="223" t="s">
        <v>21</v>
      </c>
      <c r="N94" s="224" t="s">
        <v>43</v>
      </c>
      <c r="O94" s="87"/>
      <c r="P94" s="225">
        <f>O94*H94</f>
        <v>0</v>
      </c>
      <c r="Q94" s="225">
        <v>0</v>
      </c>
      <c r="R94" s="225">
        <f>Q94*H94</f>
        <v>0</v>
      </c>
      <c r="S94" s="225">
        <v>0</v>
      </c>
      <c r="T94" s="226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227" t="s">
        <v>183</v>
      </c>
      <c r="AT94" s="227" t="s">
        <v>178</v>
      </c>
      <c r="AU94" s="227" t="s">
        <v>80</v>
      </c>
      <c r="AY94" s="20" t="s">
        <v>176</v>
      </c>
      <c r="BE94" s="228">
        <f>IF(N94="základní",J94,0)</f>
        <v>0</v>
      </c>
      <c r="BF94" s="228">
        <f>IF(N94="snížená",J94,0)</f>
        <v>0</v>
      </c>
      <c r="BG94" s="228">
        <f>IF(N94="zákl. přenesená",J94,0)</f>
        <v>0</v>
      </c>
      <c r="BH94" s="228">
        <f>IF(N94="sníž. přenesená",J94,0)</f>
        <v>0</v>
      </c>
      <c r="BI94" s="228">
        <f>IF(N94="nulová",J94,0)</f>
        <v>0</v>
      </c>
      <c r="BJ94" s="20" t="s">
        <v>80</v>
      </c>
      <c r="BK94" s="228">
        <f>ROUND(I94*H94,2)</f>
        <v>0</v>
      </c>
      <c r="BL94" s="20" t="s">
        <v>183</v>
      </c>
      <c r="BM94" s="227" t="s">
        <v>259</v>
      </c>
    </row>
    <row r="95" s="2" customFormat="1" ht="16.5" customHeight="1">
      <c r="A95" s="41"/>
      <c r="B95" s="42"/>
      <c r="C95" s="216" t="s">
        <v>219</v>
      </c>
      <c r="D95" s="216" t="s">
        <v>178</v>
      </c>
      <c r="E95" s="217" t="s">
        <v>3419</v>
      </c>
      <c r="F95" s="218" t="s">
        <v>3420</v>
      </c>
      <c r="G95" s="219" t="s">
        <v>195</v>
      </c>
      <c r="H95" s="220">
        <v>1</v>
      </c>
      <c r="I95" s="221"/>
      <c r="J95" s="222">
        <f>ROUND(I95*H95,2)</f>
        <v>0</v>
      </c>
      <c r="K95" s="218" t="s">
        <v>280</v>
      </c>
      <c r="L95" s="47"/>
      <c r="M95" s="223" t="s">
        <v>21</v>
      </c>
      <c r="N95" s="224" t="s">
        <v>43</v>
      </c>
      <c r="O95" s="87"/>
      <c r="P95" s="225">
        <f>O95*H95</f>
        <v>0</v>
      </c>
      <c r="Q95" s="225">
        <v>0</v>
      </c>
      <c r="R95" s="225">
        <f>Q95*H95</f>
        <v>0</v>
      </c>
      <c r="S95" s="225">
        <v>0</v>
      </c>
      <c r="T95" s="226">
        <f>S95*H95</f>
        <v>0</v>
      </c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R95" s="227" t="s">
        <v>183</v>
      </c>
      <c r="AT95" s="227" t="s">
        <v>178</v>
      </c>
      <c r="AU95" s="227" t="s">
        <v>80</v>
      </c>
      <c r="AY95" s="20" t="s">
        <v>176</v>
      </c>
      <c r="BE95" s="228">
        <f>IF(N95="základní",J95,0)</f>
        <v>0</v>
      </c>
      <c r="BF95" s="228">
        <f>IF(N95="snížená",J95,0)</f>
        <v>0</v>
      </c>
      <c r="BG95" s="228">
        <f>IF(N95="zákl. přenesená",J95,0)</f>
        <v>0</v>
      </c>
      <c r="BH95" s="228">
        <f>IF(N95="sníž. přenesená",J95,0)</f>
        <v>0</v>
      </c>
      <c r="BI95" s="228">
        <f>IF(N95="nulová",J95,0)</f>
        <v>0</v>
      </c>
      <c r="BJ95" s="20" t="s">
        <v>80</v>
      </c>
      <c r="BK95" s="228">
        <f>ROUND(I95*H95,2)</f>
        <v>0</v>
      </c>
      <c r="BL95" s="20" t="s">
        <v>183</v>
      </c>
      <c r="BM95" s="227" t="s">
        <v>277</v>
      </c>
    </row>
    <row r="96" s="2" customFormat="1" ht="16.5" customHeight="1">
      <c r="A96" s="41"/>
      <c r="B96" s="42"/>
      <c r="C96" s="216" t="s">
        <v>234</v>
      </c>
      <c r="D96" s="216" t="s">
        <v>178</v>
      </c>
      <c r="E96" s="217" t="s">
        <v>3421</v>
      </c>
      <c r="F96" s="218" t="s">
        <v>3422</v>
      </c>
      <c r="G96" s="219" t="s">
        <v>195</v>
      </c>
      <c r="H96" s="220">
        <v>4</v>
      </c>
      <c r="I96" s="221"/>
      <c r="J96" s="222">
        <f>ROUND(I96*H96,2)</f>
        <v>0</v>
      </c>
      <c r="K96" s="218" t="s">
        <v>280</v>
      </c>
      <c r="L96" s="47"/>
      <c r="M96" s="223" t="s">
        <v>21</v>
      </c>
      <c r="N96" s="224" t="s">
        <v>43</v>
      </c>
      <c r="O96" s="87"/>
      <c r="P96" s="225">
        <f>O96*H96</f>
        <v>0</v>
      </c>
      <c r="Q96" s="225">
        <v>0</v>
      </c>
      <c r="R96" s="225">
        <f>Q96*H96</f>
        <v>0</v>
      </c>
      <c r="S96" s="225">
        <v>0</v>
      </c>
      <c r="T96" s="226">
        <f>S96*H96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227" t="s">
        <v>183</v>
      </c>
      <c r="AT96" s="227" t="s">
        <v>178</v>
      </c>
      <c r="AU96" s="227" t="s">
        <v>80</v>
      </c>
      <c r="AY96" s="20" t="s">
        <v>176</v>
      </c>
      <c r="BE96" s="228">
        <f>IF(N96="základní",J96,0)</f>
        <v>0</v>
      </c>
      <c r="BF96" s="228">
        <f>IF(N96="snížená",J96,0)</f>
        <v>0</v>
      </c>
      <c r="BG96" s="228">
        <f>IF(N96="zákl. přenesená",J96,0)</f>
        <v>0</v>
      </c>
      <c r="BH96" s="228">
        <f>IF(N96="sníž. přenesená",J96,0)</f>
        <v>0</v>
      </c>
      <c r="BI96" s="228">
        <f>IF(N96="nulová",J96,0)</f>
        <v>0</v>
      </c>
      <c r="BJ96" s="20" t="s">
        <v>80</v>
      </c>
      <c r="BK96" s="228">
        <f>ROUND(I96*H96,2)</f>
        <v>0</v>
      </c>
      <c r="BL96" s="20" t="s">
        <v>183</v>
      </c>
      <c r="BM96" s="227" t="s">
        <v>289</v>
      </c>
    </row>
    <row r="97" s="2" customFormat="1" ht="16.5" customHeight="1">
      <c r="A97" s="41"/>
      <c r="B97" s="42"/>
      <c r="C97" s="216" t="s">
        <v>242</v>
      </c>
      <c r="D97" s="216" t="s">
        <v>178</v>
      </c>
      <c r="E97" s="217" t="s">
        <v>3423</v>
      </c>
      <c r="F97" s="218" t="s">
        <v>3424</v>
      </c>
      <c r="G97" s="219" t="s">
        <v>195</v>
      </c>
      <c r="H97" s="220">
        <v>2</v>
      </c>
      <c r="I97" s="221"/>
      <c r="J97" s="222">
        <f>ROUND(I97*H97,2)</f>
        <v>0</v>
      </c>
      <c r="K97" s="218" t="s">
        <v>280</v>
      </c>
      <c r="L97" s="47"/>
      <c r="M97" s="223" t="s">
        <v>21</v>
      </c>
      <c r="N97" s="224" t="s">
        <v>43</v>
      </c>
      <c r="O97" s="87"/>
      <c r="P97" s="225">
        <f>O97*H97</f>
        <v>0</v>
      </c>
      <c r="Q97" s="225">
        <v>0</v>
      </c>
      <c r="R97" s="225">
        <f>Q97*H97</f>
        <v>0</v>
      </c>
      <c r="S97" s="225">
        <v>0</v>
      </c>
      <c r="T97" s="226">
        <f>S97*H97</f>
        <v>0</v>
      </c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R97" s="227" t="s">
        <v>183</v>
      </c>
      <c r="AT97" s="227" t="s">
        <v>178</v>
      </c>
      <c r="AU97" s="227" t="s">
        <v>80</v>
      </c>
      <c r="AY97" s="20" t="s">
        <v>176</v>
      </c>
      <c r="BE97" s="228">
        <f>IF(N97="základní",J97,0)</f>
        <v>0</v>
      </c>
      <c r="BF97" s="228">
        <f>IF(N97="snížená",J97,0)</f>
        <v>0</v>
      </c>
      <c r="BG97" s="228">
        <f>IF(N97="zákl. přenesená",J97,0)</f>
        <v>0</v>
      </c>
      <c r="BH97" s="228">
        <f>IF(N97="sníž. přenesená",J97,0)</f>
        <v>0</v>
      </c>
      <c r="BI97" s="228">
        <f>IF(N97="nulová",J97,0)</f>
        <v>0</v>
      </c>
      <c r="BJ97" s="20" t="s">
        <v>80</v>
      </c>
      <c r="BK97" s="228">
        <f>ROUND(I97*H97,2)</f>
        <v>0</v>
      </c>
      <c r="BL97" s="20" t="s">
        <v>183</v>
      </c>
      <c r="BM97" s="227" t="s">
        <v>308</v>
      </c>
    </row>
    <row r="98" s="2" customFormat="1" ht="16.5" customHeight="1">
      <c r="A98" s="41"/>
      <c r="B98" s="42"/>
      <c r="C98" s="216" t="s">
        <v>209</v>
      </c>
      <c r="D98" s="216" t="s">
        <v>178</v>
      </c>
      <c r="E98" s="217" t="s">
        <v>3425</v>
      </c>
      <c r="F98" s="218" t="s">
        <v>3426</v>
      </c>
      <c r="G98" s="219" t="s">
        <v>195</v>
      </c>
      <c r="H98" s="220">
        <v>2</v>
      </c>
      <c r="I98" s="221"/>
      <c r="J98" s="222">
        <f>ROUND(I98*H98,2)</f>
        <v>0</v>
      </c>
      <c r="K98" s="218" t="s">
        <v>280</v>
      </c>
      <c r="L98" s="47"/>
      <c r="M98" s="223" t="s">
        <v>21</v>
      </c>
      <c r="N98" s="224" t="s">
        <v>43</v>
      </c>
      <c r="O98" s="87"/>
      <c r="P98" s="225">
        <f>O98*H98</f>
        <v>0</v>
      </c>
      <c r="Q98" s="225">
        <v>0</v>
      </c>
      <c r="R98" s="225">
        <f>Q98*H98</f>
        <v>0</v>
      </c>
      <c r="S98" s="225">
        <v>0</v>
      </c>
      <c r="T98" s="226">
        <f>S98*H98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227" t="s">
        <v>183</v>
      </c>
      <c r="AT98" s="227" t="s">
        <v>178</v>
      </c>
      <c r="AU98" s="227" t="s">
        <v>80</v>
      </c>
      <c r="AY98" s="20" t="s">
        <v>176</v>
      </c>
      <c r="BE98" s="228">
        <f>IF(N98="základní",J98,0)</f>
        <v>0</v>
      </c>
      <c r="BF98" s="228">
        <f>IF(N98="snížená",J98,0)</f>
        <v>0</v>
      </c>
      <c r="BG98" s="228">
        <f>IF(N98="zákl. přenesená",J98,0)</f>
        <v>0</v>
      </c>
      <c r="BH98" s="228">
        <f>IF(N98="sníž. přenesená",J98,0)</f>
        <v>0</v>
      </c>
      <c r="BI98" s="228">
        <f>IF(N98="nulová",J98,0)</f>
        <v>0</v>
      </c>
      <c r="BJ98" s="20" t="s">
        <v>80</v>
      </c>
      <c r="BK98" s="228">
        <f>ROUND(I98*H98,2)</f>
        <v>0</v>
      </c>
      <c r="BL98" s="20" t="s">
        <v>183</v>
      </c>
      <c r="BM98" s="227" t="s">
        <v>329</v>
      </c>
    </row>
    <row r="99" s="2" customFormat="1" ht="16.5" customHeight="1">
      <c r="A99" s="41"/>
      <c r="B99" s="42"/>
      <c r="C99" s="216" t="s">
        <v>259</v>
      </c>
      <c r="D99" s="216" t="s">
        <v>178</v>
      </c>
      <c r="E99" s="217" t="s">
        <v>3427</v>
      </c>
      <c r="F99" s="218" t="s">
        <v>3428</v>
      </c>
      <c r="G99" s="219" t="s">
        <v>195</v>
      </c>
      <c r="H99" s="220">
        <v>3</v>
      </c>
      <c r="I99" s="221"/>
      <c r="J99" s="222">
        <f>ROUND(I99*H99,2)</f>
        <v>0</v>
      </c>
      <c r="K99" s="218" t="s">
        <v>280</v>
      </c>
      <c r="L99" s="47"/>
      <c r="M99" s="223" t="s">
        <v>21</v>
      </c>
      <c r="N99" s="224" t="s">
        <v>43</v>
      </c>
      <c r="O99" s="87"/>
      <c r="P99" s="225">
        <f>O99*H99</f>
        <v>0</v>
      </c>
      <c r="Q99" s="225">
        <v>0</v>
      </c>
      <c r="R99" s="225">
        <f>Q99*H99</f>
        <v>0</v>
      </c>
      <c r="S99" s="225">
        <v>0</v>
      </c>
      <c r="T99" s="226">
        <f>S99*H99</f>
        <v>0</v>
      </c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R99" s="227" t="s">
        <v>183</v>
      </c>
      <c r="AT99" s="227" t="s">
        <v>178</v>
      </c>
      <c r="AU99" s="227" t="s">
        <v>80</v>
      </c>
      <c r="AY99" s="20" t="s">
        <v>176</v>
      </c>
      <c r="BE99" s="228">
        <f>IF(N99="základní",J99,0)</f>
        <v>0</v>
      </c>
      <c r="BF99" s="228">
        <f>IF(N99="snížená",J99,0)</f>
        <v>0</v>
      </c>
      <c r="BG99" s="228">
        <f>IF(N99="zákl. přenesená",J99,0)</f>
        <v>0</v>
      </c>
      <c r="BH99" s="228">
        <f>IF(N99="sníž. přenesená",J99,0)</f>
        <v>0</v>
      </c>
      <c r="BI99" s="228">
        <f>IF(N99="nulová",J99,0)</f>
        <v>0</v>
      </c>
      <c r="BJ99" s="20" t="s">
        <v>80</v>
      </c>
      <c r="BK99" s="228">
        <f>ROUND(I99*H99,2)</f>
        <v>0</v>
      </c>
      <c r="BL99" s="20" t="s">
        <v>183</v>
      </c>
      <c r="BM99" s="227" t="s">
        <v>342</v>
      </c>
    </row>
    <row r="100" s="2" customFormat="1" ht="16.5" customHeight="1">
      <c r="A100" s="41"/>
      <c r="B100" s="42"/>
      <c r="C100" s="216" t="s">
        <v>268</v>
      </c>
      <c r="D100" s="216" t="s">
        <v>178</v>
      </c>
      <c r="E100" s="217" t="s">
        <v>3429</v>
      </c>
      <c r="F100" s="218" t="s">
        <v>3430</v>
      </c>
      <c r="G100" s="219" t="s">
        <v>195</v>
      </c>
      <c r="H100" s="220">
        <v>33</v>
      </c>
      <c r="I100" s="221"/>
      <c r="J100" s="222">
        <f>ROUND(I100*H100,2)</f>
        <v>0</v>
      </c>
      <c r="K100" s="218" t="s">
        <v>280</v>
      </c>
      <c r="L100" s="47"/>
      <c r="M100" s="223" t="s">
        <v>21</v>
      </c>
      <c r="N100" s="224" t="s">
        <v>43</v>
      </c>
      <c r="O100" s="87"/>
      <c r="P100" s="225">
        <f>O100*H100</f>
        <v>0</v>
      </c>
      <c r="Q100" s="225">
        <v>0</v>
      </c>
      <c r="R100" s="225">
        <f>Q100*H100</f>
        <v>0</v>
      </c>
      <c r="S100" s="225">
        <v>0</v>
      </c>
      <c r="T100" s="226">
        <f>S100*H100</f>
        <v>0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227" t="s">
        <v>183</v>
      </c>
      <c r="AT100" s="227" t="s">
        <v>178</v>
      </c>
      <c r="AU100" s="227" t="s">
        <v>80</v>
      </c>
      <c r="AY100" s="20" t="s">
        <v>176</v>
      </c>
      <c r="BE100" s="228">
        <f>IF(N100="základní",J100,0)</f>
        <v>0</v>
      </c>
      <c r="BF100" s="228">
        <f>IF(N100="snížená",J100,0)</f>
        <v>0</v>
      </c>
      <c r="BG100" s="228">
        <f>IF(N100="zákl. přenesená",J100,0)</f>
        <v>0</v>
      </c>
      <c r="BH100" s="228">
        <f>IF(N100="sníž. přenesená",J100,0)</f>
        <v>0</v>
      </c>
      <c r="BI100" s="228">
        <f>IF(N100="nulová",J100,0)</f>
        <v>0</v>
      </c>
      <c r="BJ100" s="20" t="s">
        <v>80</v>
      </c>
      <c r="BK100" s="228">
        <f>ROUND(I100*H100,2)</f>
        <v>0</v>
      </c>
      <c r="BL100" s="20" t="s">
        <v>183</v>
      </c>
      <c r="BM100" s="227" t="s">
        <v>357</v>
      </c>
    </row>
    <row r="101" s="2" customFormat="1" ht="16.5" customHeight="1">
      <c r="A101" s="41"/>
      <c r="B101" s="42"/>
      <c r="C101" s="216" t="s">
        <v>277</v>
      </c>
      <c r="D101" s="216" t="s">
        <v>178</v>
      </c>
      <c r="E101" s="217" t="s">
        <v>3431</v>
      </c>
      <c r="F101" s="218" t="s">
        <v>3432</v>
      </c>
      <c r="G101" s="219" t="s">
        <v>195</v>
      </c>
      <c r="H101" s="220">
        <v>27</v>
      </c>
      <c r="I101" s="221"/>
      <c r="J101" s="222">
        <f>ROUND(I101*H101,2)</f>
        <v>0</v>
      </c>
      <c r="K101" s="218" t="s">
        <v>280</v>
      </c>
      <c r="L101" s="47"/>
      <c r="M101" s="223" t="s">
        <v>21</v>
      </c>
      <c r="N101" s="224" t="s">
        <v>43</v>
      </c>
      <c r="O101" s="87"/>
      <c r="P101" s="225">
        <f>O101*H101</f>
        <v>0</v>
      </c>
      <c r="Q101" s="225">
        <v>0</v>
      </c>
      <c r="R101" s="225">
        <f>Q101*H101</f>
        <v>0</v>
      </c>
      <c r="S101" s="225">
        <v>0</v>
      </c>
      <c r="T101" s="226">
        <f>S101*H101</f>
        <v>0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227" t="s">
        <v>183</v>
      </c>
      <c r="AT101" s="227" t="s">
        <v>178</v>
      </c>
      <c r="AU101" s="227" t="s">
        <v>80</v>
      </c>
      <c r="AY101" s="20" t="s">
        <v>176</v>
      </c>
      <c r="BE101" s="228">
        <f>IF(N101="základní",J101,0)</f>
        <v>0</v>
      </c>
      <c r="BF101" s="228">
        <f>IF(N101="snížená",J101,0)</f>
        <v>0</v>
      </c>
      <c r="BG101" s="228">
        <f>IF(N101="zákl. přenesená",J101,0)</f>
        <v>0</v>
      </c>
      <c r="BH101" s="228">
        <f>IF(N101="sníž. přenesená",J101,0)</f>
        <v>0</v>
      </c>
      <c r="BI101" s="228">
        <f>IF(N101="nulová",J101,0)</f>
        <v>0</v>
      </c>
      <c r="BJ101" s="20" t="s">
        <v>80</v>
      </c>
      <c r="BK101" s="228">
        <f>ROUND(I101*H101,2)</f>
        <v>0</v>
      </c>
      <c r="BL101" s="20" t="s">
        <v>183</v>
      </c>
      <c r="BM101" s="227" t="s">
        <v>374</v>
      </c>
    </row>
    <row r="102" s="2" customFormat="1" ht="16.5" customHeight="1">
      <c r="A102" s="41"/>
      <c r="B102" s="42"/>
      <c r="C102" s="216" t="s">
        <v>282</v>
      </c>
      <c r="D102" s="216" t="s">
        <v>178</v>
      </c>
      <c r="E102" s="217" t="s">
        <v>3433</v>
      </c>
      <c r="F102" s="218" t="s">
        <v>3434</v>
      </c>
      <c r="G102" s="219" t="s">
        <v>195</v>
      </c>
      <c r="H102" s="220">
        <v>1</v>
      </c>
      <c r="I102" s="221"/>
      <c r="J102" s="222">
        <f>ROUND(I102*H102,2)</f>
        <v>0</v>
      </c>
      <c r="K102" s="218" t="s">
        <v>280</v>
      </c>
      <c r="L102" s="47"/>
      <c r="M102" s="223" t="s">
        <v>21</v>
      </c>
      <c r="N102" s="224" t="s">
        <v>43</v>
      </c>
      <c r="O102" s="87"/>
      <c r="P102" s="225">
        <f>O102*H102</f>
        <v>0</v>
      </c>
      <c r="Q102" s="225">
        <v>0</v>
      </c>
      <c r="R102" s="225">
        <f>Q102*H102</f>
        <v>0</v>
      </c>
      <c r="S102" s="225">
        <v>0</v>
      </c>
      <c r="T102" s="226">
        <f>S102*H102</f>
        <v>0</v>
      </c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R102" s="227" t="s">
        <v>183</v>
      </c>
      <c r="AT102" s="227" t="s">
        <v>178</v>
      </c>
      <c r="AU102" s="227" t="s">
        <v>80</v>
      </c>
      <c r="AY102" s="20" t="s">
        <v>176</v>
      </c>
      <c r="BE102" s="228">
        <f>IF(N102="základní",J102,0)</f>
        <v>0</v>
      </c>
      <c r="BF102" s="228">
        <f>IF(N102="snížená",J102,0)</f>
        <v>0</v>
      </c>
      <c r="BG102" s="228">
        <f>IF(N102="zákl. přenesená",J102,0)</f>
        <v>0</v>
      </c>
      <c r="BH102" s="228">
        <f>IF(N102="sníž. přenesená",J102,0)</f>
        <v>0</v>
      </c>
      <c r="BI102" s="228">
        <f>IF(N102="nulová",J102,0)</f>
        <v>0</v>
      </c>
      <c r="BJ102" s="20" t="s">
        <v>80</v>
      </c>
      <c r="BK102" s="228">
        <f>ROUND(I102*H102,2)</f>
        <v>0</v>
      </c>
      <c r="BL102" s="20" t="s">
        <v>183</v>
      </c>
      <c r="BM102" s="227" t="s">
        <v>387</v>
      </c>
    </row>
    <row r="103" s="2" customFormat="1" ht="16.5" customHeight="1">
      <c r="A103" s="41"/>
      <c r="B103" s="42"/>
      <c r="C103" s="216" t="s">
        <v>289</v>
      </c>
      <c r="D103" s="216" t="s">
        <v>178</v>
      </c>
      <c r="E103" s="217" t="s">
        <v>3435</v>
      </c>
      <c r="F103" s="218" t="s">
        <v>3436</v>
      </c>
      <c r="G103" s="219" t="s">
        <v>195</v>
      </c>
      <c r="H103" s="220">
        <v>1</v>
      </c>
      <c r="I103" s="221"/>
      <c r="J103" s="222">
        <f>ROUND(I103*H103,2)</f>
        <v>0</v>
      </c>
      <c r="K103" s="218" t="s">
        <v>280</v>
      </c>
      <c r="L103" s="47"/>
      <c r="M103" s="223" t="s">
        <v>21</v>
      </c>
      <c r="N103" s="224" t="s">
        <v>43</v>
      </c>
      <c r="O103" s="87"/>
      <c r="P103" s="225">
        <f>O103*H103</f>
        <v>0</v>
      </c>
      <c r="Q103" s="225">
        <v>0</v>
      </c>
      <c r="R103" s="225">
        <f>Q103*H103</f>
        <v>0</v>
      </c>
      <c r="S103" s="225">
        <v>0</v>
      </c>
      <c r="T103" s="226">
        <f>S103*H103</f>
        <v>0</v>
      </c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R103" s="227" t="s">
        <v>183</v>
      </c>
      <c r="AT103" s="227" t="s">
        <v>178</v>
      </c>
      <c r="AU103" s="227" t="s">
        <v>80</v>
      </c>
      <c r="AY103" s="20" t="s">
        <v>176</v>
      </c>
      <c r="BE103" s="228">
        <f>IF(N103="základní",J103,0)</f>
        <v>0</v>
      </c>
      <c r="BF103" s="228">
        <f>IF(N103="snížená",J103,0)</f>
        <v>0</v>
      </c>
      <c r="BG103" s="228">
        <f>IF(N103="zákl. přenesená",J103,0)</f>
        <v>0</v>
      </c>
      <c r="BH103" s="228">
        <f>IF(N103="sníž. přenesená",J103,0)</f>
        <v>0</v>
      </c>
      <c r="BI103" s="228">
        <f>IF(N103="nulová",J103,0)</f>
        <v>0</v>
      </c>
      <c r="BJ103" s="20" t="s">
        <v>80</v>
      </c>
      <c r="BK103" s="228">
        <f>ROUND(I103*H103,2)</f>
        <v>0</v>
      </c>
      <c r="BL103" s="20" t="s">
        <v>183</v>
      </c>
      <c r="BM103" s="227" t="s">
        <v>404</v>
      </c>
    </row>
    <row r="104" s="2" customFormat="1" ht="16.5" customHeight="1">
      <c r="A104" s="41"/>
      <c r="B104" s="42"/>
      <c r="C104" s="216" t="s">
        <v>8</v>
      </c>
      <c r="D104" s="216" t="s">
        <v>178</v>
      </c>
      <c r="E104" s="217" t="s">
        <v>3437</v>
      </c>
      <c r="F104" s="218" t="s">
        <v>3438</v>
      </c>
      <c r="G104" s="219" t="s">
        <v>195</v>
      </c>
      <c r="H104" s="220">
        <v>1</v>
      </c>
      <c r="I104" s="221"/>
      <c r="J104" s="222">
        <f>ROUND(I104*H104,2)</f>
        <v>0</v>
      </c>
      <c r="K104" s="218" t="s">
        <v>280</v>
      </c>
      <c r="L104" s="47"/>
      <c r="M104" s="223" t="s">
        <v>21</v>
      </c>
      <c r="N104" s="224" t="s">
        <v>43</v>
      </c>
      <c r="O104" s="87"/>
      <c r="P104" s="225">
        <f>O104*H104</f>
        <v>0</v>
      </c>
      <c r="Q104" s="225">
        <v>0</v>
      </c>
      <c r="R104" s="225">
        <f>Q104*H104</f>
        <v>0</v>
      </c>
      <c r="S104" s="225">
        <v>0</v>
      </c>
      <c r="T104" s="226">
        <f>S104*H104</f>
        <v>0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227" t="s">
        <v>183</v>
      </c>
      <c r="AT104" s="227" t="s">
        <v>178</v>
      </c>
      <c r="AU104" s="227" t="s">
        <v>80</v>
      </c>
      <c r="AY104" s="20" t="s">
        <v>176</v>
      </c>
      <c r="BE104" s="228">
        <f>IF(N104="základní",J104,0)</f>
        <v>0</v>
      </c>
      <c r="BF104" s="228">
        <f>IF(N104="snížená",J104,0)</f>
        <v>0</v>
      </c>
      <c r="BG104" s="228">
        <f>IF(N104="zákl. přenesená",J104,0)</f>
        <v>0</v>
      </c>
      <c r="BH104" s="228">
        <f>IF(N104="sníž. přenesená",J104,0)</f>
        <v>0</v>
      </c>
      <c r="BI104" s="228">
        <f>IF(N104="nulová",J104,0)</f>
        <v>0</v>
      </c>
      <c r="BJ104" s="20" t="s">
        <v>80</v>
      </c>
      <c r="BK104" s="228">
        <f>ROUND(I104*H104,2)</f>
        <v>0</v>
      </c>
      <c r="BL104" s="20" t="s">
        <v>183</v>
      </c>
      <c r="BM104" s="227" t="s">
        <v>419</v>
      </c>
    </row>
    <row r="105" s="2" customFormat="1" ht="16.5" customHeight="1">
      <c r="A105" s="41"/>
      <c r="B105" s="42"/>
      <c r="C105" s="216" t="s">
        <v>308</v>
      </c>
      <c r="D105" s="216" t="s">
        <v>178</v>
      </c>
      <c r="E105" s="217" t="s">
        <v>3439</v>
      </c>
      <c r="F105" s="218" t="s">
        <v>3440</v>
      </c>
      <c r="G105" s="219" t="s">
        <v>195</v>
      </c>
      <c r="H105" s="220">
        <v>1</v>
      </c>
      <c r="I105" s="221"/>
      <c r="J105" s="222">
        <f>ROUND(I105*H105,2)</f>
        <v>0</v>
      </c>
      <c r="K105" s="218" t="s">
        <v>280</v>
      </c>
      <c r="L105" s="47"/>
      <c r="M105" s="223" t="s">
        <v>21</v>
      </c>
      <c r="N105" s="224" t="s">
        <v>43</v>
      </c>
      <c r="O105" s="87"/>
      <c r="P105" s="225">
        <f>O105*H105</f>
        <v>0</v>
      </c>
      <c r="Q105" s="225">
        <v>0</v>
      </c>
      <c r="R105" s="225">
        <f>Q105*H105</f>
        <v>0</v>
      </c>
      <c r="S105" s="225">
        <v>0</v>
      </c>
      <c r="T105" s="226">
        <f>S105*H105</f>
        <v>0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227" t="s">
        <v>183</v>
      </c>
      <c r="AT105" s="227" t="s">
        <v>178</v>
      </c>
      <c r="AU105" s="227" t="s">
        <v>80</v>
      </c>
      <c r="AY105" s="20" t="s">
        <v>176</v>
      </c>
      <c r="BE105" s="228">
        <f>IF(N105="základní",J105,0)</f>
        <v>0</v>
      </c>
      <c r="BF105" s="228">
        <f>IF(N105="snížená",J105,0)</f>
        <v>0</v>
      </c>
      <c r="BG105" s="228">
        <f>IF(N105="zákl. přenesená",J105,0)</f>
        <v>0</v>
      </c>
      <c r="BH105" s="228">
        <f>IF(N105="sníž. přenesená",J105,0)</f>
        <v>0</v>
      </c>
      <c r="BI105" s="228">
        <f>IF(N105="nulová",J105,0)</f>
        <v>0</v>
      </c>
      <c r="BJ105" s="20" t="s">
        <v>80</v>
      </c>
      <c r="BK105" s="228">
        <f>ROUND(I105*H105,2)</f>
        <v>0</v>
      </c>
      <c r="BL105" s="20" t="s">
        <v>183</v>
      </c>
      <c r="BM105" s="227" t="s">
        <v>445</v>
      </c>
    </row>
    <row r="106" s="2" customFormat="1" ht="16.5" customHeight="1">
      <c r="A106" s="41"/>
      <c r="B106" s="42"/>
      <c r="C106" s="216" t="s">
        <v>323</v>
      </c>
      <c r="D106" s="216" t="s">
        <v>178</v>
      </c>
      <c r="E106" s="217" t="s">
        <v>3441</v>
      </c>
      <c r="F106" s="218" t="s">
        <v>3442</v>
      </c>
      <c r="G106" s="219" t="s">
        <v>195</v>
      </c>
      <c r="H106" s="220">
        <v>1</v>
      </c>
      <c r="I106" s="221"/>
      <c r="J106" s="222">
        <f>ROUND(I106*H106,2)</f>
        <v>0</v>
      </c>
      <c r="K106" s="218" t="s">
        <v>280</v>
      </c>
      <c r="L106" s="47"/>
      <c r="M106" s="223" t="s">
        <v>21</v>
      </c>
      <c r="N106" s="224" t="s">
        <v>43</v>
      </c>
      <c r="O106" s="87"/>
      <c r="P106" s="225">
        <f>O106*H106</f>
        <v>0</v>
      </c>
      <c r="Q106" s="225">
        <v>0</v>
      </c>
      <c r="R106" s="225">
        <f>Q106*H106</f>
        <v>0</v>
      </c>
      <c r="S106" s="225">
        <v>0</v>
      </c>
      <c r="T106" s="226">
        <f>S106*H106</f>
        <v>0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R106" s="227" t="s">
        <v>183</v>
      </c>
      <c r="AT106" s="227" t="s">
        <v>178</v>
      </c>
      <c r="AU106" s="227" t="s">
        <v>80</v>
      </c>
      <c r="AY106" s="20" t="s">
        <v>176</v>
      </c>
      <c r="BE106" s="228">
        <f>IF(N106="základní",J106,0)</f>
        <v>0</v>
      </c>
      <c r="BF106" s="228">
        <f>IF(N106="snížená",J106,0)</f>
        <v>0</v>
      </c>
      <c r="BG106" s="228">
        <f>IF(N106="zákl. přenesená",J106,0)</f>
        <v>0</v>
      </c>
      <c r="BH106" s="228">
        <f>IF(N106="sníž. přenesená",J106,0)</f>
        <v>0</v>
      </c>
      <c r="BI106" s="228">
        <f>IF(N106="nulová",J106,0)</f>
        <v>0</v>
      </c>
      <c r="BJ106" s="20" t="s">
        <v>80</v>
      </c>
      <c r="BK106" s="228">
        <f>ROUND(I106*H106,2)</f>
        <v>0</v>
      </c>
      <c r="BL106" s="20" t="s">
        <v>183</v>
      </c>
      <c r="BM106" s="227" t="s">
        <v>477</v>
      </c>
    </row>
    <row r="107" s="2" customFormat="1" ht="16.5" customHeight="1">
      <c r="A107" s="41"/>
      <c r="B107" s="42"/>
      <c r="C107" s="216" t="s">
        <v>329</v>
      </c>
      <c r="D107" s="216" t="s">
        <v>178</v>
      </c>
      <c r="E107" s="217" t="s">
        <v>3443</v>
      </c>
      <c r="F107" s="218" t="s">
        <v>3444</v>
      </c>
      <c r="G107" s="219" t="s">
        <v>195</v>
      </c>
      <c r="H107" s="220">
        <v>1</v>
      </c>
      <c r="I107" s="221"/>
      <c r="J107" s="222">
        <f>ROUND(I107*H107,2)</f>
        <v>0</v>
      </c>
      <c r="K107" s="218" t="s">
        <v>280</v>
      </c>
      <c r="L107" s="47"/>
      <c r="M107" s="223" t="s">
        <v>21</v>
      </c>
      <c r="N107" s="224" t="s">
        <v>43</v>
      </c>
      <c r="O107" s="87"/>
      <c r="P107" s="225">
        <f>O107*H107</f>
        <v>0</v>
      </c>
      <c r="Q107" s="225">
        <v>0</v>
      </c>
      <c r="R107" s="225">
        <f>Q107*H107</f>
        <v>0</v>
      </c>
      <c r="S107" s="225">
        <v>0</v>
      </c>
      <c r="T107" s="226">
        <f>S107*H107</f>
        <v>0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227" t="s">
        <v>183</v>
      </c>
      <c r="AT107" s="227" t="s">
        <v>178</v>
      </c>
      <c r="AU107" s="227" t="s">
        <v>80</v>
      </c>
      <c r="AY107" s="20" t="s">
        <v>176</v>
      </c>
      <c r="BE107" s="228">
        <f>IF(N107="základní",J107,0)</f>
        <v>0</v>
      </c>
      <c r="BF107" s="228">
        <f>IF(N107="snížená",J107,0)</f>
        <v>0</v>
      </c>
      <c r="BG107" s="228">
        <f>IF(N107="zákl. přenesená",J107,0)</f>
        <v>0</v>
      </c>
      <c r="BH107" s="228">
        <f>IF(N107="sníž. přenesená",J107,0)</f>
        <v>0</v>
      </c>
      <c r="BI107" s="228">
        <f>IF(N107="nulová",J107,0)</f>
        <v>0</v>
      </c>
      <c r="BJ107" s="20" t="s">
        <v>80</v>
      </c>
      <c r="BK107" s="228">
        <f>ROUND(I107*H107,2)</f>
        <v>0</v>
      </c>
      <c r="BL107" s="20" t="s">
        <v>183</v>
      </c>
      <c r="BM107" s="227" t="s">
        <v>503</v>
      </c>
    </row>
    <row r="108" s="2" customFormat="1" ht="16.5" customHeight="1">
      <c r="A108" s="41"/>
      <c r="B108" s="42"/>
      <c r="C108" s="216" t="s">
        <v>336</v>
      </c>
      <c r="D108" s="216" t="s">
        <v>178</v>
      </c>
      <c r="E108" s="217" t="s">
        <v>3445</v>
      </c>
      <c r="F108" s="218" t="s">
        <v>3446</v>
      </c>
      <c r="G108" s="219" t="s">
        <v>195</v>
      </c>
      <c r="H108" s="220">
        <v>1</v>
      </c>
      <c r="I108" s="221"/>
      <c r="J108" s="222">
        <f>ROUND(I108*H108,2)</f>
        <v>0</v>
      </c>
      <c r="K108" s="218" t="s">
        <v>280</v>
      </c>
      <c r="L108" s="47"/>
      <c r="M108" s="223" t="s">
        <v>21</v>
      </c>
      <c r="N108" s="224" t="s">
        <v>43</v>
      </c>
      <c r="O108" s="87"/>
      <c r="P108" s="225">
        <f>O108*H108</f>
        <v>0</v>
      </c>
      <c r="Q108" s="225">
        <v>0</v>
      </c>
      <c r="R108" s="225">
        <f>Q108*H108</f>
        <v>0</v>
      </c>
      <c r="S108" s="225">
        <v>0</v>
      </c>
      <c r="T108" s="226">
        <f>S108*H108</f>
        <v>0</v>
      </c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R108" s="227" t="s">
        <v>183</v>
      </c>
      <c r="AT108" s="227" t="s">
        <v>178</v>
      </c>
      <c r="AU108" s="227" t="s">
        <v>80</v>
      </c>
      <c r="AY108" s="20" t="s">
        <v>176</v>
      </c>
      <c r="BE108" s="228">
        <f>IF(N108="základní",J108,0)</f>
        <v>0</v>
      </c>
      <c r="BF108" s="228">
        <f>IF(N108="snížená",J108,0)</f>
        <v>0</v>
      </c>
      <c r="BG108" s="228">
        <f>IF(N108="zákl. přenesená",J108,0)</f>
        <v>0</v>
      </c>
      <c r="BH108" s="228">
        <f>IF(N108="sníž. přenesená",J108,0)</f>
        <v>0</v>
      </c>
      <c r="BI108" s="228">
        <f>IF(N108="nulová",J108,0)</f>
        <v>0</v>
      </c>
      <c r="BJ108" s="20" t="s">
        <v>80</v>
      </c>
      <c r="BK108" s="228">
        <f>ROUND(I108*H108,2)</f>
        <v>0</v>
      </c>
      <c r="BL108" s="20" t="s">
        <v>183</v>
      </c>
      <c r="BM108" s="227" t="s">
        <v>517</v>
      </c>
    </row>
    <row r="109" s="12" customFormat="1" ht="25.92" customHeight="1">
      <c r="A109" s="12"/>
      <c r="B109" s="200"/>
      <c r="C109" s="201"/>
      <c r="D109" s="202" t="s">
        <v>71</v>
      </c>
      <c r="E109" s="203" t="s">
        <v>3447</v>
      </c>
      <c r="F109" s="203" t="s">
        <v>3448</v>
      </c>
      <c r="G109" s="201"/>
      <c r="H109" s="201"/>
      <c r="I109" s="204"/>
      <c r="J109" s="205">
        <f>BK109</f>
        <v>0</v>
      </c>
      <c r="K109" s="201"/>
      <c r="L109" s="206"/>
      <c r="M109" s="207"/>
      <c r="N109" s="208"/>
      <c r="O109" s="208"/>
      <c r="P109" s="209">
        <f>SUM(P110:P125)</f>
        <v>0</v>
      </c>
      <c r="Q109" s="208"/>
      <c r="R109" s="209">
        <f>SUM(R110:R125)</f>
        <v>0</v>
      </c>
      <c r="S109" s="208"/>
      <c r="T109" s="210">
        <f>SUM(T110:T125)</f>
        <v>0</v>
      </c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R109" s="211" t="s">
        <v>80</v>
      </c>
      <c r="AT109" s="212" t="s">
        <v>71</v>
      </c>
      <c r="AU109" s="212" t="s">
        <v>72</v>
      </c>
      <c r="AY109" s="211" t="s">
        <v>176</v>
      </c>
      <c r="BK109" s="213">
        <f>SUM(BK110:BK125)</f>
        <v>0</v>
      </c>
    </row>
    <row r="110" s="2" customFormat="1" ht="16.5" customHeight="1">
      <c r="A110" s="41"/>
      <c r="B110" s="42"/>
      <c r="C110" s="216" t="s">
        <v>342</v>
      </c>
      <c r="D110" s="216" t="s">
        <v>178</v>
      </c>
      <c r="E110" s="217" t="s">
        <v>3449</v>
      </c>
      <c r="F110" s="218" t="s">
        <v>3450</v>
      </c>
      <c r="G110" s="219" t="s">
        <v>195</v>
      </c>
      <c r="H110" s="220">
        <v>1</v>
      </c>
      <c r="I110" s="221"/>
      <c r="J110" s="222">
        <f>ROUND(I110*H110,2)</f>
        <v>0</v>
      </c>
      <c r="K110" s="218" t="s">
        <v>280</v>
      </c>
      <c r="L110" s="47"/>
      <c r="M110" s="223" t="s">
        <v>21</v>
      </c>
      <c r="N110" s="224" t="s">
        <v>43</v>
      </c>
      <c r="O110" s="87"/>
      <c r="P110" s="225">
        <f>O110*H110</f>
        <v>0</v>
      </c>
      <c r="Q110" s="225">
        <v>0</v>
      </c>
      <c r="R110" s="225">
        <f>Q110*H110</f>
        <v>0</v>
      </c>
      <c r="S110" s="225">
        <v>0</v>
      </c>
      <c r="T110" s="226">
        <f>S110*H110</f>
        <v>0</v>
      </c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R110" s="227" t="s">
        <v>183</v>
      </c>
      <c r="AT110" s="227" t="s">
        <v>178</v>
      </c>
      <c r="AU110" s="227" t="s">
        <v>80</v>
      </c>
      <c r="AY110" s="20" t="s">
        <v>176</v>
      </c>
      <c r="BE110" s="228">
        <f>IF(N110="základní",J110,0)</f>
        <v>0</v>
      </c>
      <c r="BF110" s="228">
        <f>IF(N110="snížená",J110,0)</f>
        <v>0</v>
      </c>
      <c r="BG110" s="228">
        <f>IF(N110="zákl. přenesená",J110,0)</f>
        <v>0</v>
      </c>
      <c r="BH110" s="228">
        <f>IF(N110="sníž. přenesená",J110,0)</f>
        <v>0</v>
      </c>
      <c r="BI110" s="228">
        <f>IF(N110="nulová",J110,0)</f>
        <v>0</v>
      </c>
      <c r="BJ110" s="20" t="s">
        <v>80</v>
      </c>
      <c r="BK110" s="228">
        <f>ROUND(I110*H110,2)</f>
        <v>0</v>
      </c>
      <c r="BL110" s="20" t="s">
        <v>183</v>
      </c>
      <c r="BM110" s="227" t="s">
        <v>208</v>
      </c>
    </row>
    <row r="111" s="2" customFormat="1" ht="16.5" customHeight="1">
      <c r="A111" s="41"/>
      <c r="B111" s="42"/>
      <c r="C111" s="216" t="s">
        <v>7</v>
      </c>
      <c r="D111" s="216" t="s">
        <v>178</v>
      </c>
      <c r="E111" s="217" t="s">
        <v>3451</v>
      </c>
      <c r="F111" s="218" t="s">
        <v>3452</v>
      </c>
      <c r="G111" s="219" t="s">
        <v>195</v>
      </c>
      <c r="H111" s="220">
        <v>1</v>
      </c>
      <c r="I111" s="221"/>
      <c r="J111" s="222">
        <f>ROUND(I111*H111,2)</f>
        <v>0</v>
      </c>
      <c r="K111" s="218" t="s">
        <v>280</v>
      </c>
      <c r="L111" s="47"/>
      <c r="M111" s="223" t="s">
        <v>21</v>
      </c>
      <c r="N111" s="224" t="s">
        <v>43</v>
      </c>
      <c r="O111" s="87"/>
      <c r="P111" s="225">
        <f>O111*H111</f>
        <v>0</v>
      </c>
      <c r="Q111" s="225">
        <v>0</v>
      </c>
      <c r="R111" s="225">
        <f>Q111*H111</f>
        <v>0</v>
      </c>
      <c r="S111" s="225">
        <v>0</v>
      </c>
      <c r="T111" s="226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227" t="s">
        <v>183</v>
      </c>
      <c r="AT111" s="227" t="s">
        <v>178</v>
      </c>
      <c r="AU111" s="227" t="s">
        <v>80</v>
      </c>
      <c r="AY111" s="20" t="s">
        <v>176</v>
      </c>
      <c r="BE111" s="228">
        <f>IF(N111="základní",J111,0)</f>
        <v>0</v>
      </c>
      <c r="BF111" s="228">
        <f>IF(N111="snížená",J111,0)</f>
        <v>0</v>
      </c>
      <c r="BG111" s="228">
        <f>IF(N111="zákl. přenesená",J111,0)</f>
        <v>0</v>
      </c>
      <c r="BH111" s="228">
        <f>IF(N111="sníž. přenesená",J111,0)</f>
        <v>0</v>
      </c>
      <c r="BI111" s="228">
        <f>IF(N111="nulová",J111,0)</f>
        <v>0</v>
      </c>
      <c r="BJ111" s="20" t="s">
        <v>80</v>
      </c>
      <c r="BK111" s="228">
        <f>ROUND(I111*H111,2)</f>
        <v>0</v>
      </c>
      <c r="BL111" s="20" t="s">
        <v>183</v>
      </c>
      <c r="BM111" s="227" t="s">
        <v>544</v>
      </c>
    </row>
    <row r="112" s="2" customFormat="1" ht="16.5" customHeight="1">
      <c r="A112" s="41"/>
      <c r="B112" s="42"/>
      <c r="C112" s="216" t="s">
        <v>357</v>
      </c>
      <c r="D112" s="216" t="s">
        <v>178</v>
      </c>
      <c r="E112" s="217" t="s">
        <v>3413</v>
      </c>
      <c r="F112" s="218" t="s">
        <v>3414</v>
      </c>
      <c r="G112" s="219" t="s">
        <v>195</v>
      </c>
      <c r="H112" s="220">
        <v>1</v>
      </c>
      <c r="I112" s="221"/>
      <c r="J112" s="222">
        <f>ROUND(I112*H112,2)</f>
        <v>0</v>
      </c>
      <c r="K112" s="218" t="s">
        <v>280</v>
      </c>
      <c r="L112" s="47"/>
      <c r="M112" s="223" t="s">
        <v>21</v>
      </c>
      <c r="N112" s="224" t="s">
        <v>43</v>
      </c>
      <c r="O112" s="87"/>
      <c r="P112" s="225">
        <f>O112*H112</f>
        <v>0</v>
      </c>
      <c r="Q112" s="225">
        <v>0</v>
      </c>
      <c r="R112" s="225">
        <f>Q112*H112</f>
        <v>0</v>
      </c>
      <c r="S112" s="225">
        <v>0</v>
      </c>
      <c r="T112" s="226">
        <f>S112*H112</f>
        <v>0</v>
      </c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R112" s="227" t="s">
        <v>183</v>
      </c>
      <c r="AT112" s="227" t="s">
        <v>178</v>
      </c>
      <c r="AU112" s="227" t="s">
        <v>80</v>
      </c>
      <c r="AY112" s="20" t="s">
        <v>176</v>
      </c>
      <c r="BE112" s="228">
        <f>IF(N112="základní",J112,0)</f>
        <v>0</v>
      </c>
      <c r="BF112" s="228">
        <f>IF(N112="snížená",J112,0)</f>
        <v>0</v>
      </c>
      <c r="BG112" s="228">
        <f>IF(N112="zákl. přenesená",J112,0)</f>
        <v>0</v>
      </c>
      <c r="BH112" s="228">
        <f>IF(N112="sníž. přenesená",J112,0)</f>
        <v>0</v>
      </c>
      <c r="BI112" s="228">
        <f>IF(N112="nulová",J112,0)</f>
        <v>0</v>
      </c>
      <c r="BJ112" s="20" t="s">
        <v>80</v>
      </c>
      <c r="BK112" s="228">
        <f>ROUND(I112*H112,2)</f>
        <v>0</v>
      </c>
      <c r="BL112" s="20" t="s">
        <v>183</v>
      </c>
      <c r="BM112" s="227" t="s">
        <v>559</v>
      </c>
    </row>
    <row r="113" s="2" customFormat="1" ht="16.5" customHeight="1">
      <c r="A113" s="41"/>
      <c r="B113" s="42"/>
      <c r="C113" s="216" t="s">
        <v>367</v>
      </c>
      <c r="D113" s="216" t="s">
        <v>178</v>
      </c>
      <c r="E113" s="217" t="s">
        <v>3415</v>
      </c>
      <c r="F113" s="218" t="s">
        <v>3416</v>
      </c>
      <c r="G113" s="219" t="s">
        <v>195</v>
      </c>
      <c r="H113" s="220">
        <v>2</v>
      </c>
      <c r="I113" s="221"/>
      <c r="J113" s="222">
        <f>ROUND(I113*H113,2)</f>
        <v>0</v>
      </c>
      <c r="K113" s="218" t="s">
        <v>280</v>
      </c>
      <c r="L113" s="47"/>
      <c r="M113" s="223" t="s">
        <v>21</v>
      </c>
      <c r="N113" s="224" t="s">
        <v>43</v>
      </c>
      <c r="O113" s="87"/>
      <c r="P113" s="225">
        <f>O113*H113</f>
        <v>0</v>
      </c>
      <c r="Q113" s="225">
        <v>0</v>
      </c>
      <c r="R113" s="225">
        <f>Q113*H113</f>
        <v>0</v>
      </c>
      <c r="S113" s="225">
        <v>0</v>
      </c>
      <c r="T113" s="226">
        <f>S113*H113</f>
        <v>0</v>
      </c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R113" s="227" t="s">
        <v>183</v>
      </c>
      <c r="AT113" s="227" t="s">
        <v>178</v>
      </c>
      <c r="AU113" s="227" t="s">
        <v>80</v>
      </c>
      <c r="AY113" s="20" t="s">
        <v>176</v>
      </c>
      <c r="BE113" s="228">
        <f>IF(N113="základní",J113,0)</f>
        <v>0</v>
      </c>
      <c r="BF113" s="228">
        <f>IF(N113="snížená",J113,0)</f>
        <v>0</v>
      </c>
      <c r="BG113" s="228">
        <f>IF(N113="zákl. přenesená",J113,0)</f>
        <v>0</v>
      </c>
      <c r="BH113" s="228">
        <f>IF(N113="sníž. přenesená",J113,0)</f>
        <v>0</v>
      </c>
      <c r="BI113" s="228">
        <f>IF(N113="nulová",J113,0)</f>
        <v>0</v>
      </c>
      <c r="BJ113" s="20" t="s">
        <v>80</v>
      </c>
      <c r="BK113" s="228">
        <f>ROUND(I113*H113,2)</f>
        <v>0</v>
      </c>
      <c r="BL113" s="20" t="s">
        <v>183</v>
      </c>
      <c r="BM113" s="227" t="s">
        <v>576</v>
      </c>
    </row>
    <row r="114" s="2" customFormat="1" ht="16.5" customHeight="1">
      <c r="A114" s="41"/>
      <c r="B114" s="42"/>
      <c r="C114" s="216" t="s">
        <v>374</v>
      </c>
      <c r="D114" s="216" t="s">
        <v>178</v>
      </c>
      <c r="E114" s="217" t="s">
        <v>3417</v>
      </c>
      <c r="F114" s="218" t="s">
        <v>3418</v>
      </c>
      <c r="G114" s="219" t="s">
        <v>195</v>
      </c>
      <c r="H114" s="220">
        <v>19</v>
      </c>
      <c r="I114" s="221"/>
      <c r="J114" s="222">
        <f>ROUND(I114*H114,2)</f>
        <v>0</v>
      </c>
      <c r="K114" s="218" t="s">
        <v>280</v>
      </c>
      <c r="L114" s="47"/>
      <c r="M114" s="223" t="s">
        <v>21</v>
      </c>
      <c r="N114" s="224" t="s">
        <v>43</v>
      </c>
      <c r="O114" s="87"/>
      <c r="P114" s="225">
        <f>O114*H114</f>
        <v>0</v>
      </c>
      <c r="Q114" s="225">
        <v>0</v>
      </c>
      <c r="R114" s="225">
        <f>Q114*H114</f>
        <v>0</v>
      </c>
      <c r="S114" s="225">
        <v>0</v>
      </c>
      <c r="T114" s="226">
        <f>S114*H114</f>
        <v>0</v>
      </c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R114" s="227" t="s">
        <v>183</v>
      </c>
      <c r="AT114" s="227" t="s">
        <v>178</v>
      </c>
      <c r="AU114" s="227" t="s">
        <v>80</v>
      </c>
      <c r="AY114" s="20" t="s">
        <v>176</v>
      </c>
      <c r="BE114" s="228">
        <f>IF(N114="základní",J114,0)</f>
        <v>0</v>
      </c>
      <c r="BF114" s="228">
        <f>IF(N114="snížená",J114,0)</f>
        <v>0</v>
      </c>
      <c r="BG114" s="228">
        <f>IF(N114="zákl. přenesená",J114,0)</f>
        <v>0</v>
      </c>
      <c r="BH114" s="228">
        <f>IF(N114="sníž. přenesená",J114,0)</f>
        <v>0</v>
      </c>
      <c r="BI114" s="228">
        <f>IF(N114="nulová",J114,0)</f>
        <v>0</v>
      </c>
      <c r="BJ114" s="20" t="s">
        <v>80</v>
      </c>
      <c r="BK114" s="228">
        <f>ROUND(I114*H114,2)</f>
        <v>0</v>
      </c>
      <c r="BL114" s="20" t="s">
        <v>183</v>
      </c>
      <c r="BM114" s="227" t="s">
        <v>589</v>
      </c>
    </row>
    <row r="115" s="2" customFormat="1" ht="16.5" customHeight="1">
      <c r="A115" s="41"/>
      <c r="B115" s="42"/>
      <c r="C115" s="216" t="s">
        <v>379</v>
      </c>
      <c r="D115" s="216" t="s">
        <v>178</v>
      </c>
      <c r="E115" s="217" t="s">
        <v>3421</v>
      </c>
      <c r="F115" s="218" t="s">
        <v>3422</v>
      </c>
      <c r="G115" s="219" t="s">
        <v>195</v>
      </c>
      <c r="H115" s="220">
        <v>3</v>
      </c>
      <c r="I115" s="221"/>
      <c r="J115" s="222">
        <f>ROUND(I115*H115,2)</f>
        <v>0</v>
      </c>
      <c r="K115" s="218" t="s">
        <v>280</v>
      </c>
      <c r="L115" s="47"/>
      <c r="M115" s="223" t="s">
        <v>21</v>
      </c>
      <c r="N115" s="224" t="s">
        <v>43</v>
      </c>
      <c r="O115" s="87"/>
      <c r="P115" s="225">
        <f>O115*H115</f>
        <v>0</v>
      </c>
      <c r="Q115" s="225">
        <v>0</v>
      </c>
      <c r="R115" s="225">
        <f>Q115*H115</f>
        <v>0</v>
      </c>
      <c r="S115" s="225">
        <v>0</v>
      </c>
      <c r="T115" s="226">
        <f>S115*H115</f>
        <v>0</v>
      </c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R115" s="227" t="s">
        <v>183</v>
      </c>
      <c r="AT115" s="227" t="s">
        <v>178</v>
      </c>
      <c r="AU115" s="227" t="s">
        <v>80</v>
      </c>
      <c r="AY115" s="20" t="s">
        <v>176</v>
      </c>
      <c r="BE115" s="228">
        <f>IF(N115="základní",J115,0)</f>
        <v>0</v>
      </c>
      <c r="BF115" s="228">
        <f>IF(N115="snížená",J115,0)</f>
        <v>0</v>
      </c>
      <c r="BG115" s="228">
        <f>IF(N115="zákl. přenesená",J115,0)</f>
        <v>0</v>
      </c>
      <c r="BH115" s="228">
        <f>IF(N115="sníž. přenesená",J115,0)</f>
        <v>0</v>
      </c>
      <c r="BI115" s="228">
        <f>IF(N115="nulová",J115,0)</f>
        <v>0</v>
      </c>
      <c r="BJ115" s="20" t="s">
        <v>80</v>
      </c>
      <c r="BK115" s="228">
        <f>ROUND(I115*H115,2)</f>
        <v>0</v>
      </c>
      <c r="BL115" s="20" t="s">
        <v>183</v>
      </c>
      <c r="BM115" s="227" t="s">
        <v>573</v>
      </c>
    </row>
    <row r="116" s="2" customFormat="1" ht="16.5" customHeight="1">
      <c r="A116" s="41"/>
      <c r="B116" s="42"/>
      <c r="C116" s="216" t="s">
        <v>387</v>
      </c>
      <c r="D116" s="216" t="s">
        <v>178</v>
      </c>
      <c r="E116" s="217" t="s">
        <v>3423</v>
      </c>
      <c r="F116" s="218" t="s">
        <v>3424</v>
      </c>
      <c r="G116" s="219" t="s">
        <v>195</v>
      </c>
      <c r="H116" s="220">
        <v>2</v>
      </c>
      <c r="I116" s="221"/>
      <c r="J116" s="222">
        <f>ROUND(I116*H116,2)</f>
        <v>0</v>
      </c>
      <c r="K116" s="218" t="s">
        <v>280</v>
      </c>
      <c r="L116" s="47"/>
      <c r="M116" s="223" t="s">
        <v>21</v>
      </c>
      <c r="N116" s="224" t="s">
        <v>43</v>
      </c>
      <c r="O116" s="87"/>
      <c r="P116" s="225">
        <f>O116*H116</f>
        <v>0</v>
      </c>
      <c r="Q116" s="225">
        <v>0</v>
      </c>
      <c r="R116" s="225">
        <f>Q116*H116</f>
        <v>0</v>
      </c>
      <c r="S116" s="225">
        <v>0</v>
      </c>
      <c r="T116" s="226">
        <f>S116*H116</f>
        <v>0</v>
      </c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R116" s="227" t="s">
        <v>183</v>
      </c>
      <c r="AT116" s="227" t="s">
        <v>178</v>
      </c>
      <c r="AU116" s="227" t="s">
        <v>80</v>
      </c>
      <c r="AY116" s="20" t="s">
        <v>176</v>
      </c>
      <c r="BE116" s="228">
        <f>IF(N116="základní",J116,0)</f>
        <v>0</v>
      </c>
      <c r="BF116" s="228">
        <f>IF(N116="snížená",J116,0)</f>
        <v>0</v>
      </c>
      <c r="BG116" s="228">
        <f>IF(N116="zákl. přenesená",J116,0)</f>
        <v>0</v>
      </c>
      <c r="BH116" s="228">
        <f>IF(N116="sníž. přenesená",J116,0)</f>
        <v>0</v>
      </c>
      <c r="BI116" s="228">
        <f>IF(N116="nulová",J116,0)</f>
        <v>0</v>
      </c>
      <c r="BJ116" s="20" t="s">
        <v>80</v>
      </c>
      <c r="BK116" s="228">
        <f>ROUND(I116*H116,2)</f>
        <v>0</v>
      </c>
      <c r="BL116" s="20" t="s">
        <v>183</v>
      </c>
      <c r="BM116" s="227" t="s">
        <v>616</v>
      </c>
    </row>
    <row r="117" s="2" customFormat="1" ht="16.5" customHeight="1">
      <c r="A117" s="41"/>
      <c r="B117" s="42"/>
      <c r="C117" s="216" t="s">
        <v>396</v>
      </c>
      <c r="D117" s="216" t="s">
        <v>178</v>
      </c>
      <c r="E117" s="217" t="s">
        <v>3429</v>
      </c>
      <c r="F117" s="218" t="s">
        <v>3430</v>
      </c>
      <c r="G117" s="219" t="s">
        <v>195</v>
      </c>
      <c r="H117" s="220">
        <v>32</v>
      </c>
      <c r="I117" s="221"/>
      <c r="J117" s="222">
        <f>ROUND(I117*H117,2)</f>
        <v>0</v>
      </c>
      <c r="K117" s="218" t="s">
        <v>280</v>
      </c>
      <c r="L117" s="47"/>
      <c r="M117" s="223" t="s">
        <v>21</v>
      </c>
      <c r="N117" s="224" t="s">
        <v>43</v>
      </c>
      <c r="O117" s="87"/>
      <c r="P117" s="225">
        <f>O117*H117</f>
        <v>0</v>
      </c>
      <c r="Q117" s="225">
        <v>0</v>
      </c>
      <c r="R117" s="225">
        <f>Q117*H117</f>
        <v>0</v>
      </c>
      <c r="S117" s="225">
        <v>0</v>
      </c>
      <c r="T117" s="226">
        <f>S117*H117</f>
        <v>0</v>
      </c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R117" s="227" t="s">
        <v>183</v>
      </c>
      <c r="AT117" s="227" t="s">
        <v>178</v>
      </c>
      <c r="AU117" s="227" t="s">
        <v>80</v>
      </c>
      <c r="AY117" s="20" t="s">
        <v>176</v>
      </c>
      <c r="BE117" s="228">
        <f>IF(N117="základní",J117,0)</f>
        <v>0</v>
      </c>
      <c r="BF117" s="228">
        <f>IF(N117="snížená",J117,0)</f>
        <v>0</v>
      </c>
      <c r="BG117" s="228">
        <f>IF(N117="zákl. přenesená",J117,0)</f>
        <v>0</v>
      </c>
      <c r="BH117" s="228">
        <f>IF(N117="sníž. přenesená",J117,0)</f>
        <v>0</v>
      </c>
      <c r="BI117" s="228">
        <f>IF(N117="nulová",J117,0)</f>
        <v>0</v>
      </c>
      <c r="BJ117" s="20" t="s">
        <v>80</v>
      </c>
      <c r="BK117" s="228">
        <f>ROUND(I117*H117,2)</f>
        <v>0</v>
      </c>
      <c r="BL117" s="20" t="s">
        <v>183</v>
      </c>
      <c r="BM117" s="227" t="s">
        <v>630</v>
      </c>
    </row>
    <row r="118" s="2" customFormat="1" ht="16.5" customHeight="1">
      <c r="A118" s="41"/>
      <c r="B118" s="42"/>
      <c r="C118" s="216" t="s">
        <v>404</v>
      </c>
      <c r="D118" s="216" t="s">
        <v>178</v>
      </c>
      <c r="E118" s="217" t="s">
        <v>3431</v>
      </c>
      <c r="F118" s="218" t="s">
        <v>3432</v>
      </c>
      <c r="G118" s="219" t="s">
        <v>195</v>
      </c>
      <c r="H118" s="220">
        <v>18</v>
      </c>
      <c r="I118" s="221"/>
      <c r="J118" s="222">
        <f>ROUND(I118*H118,2)</f>
        <v>0</v>
      </c>
      <c r="K118" s="218" t="s">
        <v>280</v>
      </c>
      <c r="L118" s="47"/>
      <c r="M118" s="223" t="s">
        <v>21</v>
      </c>
      <c r="N118" s="224" t="s">
        <v>43</v>
      </c>
      <c r="O118" s="87"/>
      <c r="P118" s="225">
        <f>O118*H118</f>
        <v>0</v>
      </c>
      <c r="Q118" s="225">
        <v>0</v>
      </c>
      <c r="R118" s="225">
        <f>Q118*H118</f>
        <v>0</v>
      </c>
      <c r="S118" s="225">
        <v>0</v>
      </c>
      <c r="T118" s="226">
        <f>S118*H118</f>
        <v>0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227" t="s">
        <v>183</v>
      </c>
      <c r="AT118" s="227" t="s">
        <v>178</v>
      </c>
      <c r="AU118" s="227" t="s">
        <v>80</v>
      </c>
      <c r="AY118" s="20" t="s">
        <v>176</v>
      </c>
      <c r="BE118" s="228">
        <f>IF(N118="základní",J118,0)</f>
        <v>0</v>
      </c>
      <c r="BF118" s="228">
        <f>IF(N118="snížená",J118,0)</f>
        <v>0</v>
      </c>
      <c r="BG118" s="228">
        <f>IF(N118="zákl. přenesená",J118,0)</f>
        <v>0</v>
      </c>
      <c r="BH118" s="228">
        <f>IF(N118="sníž. přenesená",J118,0)</f>
        <v>0</v>
      </c>
      <c r="BI118" s="228">
        <f>IF(N118="nulová",J118,0)</f>
        <v>0</v>
      </c>
      <c r="BJ118" s="20" t="s">
        <v>80</v>
      </c>
      <c r="BK118" s="228">
        <f>ROUND(I118*H118,2)</f>
        <v>0</v>
      </c>
      <c r="BL118" s="20" t="s">
        <v>183</v>
      </c>
      <c r="BM118" s="227" t="s">
        <v>648</v>
      </c>
    </row>
    <row r="119" s="2" customFormat="1" ht="16.5" customHeight="1">
      <c r="A119" s="41"/>
      <c r="B119" s="42"/>
      <c r="C119" s="216" t="s">
        <v>412</v>
      </c>
      <c r="D119" s="216" t="s">
        <v>178</v>
      </c>
      <c r="E119" s="217" t="s">
        <v>3433</v>
      </c>
      <c r="F119" s="218" t="s">
        <v>3434</v>
      </c>
      <c r="G119" s="219" t="s">
        <v>195</v>
      </c>
      <c r="H119" s="220">
        <v>1</v>
      </c>
      <c r="I119" s="221"/>
      <c r="J119" s="222">
        <f>ROUND(I119*H119,2)</f>
        <v>0</v>
      </c>
      <c r="K119" s="218" t="s">
        <v>280</v>
      </c>
      <c r="L119" s="47"/>
      <c r="M119" s="223" t="s">
        <v>21</v>
      </c>
      <c r="N119" s="224" t="s">
        <v>43</v>
      </c>
      <c r="O119" s="87"/>
      <c r="P119" s="225">
        <f>O119*H119</f>
        <v>0</v>
      </c>
      <c r="Q119" s="225">
        <v>0</v>
      </c>
      <c r="R119" s="225">
        <f>Q119*H119</f>
        <v>0</v>
      </c>
      <c r="S119" s="225">
        <v>0</v>
      </c>
      <c r="T119" s="226">
        <f>S119*H119</f>
        <v>0</v>
      </c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R119" s="227" t="s">
        <v>183</v>
      </c>
      <c r="AT119" s="227" t="s">
        <v>178</v>
      </c>
      <c r="AU119" s="227" t="s">
        <v>80</v>
      </c>
      <c r="AY119" s="20" t="s">
        <v>176</v>
      </c>
      <c r="BE119" s="228">
        <f>IF(N119="základní",J119,0)</f>
        <v>0</v>
      </c>
      <c r="BF119" s="228">
        <f>IF(N119="snížená",J119,0)</f>
        <v>0</v>
      </c>
      <c r="BG119" s="228">
        <f>IF(N119="zákl. přenesená",J119,0)</f>
        <v>0</v>
      </c>
      <c r="BH119" s="228">
        <f>IF(N119="sníž. přenesená",J119,0)</f>
        <v>0</v>
      </c>
      <c r="BI119" s="228">
        <f>IF(N119="nulová",J119,0)</f>
        <v>0</v>
      </c>
      <c r="BJ119" s="20" t="s">
        <v>80</v>
      </c>
      <c r="BK119" s="228">
        <f>ROUND(I119*H119,2)</f>
        <v>0</v>
      </c>
      <c r="BL119" s="20" t="s">
        <v>183</v>
      </c>
      <c r="BM119" s="227" t="s">
        <v>660</v>
      </c>
    </row>
    <row r="120" s="2" customFormat="1" ht="16.5" customHeight="1">
      <c r="A120" s="41"/>
      <c r="B120" s="42"/>
      <c r="C120" s="216" t="s">
        <v>419</v>
      </c>
      <c r="D120" s="216" t="s">
        <v>178</v>
      </c>
      <c r="E120" s="217" t="s">
        <v>3435</v>
      </c>
      <c r="F120" s="218" t="s">
        <v>3436</v>
      </c>
      <c r="G120" s="219" t="s">
        <v>195</v>
      </c>
      <c r="H120" s="220">
        <v>2</v>
      </c>
      <c r="I120" s="221"/>
      <c r="J120" s="222">
        <f>ROUND(I120*H120,2)</f>
        <v>0</v>
      </c>
      <c r="K120" s="218" t="s">
        <v>280</v>
      </c>
      <c r="L120" s="47"/>
      <c r="M120" s="223" t="s">
        <v>21</v>
      </c>
      <c r="N120" s="224" t="s">
        <v>43</v>
      </c>
      <c r="O120" s="87"/>
      <c r="P120" s="225">
        <f>O120*H120</f>
        <v>0</v>
      </c>
      <c r="Q120" s="225">
        <v>0</v>
      </c>
      <c r="R120" s="225">
        <f>Q120*H120</f>
        <v>0</v>
      </c>
      <c r="S120" s="225">
        <v>0</v>
      </c>
      <c r="T120" s="226">
        <f>S120*H120</f>
        <v>0</v>
      </c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R120" s="227" t="s">
        <v>183</v>
      </c>
      <c r="AT120" s="227" t="s">
        <v>178</v>
      </c>
      <c r="AU120" s="227" t="s">
        <v>80</v>
      </c>
      <c r="AY120" s="20" t="s">
        <v>176</v>
      </c>
      <c r="BE120" s="228">
        <f>IF(N120="základní",J120,0)</f>
        <v>0</v>
      </c>
      <c r="BF120" s="228">
        <f>IF(N120="snížená",J120,0)</f>
        <v>0</v>
      </c>
      <c r="BG120" s="228">
        <f>IF(N120="zákl. přenesená",J120,0)</f>
        <v>0</v>
      </c>
      <c r="BH120" s="228">
        <f>IF(N120="sníž. přenesená",J120,0)</f>
        <v>0</v>
      </c>
      <c r="BI120" s="228">
        <f>IF(N120="nulová",J120,0)</f>
        <v>0</v>
      </c>
      <c r="BJ120" s="20" t="s">
        <v>80</v>
      </c>
      <c r="BK120" s="228">
        <f>ROUND(I120*H120,2)</f>
        <v>0</v>
      </c>
      <c r="BL120" s="20" t="s">
        <v>183</v>
      </c>
      <c r="BM120" s="227" t="s">
        <v>677</v>
      </c>
    </row>
    <row r="121" s="2" customFormat="1" ht="16.5" customHeight="1">
      <c r="A121" s="41"/>
      <c r="B121" s="42"/>
      <c r="C121" s="216" t="s">
        <v>425</v>
      </c>
      <c r="D121" s="216" t="s">
        <v>178</v>
      </c>
      <c r="E121" s="217" t="s">
        <v>3437</v>
      </c>
      <c r="F121" s="218" t="s">
        <v>3438</v>
      </c>
      <c r="G121" s="219" t="s">
        <v>195</v>
      </c>
      <c r="H121" s="220">
        <v>1</v>
      </c>
      <c r="I121" s="221"/>
      <c r="J121" s="222">
        <f>ROUND(I121*H121,2)</f>
        <v>0</v>
      </c>
      <c r="K121" s="218" t="s">
        <v>280</v>
      </c>
      <c r="L121" s="47"/>
      <c r="M121" s="223" t="s">
        <v>21</v>
      </c>
      <c r="N121" s="224" t="s">
        <v>43</v>
      </c>
      <c r="O121" s="87"/>
      <c r="P121" s="225">
        <f>O121*H121</f>
        <v>0</v>
      </c>
      <c r="Q121" s="225">
        <v>0</v>
      </c>
      <c r="R121" s="225">
        <f>Q121*H121</f>
        <v>0</v>
      </c>
      <c r="S121" s="225">
        <v>0</v>
      </c>
      <c r="T121" s="226">
        <f>S121*H121</f>
        <v>0</v>
      </c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R121" s="227" t="s">
        <v>183</v>
      </c>
      <c r="AT121" s="227" t="s">
        <v>178</v>
      </c>
      <c r="AU121" s="227" t="s">
        <v>80</v>
      </c>
      <c r="AY121" s="20" t="s">
        <v>176</v>
      </c>
      <c r="BE121" s="228">
        <f>IF(N121="základní",J121,0)</f>
        <v>0</v>
      </c>
      <c r="BF121" s="228">
        <f>IF(N121="snížená",J121,0)</f>
        <v>0</v>
      </c>
      <c r="BG121" s="228">
        <f>IF(N121="zákl. přenesená",J121,0)</f>
        <v>0</v>
      </c>
      <c r="BH121" s="228">
        <f>IF(N121="sníž. přenesená",J121,0)</f>
        <v>0</v>
      </c>
      <c r="BI121" s="228">
        <f>IF(N121="nulová",J121,0)</f>
        <v>0</v>
      </c>
      <c r="BJ121" s="20" t="s">
        <v>80</v>
      </c>
      <c r="BK121" s="228">
        <f>ROUND(I121*H121,2)</f>
        <v>0</v>
      </c>
      <c r="BL121" s="20" t="s">
        <v>183</v>
      </c>
      <c r="BM121" s="227" t="s">
        <v>695</v>
      </c>
    </row>
    <row r="122" s="2" customFormat="1" ht="16.5" customHeight="1">
      <c r="A122" s="41"/>
      <c r="B122" s="42"/>
      <c r="C122" s="216" t="s">
        <v>445</v>
      </c>
      <c r="D122" s="216" t="s">
        <v>178</v>
      </c>
      <c r="E122" s="217" t="s">
        <v>3439</v>
      </c>
      <c r="F122" s="218" t="s">
        <v>3440</v>
      </c>
      <c r="G122" s="219" t="s">
        <v>195</v>
      </c>
      <c r="H122" s="220">
        <v>1</v>
      </c>
      <c r="I122" s="221"/>
      <c r="J122" s="222">
        <f>ROUND(I122*H122,2)</f>
        <v>0</v>
      </c>
      <c r="K122" s="218" t="s">
        <v>280</v>
      </c>
      <c r="L122" s="47"/>
      <c r="M122" s="223" t="s">
        <v>21</v>
      </c>
      <c r="N122" s="224" t="s">
        <v>43</v>
      </c>
      <c r="O122" s="87"/>
      <c r="P122" s="225">
        <f>O122*H122</f>
        <v>0</v>
      </c>
      <c r="Q122" s="225">
        <v>0</v>
      </c>
      <c r="R122" s="225">
        <f>Q122*H122</f>
        <v>0</v>
      </c>
      <c r="S122" s="225">
        <v>0</v>
      </c>
      <c r="T122" s="226">
        <f>S122*H122</f>
        <v>0</v>
      </c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R122" s="227" t="s">
        <v>183</v>
      </c>
      <c r="AT122" s="227" t="s">
        <v>178</v>
      </c>
      <c r="AU122" s="227" t="s">
        <v>80</v>
      </c>
      <c r="AY122" s="20" t="s">
        <v>176</v>
      </c>
      <c r="BE122" s="228">
        <f>IF(N122="základní",J122,0)</f>
        <v>0</v>
      </c>
      <c r="BF122" s="228">
        <f>IF(N122="snížená",J122,0)</f>
        <v>0</v>
      </c>
      <c r="BG122" s="228">
        <f>IF(N122="zákl. přenesená",J122,0)</f>
        <v>0</v>
      </c>
      <c r="BH122" s="228">
        <f>IF(N122="sníž. přenesená",J122,0)</f>
        <v>0</v>
      </c>
      <c r="BI122" s="228">
        <f>IF(N122="nulová",J122,0)</f>
        <v>0</v>
      </c>
      <c r="BJ122" s="20" t="s">
        <v>80</v>
      </c>
      <c r="BK122" s="228">
        <f>ROUND(I122*H122,2)</f>
        <v>0</v>
      </c>
      <c r="BL122" s="20" t="s">
        <v>183</v>
      </c>
      <c r="BM122" s="227" t="s">
        <v>705</v>
      </c>
    </row>
    <row r="123" s="2" customFormat="1" ht="16.5" customHeight="1">
      <c r="A123" s="41"/>
      <c r="B123" s="42"/>
      <c r="C123" s="216" t="s">
        <v>457</v>
      </c>
      <c r="D123" s="216" t="s">
        <v>178</v>
      </c>
      <c r="E123" s="217" t="s">
        <v>3441</v>
      </c>
      <c r="F123" s="218" t="s">
        <v>3442</v>
      </c>
      <c r="G123" s="219" t="s">
        <v>195</v>
      </c>
      <c r="H123" s="220">
        <v>1</v>
      </c>
      <c r="I123" s="221"/>
      <c r="J123" s="222">
        <f>ROUND(I123*H123,2)</f>
        <v>0</v>
      </c>
      <c r="K123" s="218" t="s">
        <v>280</v>
      </c>
      <c r="L123" s="47"/>
      <c r="M123" s="223" t="s">
        <v>21</v>
      </c>
      <c r="N123" s="224" t="s">
        <v>43</v>
      </c>
      <c r="O123" s="87"/>
      <c r="P123" s="225">
        <f>O123*H123</f>
        <v>0</v>
      </c>
      <c r="Q123" s="225">
        <v>0</v>
      </c>
      <c r="R123" s="225">
        <f>Q123*H123</f>
        <v>0</v>
      </c>
      <c r="S123" s="225">
        <v>0</v>
      </c>
      <c r="T123" s="226">
        <f>S123*H123</f>
        <v>0</v>
      </c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R123" s="227" t="s">
        <v>183</v>
      </c>
      <c r="AT123" s="227" t="s">
        <v>178</v>
      </c>
      <c r="AU123" s="227" t="s">
        <v>80</v>
      </c>
      <c r="AY123" s="20" t="s">
        <v>176</v>
      </c>
      <c r="BE123" s="228">
        <f>IF(N123="základní",J123,0)</f>
        <v>0</v>
      </c>
      <c r="BF123" s="228">
        <f>IF(N123="snížená",J123,0)</f>
        <v>0</v>
      </c>
      <c r="BG123" s="228">
        <f>IF(N123="zákl. přenesená",J123,0)</f>
        <v>0</v>
      </c>
      <c r="BH123" s="228">
        <f>IF(N123="sníž. přenesená",J123,0)</f>
        <v>0</v>
      </c>
      <c r="BI123" s="228">
        <f>IF(N123="nulová",J123,0)</f>
        <v>0</v>
      </c>
      <c r="BJ123" s="20" t="s">
        <v>80</v>
      </c>
      <c r="BK123" s="228">
        <f>ROUND(I123*H123,2)</f>
        <v>0</v>
      </c>
      <c r="BL123" s="20" t="s">
        <v>183</v>
      </c>
      <c r="BM123" s="227" t="s">
        <v>722</v>
      </c>
    </row>
    <row r="124" s="2" customFormat="1" ht="16.5" customHeight="1">
      <c r="A124" s="41"/>
      <c r="B124" s="42"/>
      <c r="C124" s="216" t="s">
        <v>477</v>
      </c>
      <c r="D124" s="216" t="s">
        <v>178</v>
      </c>
      <c r="E124" s="217" t="s">
        <v>3443</v>
      </c>
      <c r="F124" s="218" t="s">
        <v>3444</v>
      </c>
      <c r="G124" s="219" t="s">
        <v>195</v>
      </c>
      <c r="H124" s="220">
        <v>1</v>
      </c>
      <c r="I124" s="221"/>
      <c r="J124" s="222">
        <f>ROUND(I124*H124,2)</f>
        <v>0</v>
      </c>
      <c r="K124" s="218" t="s">
        <v>280</v>
      </c>
      <c r="L124" s="47"/>
      <c r="M124" s="223" t="s">
        <v>21</v>
      </c>
      <c r="N124" s="224" t="s">
        <v>43</v>
      </c>
      <c r="O124" s="87"/>
      <c r="P124" s="225">
        <f>O124*H124</f>
        <v>0</v>
      </c>
      <c r="Q124" s="225">
        <v>0</v>
      </c>
      <c r="R124" s="225">
        <f>Q124*H124</f>
        <v>0</v>
      </c>
      <c r="S124" s="225">
        <v>0</v>
      </c>
      <c r="T124" s="226">
        <f>S124*H124</f>
        <v>0</v>
      </c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R124" s="227" t="s">
        <v>183</v>
      </c>
      <c r="AT124" s="227" t="s">
        <v>178</v>
      </c>
      <c r="AU124" s="227" t="s">
        <v>80</v>
      </c>
      <c r="AY124" s="20" t="s">
        <v>176</v>
      </c>
      <c r="BE124" s="228">
        <f>IF(N124="základní",J124,0)</f>
        <v>0</v>
      </c>
      <c r="BF124" s="228">
        <f>IF(N124="snížená",J124,0)</f>
        <v>0</v>
      </c>
      <c r="BG124" s="228">
        <f>IF(N124="zákl. přenesená",J124,0)</f>
        <v>0</v>
      </c>
      <c r="BH124" s="228">
        <f>IF(N124="sníž. přenesená",J124,0)</f>
        <v>0</v>
      </c>
      <c r="BI124" s="228">
        <f>IF(N124="nulová",J124,0)</f>
        <v>0</v>
      </c>
      <c r="BJ124" s="20" t="s">
        <v>80</v>
      </c>
      <c r="BK124" s="228">
        <f>ROUND(I124*H124,2)</f>
        <v>0</v>
      </c>
      <c r="BL124" s="20" t="s">
        <v>183</v>
      </c>
      <c r="BM124" s="227" t="s">
        <v>734</v>
      </c>
    </row>
    <row r="125" s="2" customFormat="1" ht="16.5" customHeight="1">
      <c r="A125" s="41"/>
      <c r="B125" s="42"/>
      <c r="C125" s="216" t="s">
        <v>488</v>
      </c>
      <c r="D125" s="216" t="s">
        <v>178</v>
      </c>
      <c r="E125" s="217" t="s">
        <v>3445</v>
      </c>
      <c r="F125" s="218" t="s">
        <v>3446</v>
      </c>
      <c r="G125" s="219" t="s">
        <v>195</v>
      </c>
      <c r="H125" s="220">
        <v>1</v>
      </c>
      <c r="I125" s="221"/>
      <c r="J125" s="222">
        <f>ROUND(I125*H125,2)</f>
        <v>0</v>
      </c>
      <c r="K125" s="218" t="s">
        <v>280</v>
      </c>
      <c r="L125" s="47"/>
      <c r="M125" s="223" t="s">
        <v>21</v>
      </c>
      <c r="N125" s="224" t="s">
        <v>43</v>
      </c>
      <c r="O125" s="87"/>
      <c r="P125" s="225">
        <f>O125*H125</f>
        <v>0</v>
      </c>
      <c r="Q125" s="225">
        <v>0</v>
      </c>
      <c r="R125" s="225">
        <f>Q125*H125</f>
        <v>0</v>
      </c>
      <c r="S125" s="225">
        <v>0</v>
      </c>
      <c r="T125" s="226">
        <f>S125*H125</f>
        <v>0</v>
      </c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R125" s="227" t="s">
        <v>183</v>
      </c>
      <c r="AT125" s="227" t="s">
        <v>178</v>
      </c>
      <c r="AU125" s="227" t="s">
        <v>80</v>
      </c>
      <c r="AY125" s="20" t="s">
        <v>176</v>
      </c>
      <c r="BE125" s="228">
        <f>IF(N125="základní",J125,0)</f>
        <v>0</v>
      </c>
      <c r="BF125" s="228">
        <f>IF(N125="snížená",J125,0)</f>
        <v>0</v>
      </c>
      <c r="BG125" s="228">
        <f>IF(N125="zákl. přenesená",J125,0)</f>
        <v>0</v>
      </c>
      <c r="BH125" s="228">
        <f>IF(N125="sníž. přenesená",J125,0)</f>
        <v>0</v>
      </c>
      <c r="BI125" s="228">
        <f>IF(N125="nulová",J125,0)</f>
        <v>0</v>
      </c>
      <c r="BJ125" s="20" t="s">
        <v>80</v>
      </c>
      <c r="BK125" s="228">
        <f>ROUND(I125*H125,2)</f>
        <v>0</v>
      </c>
      <c r="BL125" s="20" t="s">
        <v>183</v>
      </c>
      <c r="BM125" s="227" t="s">
        <v>746</v>
      </c>
    </row>
    <row r="126" s="12" customFormat="1" ht="25.92" customHeight="1">
      <c r="A126" s="12"/>
      <c r="B126" s="200"/>
      <c r="C126" s="201"/>
      <c r="D126" s="202" t="s">
        <v>71</v>
      </c>
      <c r="E126" s="203" t="s">
        <v>3453</v>
      </c>
      <c r="F126" s="203" t="s">
        <v>3454</v>
      </c>
      <c r="G126" s="201"/>
      <c r="H126" s="201"/>
      <c r="I126" s="204"/>
      <c r="J126" s="205">
        <f>BK126</f>
        <v>0</v>
      </c>
      <c r="K126" s="201"/>
      <c r="L126" s="206"/>
      <c r="M126" s="207"/>
      <c r="N126" s="208"/>
      <c r="O126" s="208"/>
      <c r="P126" s="209">
        <f>SUM(P127:P137)</f>
        <v>0</v>
      </c>
      <c r="Q126" s="208"/>
      <c r="R126" s="209">
        <f>SUM(R127:R137)</f>
        <v>0</v>
      </c>
      <c r="S126" s="208"/>
      <c r="T126" s="210">
        <f>SUM(T127:T137)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11" t="s">
        <v>80</v>
      </c>
      <c r="AT126" s="212" t="s">
        <v>71</v>
      </c>
      <c r="AU126" s="212" t="s">
        <v>72</v>
      </c>
      <c r="AY126" s="211" t="s">
        <v>176</v>
      </c>
      <c r="BK126" s="213">
        <f>SUM(BK127:BK137)</f>
        <v>0</v>
      </c>
    </row>
    <row r="127" s="2" customFormat="1" ht="16.5" customHeight="1">
      <c r="A127" s="41"/>
      <c r="B127" s="42"/>
      <c r="C127" s="216" t="s">
        <v>503</v>
      </c>
      <c r="D127" s="216" t="s">
        <v>178</v>
      </c>
      <c r="E127" s="217" t="s">
        <v>3455</v>
      </c>
      <c r="F127" s="218" t="s">
        <v>3456</v>
      </c>
      <c r="G127" s="219" t="s">
        <v>195</v>
      </c>
      <c r="H127" s="220">
        <v>1</v>
      </c>
      <c r="I127" s="221"/>
      <c r="J127" s="222">
        <f>ROUND(I127*H127,2)</f>
        <v>0</v>
      </c>
      <c r="K127" s="218" t="s">
        <v>280</v>
      </c>
      <c r="L127" s="47"/>
      <c r="M127" s="223" t="s">
        <v>21</v>
      </c>
      <c r="N127" s="224" t="s">
        <v>43</v>
      </c>
      <c r="O127" s="87"/>
      <c r="P127" s="225">
        <f>O127*H127</f>
        <v>0</v>
      </c>
      <c r="Q127" s="225">
        <v>0</v>
      </c>
      <c r="R127" s="225">
        <f>Q127*H127</f>
        <v>0</v>
      </c>
      <c r="S127" s="225">
        <v>0</v>
      </c>
      <c r="T127" s="226">
        <f>S127*H127</f>
        <v>0</v>
      </c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R127" s="227" t="s">
        <v>183</v>
      </c>
      <c r="AT127" s="227" t="s">
        <v>178</v>
      </c>
      <c r="AU127" s="227" t="s">
        <v>80</v>
      </c>
      <c r="AY127" s="20" t="s">
        <v>176</v>
      </c>
      <c r="BE127" s="228">
        <f>IF(N127="základní",J127,0)</f>
        <v>0</v>
      </c>
      <c r="BF127" s="228">
        <f>IF(N127="snížená",J127,0)</f>
        <v>0</v>
      </c>
      <c r="BG127" s="228">
        <f>IF(N127="zákl. přenesená",J127,0)</f>
        <v>0</v>
      </c>
      <c r="BH127" s="228">
        <f>IF(N127="sníž. přenesená",J127,0)</f>
        <v>0</v>
      </c>
      <c r="BI127" s="228">
        <f>IF(N127="nulová",J127,0)</f>
        <v>0</v>
      </c>
      <c r="BJ127" s="20" t="s">
        <v>80</v>
      </c>
      <c r="BK127" s="228">
        <f>ROUND(I127*H127,2)</f>
        <v>0</v>
      </c>
      <c r="BL127" s="20" t="s">
        <v>183</v>
      </c>
      <c r="BM127" s="227" t="s">
        <v>758</v>
      </c>
    </row>
    <row r="128" s="2" customFormat="1" ht="16.5" customHeight="1">
      <c r="A128" s="41"/>
      <c r="B128" s="42"/>
      <c r="C128" s="216" t="s">
        <v>510</v>
      </c>
      <c r="D128" s="216" t="s">
        <v>178</v>
      </c>
      <c r="E128" s="217" t="s">
        <v>3457</v>
      </c>
      <c r="F128" s="218" t="s">
        <v>3458</v>
      </c>
      <c r="G128" s="219" t="s">
        <v>195</v>
      </c>
      <c r="H128" s="220">
        <v>1</v>
      </c>
      <c r="I128" s="221"/>
      <c r="J128" s="222">
        <f>ROUND(I128*H128,2)</f>
        <v>0</v>
      </c>
      <c r="K128" s="218" t="s">
        <v>280</v>
      </c>
      <c r="L128" s="47"/>
      <c r="M128" s="223" t="s">
        <v>21</v>
      </c>
      <c r="N128" s="224" t="s">
        <v>43</v>
      </c>
      <c r="O128" s="87"/>
      <c r="P128" s="225">
        <f>O128*H128</f>
        <v>0</v>
      </c>
      <c r="Q128" s="225">
        <v>0</v>
      </c>
      <c r="R128" s="225">
        <f>Q128*H128</f>
        <v>0</v>
      </c>
      <c r="S128" s="225">
        <v>0</v>
      </c>
      <c r="T128" s="226">
        <f>S128*H128</f>
        <v>0</v>
      </c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R128" s="227" t="s">
        <v>183</v>
      </c>
      <c r="AT128" s="227" t="s">
        <v>178</v>
      </c>
      <c r="AU128" s="227" t="s">
        <v>80</v>
      </c>
      <c r="AY128" s="20" t="s">
        <v>176</v>
      </c>
      <c r="BE128" s="228">
        <f>IF(N128="základní",J128,0)</f>
        <v>0</v>
      </c>
      <c r="BF128" s="228">
        <f>IF(N128="snížená",J128,0)</f>
        <v>0</v>
      </c>
      <c r="BG128" s="228">
        <f>IF(N128="zákl. přenesená",J128,0)</f>
        <v>0</v>
      </c>
      <c r="BH128" s="228">
        <f>IF(N128="sníž. přenesená",J128,0)</f>
        <v>0</v>
      </c>
      <c r="BI128" s="228">
        <f>IF(N128="nulová",J128,0)</f>
        <v>0</v>
      </c>
      <c r="BJ128" s="20" t="s">
        <v>80</v>
      </c>
      <c r="BK128" s="228">
        <f>ROUND(I128*H128,2)</f>
        <v>0</v>
      </c>
      <c r="BL128" s="20" t="s">
        <v>183</v>
      </c>
      <c r="BM128" s="227" t="s">
        <v>775</v>
      </c>
    </row>
    <row r="129" s="2" customFormat="1" ht="16.5" customHeight="1">
      <c r="A129" s="41"/>
      <c r="B129" s="42"/>
      <c r="C129" s="216" t="s">
        <v>517</v>
      </c>
      <c r="D129" s="216" t="s">
        <v>178</v>
      </c>
      <c r="E129" s="217" t="s">
        <v>3459</v>
      </c>
      <c r="F129" s="218" t="s">
        <v>3460</v>
      </c>
      <c r="G129" s="219" t="s">
        <v>195</v>
      </c>
      <c r="H129" s="220">
        <v>1</v>
      </c>
      <c r="I129" s="221"/>
      <c r="J129" s="222">
        <f>ROUND(I129*H129,2)</f>
        <v>0</v>
      </c>
      <c r="K129" s="218" t="s">
        <v>280</v>
      </c>
      <c r="L129" s="47"/>
      <c r="M129" s="223" t="s">
        <v>21</v>
      </c>
      <c r="N129" s="224" t="s">
        <v>43</v>
      </c>
      <c r="O129" s="87"/>
      <c r="P129" s="225">
        <f>O129*H129</f>
        <v>0</v>
      </c>
      <c r="Q129" s="225">
        <v>0</v>
      </c>
      <c r="R129" s="225">
        <f>Q129*H129</f>
        <v>0</v>
      </c>
      <c r="S129" s="225">
        <v>0</v>
      </c>
      <c r="T129" s="226">
        <f>S129*H129</f>
        <v>0</v>
      </c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R129" s="227" t="s">
        <v>183</v>
      </c>
      <c r="AT129" s="227" t="s">
        <v>178</v>
      </c>
      <c r="AU129" s="227" t="s">
        <v>80</v>
      </c>
      <c r="AY129" s="20" t="s">
        <v>176</v>
      </c>
      <c r="BE129" s="228">
        <f>IF(N129="základní",J129,0)</f>
        <v>0</v>
      </c>
      <c r="BF129" s="228">
        <f>IF(N129="snížená",J129,0)</f>
        <v>0</v>
      </c>
      <c r="BG129" s="228">
        <f>IF(N129="zákl. přenesená",J129,0)</f>
        <v>0</v>
      </c>
      <c r="BH129" s="228">
        <f>IF(N129="sníž. přenesená",J129,0)</f>
        <v>0</v>
      </c>
      <c r="BI129" s="228">
        <f>IF(N129="nulová",J129,0)</f>
        <v>0</v>
      </c>
      <c r="BJ129" s="20" t="s">
        <v>80</v>
      </c>
      <c r="BK129" s="228">
        <f>ROUND(I129*H129,2)</f>
        <v>0</v>
      </c>
      <c r="BL129" s="20" t="s">
        <v>183</v>
      </c>
      <c r="BM129" s="227" t="s">
        <v>789</v>
      </c>
    </row>
    <row r="130" s="2" customFormat="1" ht="16.5" customHeight="1">
      <c r="A130" s="41"/>
      <c r="B130" s="42"/>
      <c r="C130" s="216" t="s">
        <v>524</v>
      </c>
      <c r="D130" s="216" t="s">
        <v>178</v>
      </c>
      <c r="E130" s="217" t="s">
        <v>3461</v>
      </c>
      <c r="F130" s="218" t="s">
        <v>3462</v>
      </c>
      <c r="G130" s="219" t="s">
        <v>195</v>
      </c>
      <c r="H130" s="220">
        <v>1</v>
      </c>
      <c r="I130" s="221"/>
      <c r="J130" s="222">
        <f>ROUND(I130*H130,2)</f>
        <v>0</v>
      </c>
      <c r="K130" s="218" t="s">
        <v>280</v>
      </c>
      <c r="L130" s="47"/>
      <c r="M130" s="223" t="s">
        <v>21</v>
      </c>
      <c r="N130" s="224" t="s">
        <v>43</v>
      </c>
      <c r="O130" s="87"/>
      <c r="P130" s="225">
        <f>O130*H130</f>
        <v>0</v>
      </c>
      <c r="Q130" s="225">
        <v>0</v>
      </c>
      <c r="R130" s="225">
        <f>Q130*H130</f>
        <v>0</v>
      </c>
      <c r="S130" s="225">
        <v>0</v>
      </c>
      <c r="T130" s="226">
        <f>S130*H130</f>
        <v>0</v>
      </c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R130" s="227" t="s">
        <v>183</v>
      </c>
      <c r="AT130" s="227" t="s">
        <v>178</v>
      </c>
      <c r="AU130" s="227" t="s">
        <v>80</v>
      </c>
      <c r="AY130" s="20" t="s">
        <v>176</v>
      </c>
      <c r="BE130" s="228">
        <f>IF(N130="základní",J130,0)</f>
        <v>0</v>
      </c>
      <c r="BF130" s="228">
        <f>IF(N130="snížená",J130,0)</f>
        <v>0</v>
      </c>
      <c r="BG130" s="228">
        <f>IF(N130="zákl. přenesená",J130,0)</f>
        <v>0</v>
      </c>
      <c r="BH130" s="228">
        <f>IF(N130="sníž. přenesená",J130,0)</f>
        <v>0</v>
      </c>
      <c r="BI130" s="228">
        <f>IF(N130="nulová",J130,0)</f>
        <v>0</v>
      </c>
      <c r="BJ130" s="20" t="s">
        <v>80</v>
      </c>
      <c r="BK130" s="228">
        <f>ROUND(I130*H130,2)</f>
        <v>0</v>
      </c>
      <c r="BL130" s="20" t="s">
        <v>183</v>
      </c>
      <c r="BM130" s="227" t="s">
        <v>803</v>
      </c>
    </row>
    <row r="131" s="2" customFormat="1" ht="16.5" customHeight="1">
      <c r="A131" s="41"/>
      <c r="B131" s="42"/>
      <c r="C131" s="216" t="s">
        <v>208</v>
      </c>
      <c r="D131" s="216" t="s">
        <v>178</v>
      </c>
      <c r="E131" s="217" t="s">
        <v>3463</v>
      </c>
      <c r="F131" s="218" t="s">
        <v>3464</v>
      </c>
      <c r="G131" s="219" t="s">
        <v>195</v>
      </c>
      <c r="H131" s="220">
        <v>1</v>
      </c>
      <c r="I131" s="221"/>
      <c r="J131" s="222">
        <f>ROUND(I131*H131,2)</f>
        <v>0</v>
      </c>
      <c r="K131" s="218" t="s">
        <v>280</v>
      </c>
      <c r="L131" s="47"/>
      <c r="M131" s="223" t="s">
        <v>21</v>
      </c>
      <c r="N131" s="224" t="s">
        <v>43</v>
      </c>
      <c r="O131" s="87"/>
      <c r="P131" s="225">
        <f>O131*H131</f>
        <v>0</v>
      </c>
      <c r="Q131" s="225">
        <v>0</v>
      </c>
      <c r="R131" s="225">
        <f>Q131*H131</f>
        <v>0</v>
      </c>
      <c r="S131" s="225">
        <v>0</v>
      </c>
      <c r="T131" s="226">
        <f>S131*H131</f>
        <v>0</v>
      </c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R131" s="227" t="s">
        <v>183</v>
      </c>
      <c r="AT131" s="227" t="s">
        <v>178</v>
      </c>
      <c r="AU131" s="227" t="s">
        <v>80</v>
      </c>
      <c r="AY131" s="20" t="s">
        <v>176</v>
      </c>
      <c r="BE131" s="228">
        <f>IF(N131="základní",J131,0)</f>
        <v>0</v>
      </c>
      <c r="BF131" s="228">
        <f>IF(N131="snížená",J131,0)</f>
        <v>0</v>
      </c>
      <c r="BG131" s="228">
        <f>IF(N131="zákl. přenesená",J131,0)</f>
        <v>0</v>
      </c>
      <c r="BH131" s="228">
        <f>IF(N131="sníž. přenesená",J131,0)</f>
        <v>0</v>
      </c>
      <c r="BI131" s="228">
        <f>IF(N131="nulová",J131,0)</f>
        <v>0</v>
      </c>
      <c r="BJ131" s="20" t="s">
        <v>80</v>
      </c>
      <c r="BK131" s="228">
        <f>ROUND(I131*H131,2)</f>
        <v>0</v>
      </c>
      <c r="BL131" s="20" t="s">
        <v>183</v>
      </c>
      <c r="BM131" s="227" t="s">
        <v>1253</v>
      </c>
    </row>
    <row r="132" s="2" customFormat="1" ht="16.5" customHeight="1">
      <c r="A132" s="41"/>
      <c r="B132" s="42"/>
      <c r="C132" s="216" t="s">
        <v>536</v>
      </c>
      <c r="D132" s="216" t="s">
        <v>178</v>
      </c>
      <c r="E132" s="217" t="s">
        <v>3465</v>
      </c>
      <c r="F132" s="218" t="s">
        <v>3466</v>
      </c>
      <c r="G132" s="219" t="s">
        <v>195</v>
      </c>
      <c r="H132" s="220">
        <v>1</v>
      </c>
      <c r="I132" s="221"/>
      <c r="J132" s="222">
        <f>ROUND(I132*H132,2)</f>
        <v>0</v>
      </c>
      <c r="K132" s="218" t="s">
        <v>280</v>
      </c>
      <c r="L132" s="47"/>
      <c r="M132" s="223" t="s">
        <v>21</v>
      </c>
      <c r="N132" s="224" t="s">
        <v>43</v>
      </c>
      <c r="O132" s="87"/>
      <c r="P132" s="225">
        <f>O132*H132</f>
        <v>0</v>
      </c>
      <c r="Q132" s="225">
        <v>0</v>
      </c>
      <c r="R132" s="225">
        <f>Q132*H132</f>
        <v>0</v>
      </c>
      <c r="S132" s="225">
        <v>0</v>
      </c>
      <c r="T132" s="226">
        <f>S132*H132</f>
        <v>0</v>
      </c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R132" s="227" t="s">
        <v>183</v>
      </c>
      <c r="AT132" s="227" t="s">
        <v>178</v>
      </c>
      <c r="AU132" s="227" t="s">
        <v>80</v>
      </c>
      <c r="AY132" s="20" t="s">
        <v>176</v>
      </c>
      <c r="BE132" s="228">
        <f>IF(N132="základní",J132,0)</f>
        <v>0</v>
      </c>
      <c r="BF132" s="228">
        <f>IF(N132="snížená",J132,0)</f>
        <v>0</v>
      </c>
      <c r="BG132" s="228">
        <f>IF(N132="zákl. přenesená",J132,0)</f>
        <v>0</v>
      </c>
      <c r="BH132" s="228">
        <f>IF(N132="sníž. přenesená",J132,0)</f>
        <v>0</v>
      </c>
      <c r="BI132" s="228">
        <f>IF(N132="nulová",J132,0)</f>
        <v>0</v>
      </c>
      <c r="BJ132" s="20" t="s">
        <v>80</v>
      </c>
      <c r="BK132" s="228">
        <f>ROUND(I132*H132,2)</f>
        <v>0</v>
      </c>
      <c r="BL132" s="20" t="s">
        <v>183</v>
      </c>
      <c r="BM132" s="227" t="s">
        <v>1267</v>
      </c>
    </row>
    <row r="133" s="2" customFormat="1" ht="16.5" customHeight="1">
      <c r="A133" s="41"/>
      <c r="B133" s="42"/>
      <c r="C133" s="216" t="s">
        <v>544</v>
      </c>
      <c r="D133" s="216" t="s">
        <v>178</v>
      </c>
      <c r="E133" s="217" t="s">
        <v>3467</v>
      </c>
      <c r="F133" s="218" t="s">
        <v>3468</v>
      </c>
      <c r="G133" s="219" t="s">
        <v>195</v>
      </c>
      <c r="H133" s="220">
        <v>6</v>
      </c>
      <c r="I133" s="221"/>
      <c r="J133" s="222">
        <f>ROUND(I133*H133,2)</f>
        <v>0</v>
      </c>
      <c r="K133" s="218" t="s">
        <v>280</v>
      </c>
      <c r="L133" s="47"/>
      <c r="M133" s="223" t="s">
        <v>21</v>
      </c>
      <c r="N133" s="224" t="s">
        <v>43</v>
      </c>
      <c r="O133" s="87"/>
      <c r="P133" s="225">
        <f>O133*H133</f>
        <v>0</v>
      </c>
      <c r="Q133" s="225">
        <v>0</v>
      </c>
      <c r="R133" s="225">
        <f>Q133*H133</f>
        <v>0</v>
      </c>
      <c r="S133" s="225">
        <v>0</v>
      </c>
      <c r="T133" s="226">
        <f>S133*H133</f>
        <v>0</v>
      </c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R133" s="227" t="s">
        <v>183</v>
      </c>
      <c r="AT133" s="227" t="s">
        <v>178</v>
      </c>
      <c r="AU133" s="227" t="s">
        <v>80</v>
      </c>
      <c r="AY133" s="20" t="s">
        <v>176</v>
      </c>
      <c r="BE133" s="228">
        <f>IF(N133="základní",J133,0)</f>
        <v>0</v>
      </c>
      <c r="BF133" s="228">
        <f>IF(N133="snížená",J133,0)</f>
        <v>0</v>
      </c>
      <c r="BG133" s="228">
        <f>IF(N133="zákl. přenesená",J133,0)</f>
        <v>0</v>
      </c>
      <c r="BH133" s="228">
        <f>IF(N133="sníž. přenesená",J133,0)</f>
        <v>0</v>
      </c>
      <c r="BI133" s="228">
        <f>IF(N133="nulová",J133,0)</f>
        <v>0</v>
      </c>
      <c r="BJ133" s="20" t="s">
        <v>80</v>
      </c>
      <c r="BK133" s="228">
        <f>ROUND(I133*H133,2)</f>
        <v>0</v>
      </c>
      <c r="BL133" s="20" t="s">
        <v>183</v>
      </c>
      <c r="BM133" s="227" t="s">
        <v>1280</v>
      </c>
    </row>
    <row r="134" s="2" customFormat="1" ht="16.5" customHeight="1">
      <c r="A134" s="41"/>
      <c r="B134" s="42"/>
      <c r="C134" s="216" t="s">
        <v>550</v>
      </c>
      <c r="D134" s="216" t="s">
        <v>178</v>
      </c>
      <c r="E134" s="217" t="s">
        <v>3469</v>
      </c>
      <c r="F134" s="218" t="s">
        <v>3470</v>
      </c>
      <c r="G134" s="219" t="s">
        <v>195</v>
      </c>
      <c r="H134" s="220">
        <v>2</v>
      </c>
      <c r="I134" s="221"/>
      <c r="J134" s="222">
        <f>ROUND(I134*H134,2)</f>
        <v>0</v>
      </c>
      <c r="K134" s="218" t="s">
        <v>280</v>
      </c>
      <c r="L134" s="47"/>
      <c r="M134" s="223" t="s">
        <v>21</v>
      </c>
      <c r="N134" s="224" t="s">
        <v>43</v>
      </c>
      <c r="O134" s="87"/>
      <c r="P134" s="225">
        <f>O134*H134</f>
        <v>0</v>
      </c>
      <c r="Q134" s="225">
        <v>0</v>
      </c>
      <c r="R134" s="225">
        <f>Q134*H134</f>
        <v>0</v>
      </c>
      <c r="S134" s="225">
        <v>0</v>
      </c>
      <c r="T134" s="226">
        <f>S134*H134</f>
        <v>0</v>
      </c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R134" s="227" t="s">
        <v>183</v>
      </c>
      <c r="AT134" s="227" t="s">
        <v>178</v>
      </c>
      <c r="AU134" s="227" t="s">
        <v>80</v>
      </c>
      <c r="AY134" s="20" t="s">
        <v>176</v>
      </c>
      <c r="BE134" s="228">
        <f>IF(N134="základní",J134,0)</f>
        <v>0</v>
      </c>
      <c r="BF134" s="228">
        <f>IF(N134="snížená",J134,0)</f>
        <v>0</v>
      </c>
      <c r="BG134" s="228">
        <f>IF(N134="zákl. přenesená",J134,0)</f>
        <v>0</v>
      </c>
      <c r="BH134" s="228">
        <f>IF(N134="sníž. přenesená",J134,0)</f>
        <v>0</v>
      </c>
      <c r="BI134" s="228">
        <f>IF(N134="nulová",J134,0)</f>
        <v>0</v>
      </c>
      <c r="BJ134" s="20" t="s">
        <v>80</v>
      </c>
      <c r="BK134" s="228">
        <f>ROUND(I134*H134,2)</f>
        <v>0</v>
      </c>
      <c r="BL134" s="20" t="s">
        <v>183</v>
      </c>
      <c r="BM134" s="227" t="s">
        <v>1292</v>
      </c>
    </row>
    <row r="135" s="2" customFormat="1" ht="16.5" customHeight="1">
      <c r="A135" s="41"/>
      <c r="B135" s="42"/>
      <c r="C135" s="216" t="s">
        <v>559</v>
      </c>
      <c r="D135" s="216" t="s">
        <v>178</v>
      </c>
      <c r="E135" s="217" t="s">
        <v>3471</v>
      </c>
      <c r="F135" s="218" t="s">
        <v>3442</v>
      </c>
      <c r="G135" s="219" t="s">
        <v>195</v>
      </c>
      <c r="H135" s="220">
        <v>1</v>
      </c>
      <c r="I135" s="221"/>
      <c r="J135" s="222">
        <f>ROUND(I135*H135,2)</f>
        <v>0</v>
      </c>
      <c r="K135" s="218" t="s">
        <v>280</v>
      </c>
      <c r="L135" s="47"/>
      <c r="M135" s="223" t="s">
        <v>21</v>
      </c>
      <c r="N135" s="224" t="s">
        <v>43</v>
      </c>
      <c r="O135" s="87"/>
      <c r="P135" s="225">
        <f>O135*H135</f>
        <v>0</v>
      </c>
      <c r="Q135" s="225">
        <v>0</v>
      </c>
      <c r="R135" s="225">
        <f>Q135*H135</f>
        <v>0</v>
      </c>
      <c r="S135" s="225">
        <v>0</v>
      </c>
      <c r="T135" s="226">
        <f>S135*H135</f>
        <v>0</v>
      </c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R135" s="227" t="s">
        <v>183</v>
      </c>
      <c r="AT135" s="227" t="s">
        <v>178</v>
      </c>
      <c r="AU135" s="227" t="s">
        <v>80</v>
      </c>
      <c r="AY135" s="20" t="s">
        <v>176</v>
      </c>
      <c r="BE135" s="228">
        <f>IF(N135="základní",J135,0)</f>
        <v>0</v>
      </c>
      <c r="BF135" s="228">
        <f>IF(N135="snížená",J135,0)</f>
        <v>0</v>
      </c>
      <c r="BG135" s="228">
        <f>IF(N135="zákl. přenesená",J135,0)</f>
        <v>0</v>
      </c>
      <c r="BH135" s="228">
        <f>IF(N135="sníž. přenesená",J135,0)</f>
        <v>0</v>
      </c>
      <c r="BI135" s="228">
        <f>IF(N135="nulová",J135,0)</f>
        <v>0</v>
      </c>
      <c r="BJ135" s="20" t="s">
        <v>80</v>
      </c>
      <c r="BK135" s="228">
        <f>ROUND(I135*H135,2)</f>
        <v>0</v>
      </c>
      <c r="BL135" s="20" t="s">
        <v>183</v>
      </c>
      <c r="BM135" s="227" t="s">
        <v>1305</v>
      </c>
    </row>
    <row r="136" s="2" customFormat="1" ht="16.5" customHeight="1">
      <c r="A136" s="41"/>
      <c r="B136" s="42"/>
      <c r="C136" s="216" t="s">
        <v>567</v>
      </c>
      <c r="D136" s="216" t="s">
        <v>178</v>
      </c>
      <c r="E136" s="217" t="s">
        <v>3472</v>
      </c>
      <c r="F136" s="218" t="s">
        <v>3444</v>
      </c>
      <c r="G136" s="219" t="s">
        <v>195</v>
      </c>
      <c r="H136" s="220">
        <v>1</v>
      </c>
      <c r="I136" s="221"/>
      <c r="J136" s="222">
        <f>ROUND(I136*H136,2)</f>
        <v>0</v>
      </c>
      <c r="K136" s="218" t="s">
        <v>280</v>
      </c>
      <c r="L136" s="47"/>
      <c r="M136" s="223" t="s">
        <v>21</v>
      </c>
      <c r="N136" s="224" t="s">
        <v>43</v>
      </c>
      <c r="O136" s="87"/>
      <c r="P136" s="225">
        <f>O136*H136</f>
        <v>0</v>
      </c>
      <c r="Q136" s="225">
        <v>0</v>
      </c>
      <c r="R136" s="225">
        <f>Q136*H136</f>
        <v>0</v>
      </c>
      <c r="S136" s="225">
        <v>0</v>
      </c>
      <c r="T136" s="226">
        <f>S136*H136</f>
        <v>0</v>
      </c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R136" s="227" t="s">
        <v>183</v>
      </c>
      <c r="AT136" s="227" t="s">
        <v>178</v>
      </c>
      <c r="AU136" s="227" t="s">
        <v>80</v>
      </c>
      <c r="AY136" s="20" t="s">
        <v>176</v>
      </c>
      <c r="BE136" s="228">
        <f>IF(N136="základní",J136,0)</f>
        <v>0</v>
      </c>
      <c r="BF136" s="228">
        <f>IF(N136="snížená",J136,0)</f>
        <v>0</v>
      </c>
      <c r="BG136" s="228">
        <f>IF(N136="zákl. přenesená",J136,0)</f>
        <v>0</v>
      </c>
      <c r="BH136" s="228">
        <f>IF(N136="sníž. přenesená",J136,0)</f>
        <v>0</v>
      </c>
      <c r="BI136" s="228">
        <f>IF(N136="nulová",J136,0)</f>
        <v>0</v>
      </c>
      <c r="BJ136" s="20" t="s">
        <v>80</v>
      </c>
      <c r="BK136" s="228">
        <f>ROUND(I136*H136,2)</f>
        <v>0</v>
      </c>
      <c r="BL136" s="20" t="s">
        <v>183</v>
      </c>
      <c r="BM136" s="227" t="s">
        <v>998</v>
      </c>
    </row>
    <row r="137" s="2" customFormat="1" ht="16.5" customHeight="1">
      <c r="A137" s="41"/>
      <c r="B137" s="42"/>
      <c r="C137" s="216" t="s">
        <v>576</v>
      </c>
      <c r="D137" s="216" t="s">
        <v>178</v>
      </c>
      <c r="E137" s="217" t="s">
        <v>3445</v>
      </c>
      <c r="F137" s="218" t="s">
        <v>3446</v>
      </c>
      <c r="G137" s="219" t="s">
        <v>195</v>
      </c>
      <c r="H137" s="220">
        <v>1</v>
      </c>
      <c r="I137" s="221"/>
      <c r="J137" s="222">
        <f>ROUND(I137*H137,2)</f>
        <v>0</v>
      </c>
      <c r="K137" s="218" t="s">
        <v>280</v>
      </c>
      <c r="L137" s="47"/>
      <c r="M137" s="223" t="s">
        <v>21</v>
      </c>
      <c r="N137" s="224" t="s">
        <v>43</v>
      </c>
      <c r="O137" s="87"/>
      <c r="P137" s="225">
        <f>O137*H137</f>
        <v>0</v>
      </c>
      <c r="Q137" s="225">
        <v>0</v>
      </c>
      <c r="R137" s="225">
        <f>Q137*H137</f>
        <v>0</v>
      </c>
      <c r="S137" s="225">
        <v>0</v>
      </c>
      <c r="T137" s="226">
        <f>S137*H137</f>
        <v>0</v>
      </c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R137" s="227" t="s">
        <v>183</v>
      </c>
      <c r="AT137" s="227" t="s">
        <v>178</v>
      </c>
      <c r="AU137" s="227" t="s">
        <v>80</v>
      </c>
      <c r="AY137" s="20" t="s">
        <v>176</v>
      </c>
      <c r="BE137" s="228">
        <f>IF(N137="základní",J137,0)</f>
        <v>0</v>
      </c>
      <c r="BF137" s="228">
        <f>IF(N137="snížená",J137,0)</f>
        <v>0</v>
      </c>
      <c r="BG137" s="228">
        <f>IF(N137="zákl. přenesená",J137,0)</f>
        <v>0</v>
      </c>
      <c r="BH137" s="228">
        <f>IF(N137="sníž. přenesená",J137,0)</f>
        <v>0</v>
      </c>
      <c r="BI137" s="228">
        <f>IF(N137="nulová",J137,0)</f>
        <v>0</v>
      </c>
      <c r="BJ137" s="20" t="s">
        <v>80</v>
      </c>
      <c r="BK137" s="228">
        <f>ROUND(I137*H137,2)</f>
        <v>0</v>
      </c>
      <c r="BL137" s="20" t="s">
        <v>183</v>
      </c>
      <c r="BM137" s="227" t="s">
        <v>1324</v>
      </c>
    </row>
    <row r="138" s="12" customFormat="1" ht="25.92" customHeight="1">
      <c r="A138" s="12"/>
      <c r="B138" s="200"/>
      <c r="C138" s="201"/>
      <c r="D138" s="202" t="s">
        <v>71</v>
      </c>
      <c r="E138" s="203" t="s">
        <v>3473</v>
      </c>
      <c r="F138" s="203" t="s">
        <v>3474</v>
      </c>
      <c r="G138" s="201"/>
      <c r="H138" s="201"/>
      <c r="I138" s="204"/>
      <c r="J138" s="205">
        <f>BK138</f>
        <v>0</v>
      </c>
      <c r="K138" s="201"/>
      <c r="L138" s="206"/>
      <c r="M138" s="207"/>
      <c r="N138" s="208"/>
      <c r="O138" s="208"/>
      <c r="P138" s="209">
        <f>SUM(P139:P149)</f>
        <v>0</v>
      </c>
      <c r="Q138" s="208"/>
      <c r="R138" s="209">
        <f>SUM(R139:R149)</f>
        <v>0</v>
      </c>
      <c r="S138" s="208"/>
      <c r="T138" s="210">
        <f>SUM(T139:T149)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11" t="s">
        <v>80</v>
      </c>
      <c r="AT138" s="212" t="s">
        <v>71</v>
      </c>
      <c r="AU138" s="212" t="s">
        <v>72</v>
      </c>
      <c r="AY138" s="211" t="s">
        <v>176</v>
      </c>
      <c r="BK138" s="213">
        <f>SUM(BK139:BK149)</f>
        <v>0</v>
      </c>
    </row>
    <row r="139" s="2" customFormat="1" ht="16.5" customHeight="1">
      <c r="A139" s="41"/>
      <c r="B139" s="42"/>
      <c r="C139" s="216" t="s">
        <v>584</v>
      </c>
      <c r="D139" s="216" t="s">
        <v>178</v>
      </c>
      <c r="E139" s="217" t="s">
        <v>3475</v>
      </c>
      <c r="F139" s="218" t="s">
        <v>3476</v>
      </c>
      <c r="G139" s="219" t="s">
        <v>407</v>
      </c>
      <c r="H139" s="220">
        <v>30</v>
      </c>
      <c r="I139" s="221"/>
      <c r="J139" s="222">
        <f>ROUND(I139*H139,2)</f>
        <v>0</v>
      </c>
      <c r="K139" s="218" t="s">
        <v>280</v>
      </c>
      <c r="L139" s="47"/>
      <c r="M139" s="223" t="s">
        <v>21</v>
      </c>
      <c r="N139" s="224" t="s">
        <v>43</v>
      </c>
      <c r="O139" s="87"/>
      <c r="P139" s="225">
        <f>O139*H139</f>
        <v>0</v>
      </c>
      <c r="Q139" s="225">
        <v>0</v>
      </c>
      <c r="R139" s="225">
        <f>Q139*H139</f>
        <v>0</v>
      </c>
      <c r="S139" s="225">
        <v>0</v>
      </c>
      <c r="T139" s="226">
        <f>S139*H139</f>
        <v>0</v>
      </c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R139" s="227" t="s">
        <v>183</v>
      </c>
      <c r="AT139" s="227" t="s">
        <v>178</v>
      </c>
      <c r="AU139" s="227" t="s">
        <v>80</v>
      </c>
      <c r="AY139" s="20" t="s">
        <v>176</v>
      </c>
      <c r="BE139" s="228">
        <f>IF(N139="základní",J139,0)</f>
        <v>0</v>
      </c>
      <c r="BF139" s="228">
        <f>IF(N139="snížená",J139,0)</f>
        <v>0</v>
      </c>
      <c r="BG139" s="228">
        <f>IF(N139="zákl. přenesená",J139,0)</f>
        <v>0</v>
      </c>
      <c r="BH139" s="228">
        <f>IF(N139="sníž. přenesená",J139,0)</f>
        <v>0</v>
      </c>
      <c r="BI139" s="228">
        <f>IF(N139="nulová",J139,0)</f>
        <v>0</v>
      </c>
      <c r="BJ139" s="20" t="s">
        <v>80</v>
      </c>
      <c r="BK139" s="228">
        <f>ROUND(I139*H139,2)</f>
        <v>0</v>
      </c>
      <c r="BL139" s="20" t="s">
        <v>183</v>
      </c>
      <c r="BM139" s="227" t="s">
        <v>1340</v>
      </c>
    </row>
    <row r="140" s="2" customFormat="1" ht="16.5" customHeight="1">
      <c r="A140" s="41"/>
      <c r="B140" s="42"/>
      <c r="C140" s="216" t="s">
        <v>589</v>
      </c>
      <c r="D140" s="216" t="s">
        <v>178</v>
      </c>
      <c r="E140" s="217" t="s">
        <v>3477</v>
      </c>
      <c r="F140" s="218" t="s">
        <v>3478</v>
      </c>
      <c r="G140" s="219" t="s">
        <v>407</v>
      </c>
      <c r="H140" s="220">
        <v>5</v>
      </c>
      <c r="I140" s="221"/>
      <c r="J140" s="222">
        <f>ROUND(I140*H140,2)</f>
        <v>0</v>
      </c>
      <c r="K140" s="218" t="s">
        <v>280</v>
      </c>
      <c r="L140" s="47"/>
      <c r="M140" s="223" t="s">
        <v>21</v>
      </c>
      <c r="N140" s="224" t="s">
        <v>43</v>
      </c>
      <c r="O140" s="87"/>
      <c r="P140" s="225">
        <f>O140*H140</f>
        <v>0</v>
      </c>
      <c r="Q140" s="225">
        <v>0</v>
      </c>
      <c r="R140" s="225">
        <f>Q140*H140</f>
        <v>0</v>
      </c>
      <c r="S140" s="225">
        <v>0</v>
      </c>
      <c r="T140" s="226">
        <f>S140*H140</f>
        <v>0</v>
      </c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R140" s="227" t="s">
        <v>183</v>
      </c>
      <c r="AT140" s="227" t="s">
        <v>178</v>
      </c>
      <c r="AU140" s="227" t="s">
        <v>80</v>
      </c>
      <c r="AY140" s="20" t="s">
        <v>176</v>
      </c>
      <c r="BE140" s="228">
        <f>IF(N140="základní",J140,0)</f>
        <v>0</v>
      </c>
      <c r="BF140" s="228">
        <f>IF(N140="snížená",J140,0)</f>
        <v>0</v>
      </c>
      <c r="BG140" s="228">
        <f>IF(N140="zákl. přenesená",J140,0)</f>
        <v>0</v>
      </c>
      <c r="BH140" s="228">
        <f>IF(N140="sníž. přenesená",J140,0)</f>
        <v>0</v>
      </c>
      <c r="BI140" s="228">
        <f>IF(N140="nulová",J140,0)</f>
        <v>0</v>
      </c>
      <c r="BJ140" s="20" t="s">
        <v>80</v>
      </c>
      <c r="BK140" s="228">
        <f>ROUND(I140*H140,2)</f>
        <v>0</v>
      </c>
      <c r="BL140" s="20" t="s">
        <v>183</v>
      </c>
      <c r="BM140" s="227" t="s">
        <v>1357</v>
      </c>
    </row>
    <row r="141" s="2" customFormat="1" ht="16.5" customHeight="1">
      <c r="A141" s="41"/>
      <c r="B141" s="42"/>
      <c r="C141" s="216" t="s">
        <v>596</v>
      </c>
      <c r="D141" s="216" t="s">
        <v>178</v>
      </c>
      <c r="E141" s="217" t="s">
        <v>3479</v>
      </c>
      <c r="F141" s="218" t="s">
        <v>3480</v>
      </c>
      <c r="G141" s="219" t="s">
        <v>407</v>
      </c>
      <c r="H141" s="220">
        <v>10</v>
      </c>
      <c r="I141" s="221"/>
      <c r="J141" s="222">
        <f>ROUND(I141*H141,2)</f>
        <v>0</v>
      </c>
      <c r="K141" s="218" t="s">
        <v>280</v>
      </c>
      <c r="L141" s="47"/>
      <c r="M141" s="223" t="s">
        <v>21</v>
      </c>
      <c r="N141" s="224" t="s">
        <v>43</v>
      </c>
      <c r="O141" s="87"/>
      <c r="P141" s="225">
        <f>O141*H141</f>
        <v>0</v>
      </c>
      <c r="Q141" s="225">
        <v>0</v>
      </c>
      <c r="R141" s="225">
        <f>Q141*H141</f>
        <v>0</v>
      </c>
      <c r="S141" s="225">
        <v>0</v>
      </c>
      <c r="T141" s="226">
        <f>S141*H141</f>
        <v>0</v>
      </c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R141" s="227" t="s">
        <v>183</v>
      </c>
      <c r="AT141" s="227" t="s">
        <v>178</v>
      </c>
      <c r="AU141" s="227" t="s">
        <v>80</v>
      </c>
      <c r="AY141" s="20" t="s">
        <v>176</v>
      </c>
      <c r="BE141" s="228">
        <f>IF(N141="základní",J141,0)</f>
        <v>0</v>
      </c>
      <c r="BF141" s="228">
        <f>IF(N141="snížená",J141,0)</f>
        <v>0</v>
      </c>
      <c r="BG141" s="228">
        <f>IF(N141="zákl. přenesená",J141,0)</f>
        <v>0</v>
      </c>
      <c r="BH141" s="228">
        <f>IF(N141="sníž. přenesená",J141,0)</f>
        <v>0</v>
      </c>
      <c r="BI141" s="228">
        <f>IF(N141="nulová",J141,0)</f>
        <v>0</v>
      </c>
      <c r="BJ141" s="20" t="s">
        <v>80</v>
      </c>
      <c r="BK141" s="228">
        <f>ROUND(I141*H141,2)</f>
        <v>0</v>
      </c>
      <c r="BL141" s="20" t="s">
        <v>183</v>
      </c>
      <c r="BM141" s="227" t="s">
        <v>1369</v>
      </c>
    </row>
    <row r="142" s="2" customFormat="1" ht="16.5" customHeight="1">
      <c r="A142" s="41"/>
      <c r="B142" s="42"/>
      <c r="C142" s="216" t="s">
        <v>573</v>
      </c>
      <c r="D142" s="216" t="s">
        <v>178</v>
      </c>
      <c r="E142" s="217" t="s">
        <v>3481</v>
      </c>
      <c r="F142" s="218" t="s">
        <v>3482</v>
      </c>
      <c r="G142" s="219" t="s">
        <v>407</v>
      </c>
      <c r="H142" s="220">
        <v>1250</v>
      </c>
      <c r="I142" s="221"/>
      <c r="J142" s="222">
        <f>ROUND(I142*H142,2)</f>
        <v>0</v>
      </c>
      <c r="K142" s="218" t="s">
        <v>280</v>
      </c>
      <c r="L142" s="47"/>
      <c r="M142" s="223" t="s">
        <v>21</v>
      </c>
      <c r="N142" s="224" t="s">
        <v>43</v>
      </c>
      <c r="O142" s="87"/>
      <c r="P142" s="225">
        <f>O142*H142</f>
        <v>0</v>
      </c>
      <c r="Q142" s="225">
        <v>0</v>
      </c>
      <c r="R142" s="225">
        <f>Q142*H142</f>
        <v>0</v>
      </c>
      <c r="S142" s="225">
        <v>0</v>
      </c>
      <c r="T142" s="226">
        <f>S142*H142</f>
        <v>0</v>
      </c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R142" s="227" t="s">
        <v>183</v>
      </c>
      <c r="AT142" s="227" t="s">
        <v>178</v>
      </c>
      <c r="AU142" s="227" t="s">
        <v>80</v>
      </c>
      <c r="AY142" s="20" t="s">
        <v>176</v>
      </c>
      <c r="BE142" s="228">
        <f>IF(N142="základní",J142,0)</f>
        <v>0</v>
      </c>
      <c r="BF142" s="228">
        <f>IF(N142="snížená",J142,0)</f>
        <v>0</v>
      </c>
      <c r="BG142" s="228">
        <f>IF(N142="zákl. přenesená",J142,0)</f>
        <v>0</v>
      </c>
      <c r="BH142" s="228">
        <f>IF(N142="sníž. přenesená",J142,0)</f>
        <v>0</v>
      </c>
      <c r="BI142" s="228">
        <f>IF(N142="nulová",J142,0)</f>
        <v>0</v>
      </c>
      <c r="BJ142" s="20" t="s">
        <v>80</v>
      </c>
      <c r="BK142" s="228">
        <f>ROUND(I142*H142,2)</f>
        <v>0</v>
      </c>
      <c r="BL142" s="20" t="s">
        <v>183</v>
      </c>
      <c r="BM142" s="227" t="s">
        <v>1398</v>
      </c>
    </row>
    <row r="143" s="2" customFormat="1" ht="16.5" customHeight="1">
      <c r="A143" s="41"/>
      <c r="B143" s="42"/>
      <c r="C143" s="216" t="s">
        <v>609</v>
      </c>
      <c r="D143" s="216" t="s">
        <v>178</v>
      </c>
      <c r="E143" s="217" t="s">
        <v>3483</v>
      </c>
      <c r="F143" s="218" t="s">
        <v>3484</v>
      </c>
      <c r="G143" s="219" t="s">
        <v>407</v>
      </c>
      <c r="H143" s="220">
        <v>30</v>
      </c>
      <c r="I143" s="221"/>
      <c r="J143" s="222">
        <f>ROUND(I143*H143,2)</f>
        <v>0</v>
      </c>
      <c r="K143" s="218" t="s">
        <v>280</v>
      </c>
      <c r="L143" s="47"/>
      <c r="M143" s="223" t="s">
        <v>21</v>
      </c>
      <c r="N143" s="224" t="s">
        <v>43</v>
      </c>
      <c r="O143" s="87"/>
      <c r="P143" s="225">
        <f>O143*H143</f>
        <v>0</v>
      </c>
      <c r="Q143" s="225">
        <v>0</v>
      </c>
      <c r="R143" s="225">
        <f>Q143*H143</f>
        <v>0</v>
      </c>
      <c r="S143" s="225">
        <v>0</v>
      </c>
      <c r="T143" s="226">
        <f>S143*H143</f>
        <v>0</v>
      </c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R143" s="227" t="s">
        <v>183</v>
      </c>
      <c r="AT143" s="227" t="s">
        <v>178</v>
      </c>
      <c r="AU143" s="227" t="s">
        <v>80</v>
      </c>
      <c r="AY143" s="20" t="s">
        <v>176</v>
      </c>
      <c r="BE143" s="228">
        <f>IF(N143="základní",J143,0)</f>
        <v>0</v>
      </c>
      <c r="BF143" s="228">
        <f>IF(N143="snížená",J143,0)</f>
        <v>0</v>
      </c>
      <c r="BG143" s="228">
        <f>IF(N143="zákl. přenesená",J143,0)</f>
        <v>0</v>
      </c>
      <c r="BH143" s="228">
        <f>IF(N143="sníž. přenesená",J143,0)</f>
        <v>0</v>
      </c>
      <c r="BI143" s="228">
        <f>IF(N143="nulová",J143,0)</f>
        <v>0</v>
      </c>
      <c r="BJ143" s="20" t="s">
        <v>80</v>
      </c>
      <c r="BK143" s="228">
        <f>ROUND(I143*H143,2)</f>
        <v>0</v>
      </c>
      <c r="BL143" s="20" t="s">
        <v>183</v>
      </c>
      <c r="BM143" s="227" t="s">
        <v>1414</v>
      </c>
    </row>
    <row r="144" s="2" customFormat="1" ht="16.5" customHeight="1">
      <c r="A144" s="41"/>
      <c r="B144" s="42"/>
      <c r="C144" s="216" t="s">
        <v>616</v>
      </c>
      <c r="D144" s="216" t="s">
        <v>178</v>
      </c>
      <c r="E144" s="217" t="s">
        <v>3485</v>
      </c>
      <c r="F144" s="218" t="s">
        <v>3486</v>
      </c>
      <c r="G144" s="219" t="s">
        <v>407</v>
      </c>
      <c r="H144" s="220">
        <v>1600</v>
      </c>
      <c r="I144" s="221"/>
      <c r="J144" s="222">
        <f>ROUND(I144*H144,2)</f>
        <v>0</v>
      </c>
      <c r="K144" s="218" t="s">
        <v>280</v>
      </c>
      <c r="L144" s="47"/>
      <c r="M144" s="223" t="s">
        <v>21</v>
      </c>
      <c r="N144" s="224" t="s">
        <v>43</v>
      </c>
      <c r="O144" s="87"/>
      <c r="P144" s="225">
        <f>O144*H144</f>
        <v>0</v>
      </c>
      <c r="Q144" s="225">
        <v>0</v>
      </c>
      <c r="R144" s="225">
        <f>Q144*H144</f>
        <v>0</v>
      </c>
      <c r="S144" s="225">
        <v>0</v>
      </c>
      <c r="T144" s="226">
        <f>S144*H144</f>
        <v>0</v>
      </c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R144" s="227" t="s">
        <v>183</v>
      </c>
      <c r="AT144" s="227" t="s">
        <v>178</v>
      </c>
      <c r="AU144" s="227" t="s">
        <v>80</v>
      </c>
      <c r="AY144" s="20" t="s">
        <v>176</v>
      </c>
      <c r="BE144" s="228">
        <f>IF(N144="základní",J144,0)</f>
        <v>0</v>
      </c>
      <c r="BF144" s="228">
        <f>IF(N144="snížená",J144,0)</f>
        <v>0</v>
      </c>
      <c r="BG144" s="228">
        <f>IF(N144="zákl. přenesená",J144,0)</f>
        <v>0</v>
      </c>
      <c r="BH144" s="228">
        <f>IF(N144="sníž. přenesená",J144,0)</f>
        <v>0</v>
      </c>
      <c r="BI144" s="228">
        <f>IF(N144="nulová",J144,0)</f>
        <v>0</v>
      </c>
      <c r="BJ144" s="20" t="s">
        <v>80</v>
      </c>
      <c r="BK144" s="228">
        <f>ROUND(I144*H144,2)</f>
        <v>0</v>
      </c>
      <c r="BL144" s="20" t="s">
        <v>183</v>
      </c>
      <c r="BM144" s="227" t="s">
        <v>1431</v>
      </c>
    </row>
    <row r="145" s="2" customFormat="1" ht="16.5" customHeight="1">
      <c r="A145" s="41"/>
      <c r="B145" s="42"/>
      <c r="C145" s="216" t="s">
        <v>623</v>
      </c>
      <c r="D145" s="216" t="s">
        <v>178</v>
      </c>
      <c r="E145" s="217" t="s">
        <v>3487</v>
      </c>
      <c r="F145" s="218" t="s">
        <v>3488</v>
      </c>
      <c r="G145" s="219" t="s">
        <v>407</v>
      </c>
      <c r="H145" s="220">
        <v>250</v>
      </c>
      <c r="I145" s="221"/>
      <c r="J145" s="222">
        <f>ROUND(I145*H145,2)</f>
        <v>0</v>
      </c>
      <c r="K145" s="218" t="s">
        <v>280</v>
      </c>
      <c r="L145" s="47"/>
      <c r="M145" s="223" t="s">
        <v>21</v>
      </c>
      <c r="N145" s="224" t="s">
        <v>43</v>
      </c>
      <c r="O145" s="87"/>
      <c r="P145" s="225">
        <f>O145*H145</f>
        <v>0</v>
      </c>
      <c r="Q145" s="225">
        <v>0</v>
      </c>
      <c r="R145" s="225">
        <f>Q145*H145</f>
        <v>0</v>
      </c>
      <c r="S145" s="225">
        <v>0</v>
      </c>
      <c r="T145" s="226">
        <f>S145*H145</f>
        <v>0</v>
      </c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R145" s="227" t="s">
        <v>183</v>
      </c>
      <c r="AT145" s="227" t="s">
        <v>178</v>
      </c>
      <c r="AU145" s="227" t="s">
        <v>80</v>
      </c>
      <c r="AY145" s="20" t="s">
        <v>176</v>
      </c>
      <c r="BE145" s="228">
        <f>IF(N145="základní",J145,0)</f>
        <v>0</v>
      </c>
      <c r="BF145" s="228">
        <f>IF(N145="snížená",J145,0)</f>
        <v>0</v>
      </c>
      <c r="BG145" s="228">
        <f>IF(N145="zákl. přenesená",J145,0)</f>
        <v>0</v>
      </c>
      <c r="BH145" s="228">
        <f>IF(N145="sníž. přenesená",J145,0)</f>
        <v>0</v>
      </c>
      <c r="BI145" s="228">
        <f>IF(N145="nulová",J145,0)</f>
        <v>0</v>
      </c>
      <c r="BJ145" s="20" t="s">
        <v>80</v>
      </c>
      <c r="BK145" s="228">
        <f>ROUND(I145*H145,2)</f>
        <v>0</v>
      </c>
      <c r="BL145" s="20" t="s">
        <v>183</v>
      </c>
      <c r="BM145" s="227" t="s">
        <v>1439</v>
      </c>
    </row>
    <row r="146" s="2" customFormat="1" ht="16.5" customHeight="1">
      <c r="A146" s="41"/>
      <c r="B146" s="42"/>
      <c r="C146" s="216" t="s">
        <v>630</v>
      </c>
      <c r="D146" s="216" t="s">
        <v>178</v>
      </c>
      <c r="E146" s="217" t="s">
        <v>3489</v>
      </c>
      <c r="F146" s="218" t="s">
        <v>3490</v>
      </c>
      <c r="G146" s="219" t="s">
        <v>407</v>
      </c>
      <c r="H146" s="220">
        <v>30</v>
      </c>
      <c r="I146" s="221"/>
      <c r="J146" s="222">
        <f>ROUND(I146*H146,2)</f>
        <v>0</v>
      </c>
      <c r="K146" s="218" t="s">
        <v>280</v>
      </c>
      <c r="L146" s="47"/>
      <c r="M146" s="223" t="s">
        <v>21</v>
      </c>
      <c r="N146" s="224" t="s">
        <v>43</v>
      </c>
      <c r="O146" s="87"/>
      <c r="P146" s="225">
        <f>O146*H146</f>
        <v>0</v>
      </c>
      <c r="Q146" s="225">
        <v>0</v>
      </c>
      <c r="R146" s="225">
        <f>Q146*H146</f>
        <v>0</v>
      </c>
      <c r="S146" s="225">
        <v>0</v>
      </c>
      <c r="T146" s="226">
        <f>S146*H146</f>
        <v>0</v>
      </c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R146" s="227" t="s">
        <v>183</v>
      </c>
      <c r="AT146" s="227" t="s">
        <v>178</v>
      </c>
      <c r="AU146" s="227" t="s">
        <v>80</v>
      </c>
      <c r="AY146" s="20" t="s">
        <v>176</v>
      </c>
      <c r="BE146" s="228">
        <f>IF(N146="základní",J146,0)</f>
        <v>0</v>
      </c>
      <c r="BF146" s="228">
        <f>IF(N146="snížená",J146,0)</f>
        <v>0</v>
      </c>
      <c r="BG146" s="228">
        <f>IF(N146="zákl. přenesená",J146,0)</f>
        <v>0</v>
      </c>
      <c r="BH146" s="228">
        <f>IF(N146="sníž. přenesená",J146,0)</f>
        <v>0</v>
      </c>
      <c r="BI146" s="228">
        <f>IF(N146="nulová",J146,0)</f>
        <v>0</v>
      </c>
      <c r="BJ146" s="20" t="s">
        <v>80</v>
      </c>
      <c r="BK146" s="228">
        <f>ROUND(I146*H146,2)</f>
        <v>0</v>
      </c>
      <c r="BL146" s="20" t="s">
        <v>183</v>
      </c>
      <c r="BM146" s="227" t="s">
        <v>1451</v>
      </c>
    </row>
    <row r="147" s="2" customFormat="1" ht="16.5" customHeight="1">
      <c r="A147" s="41"/>
      <c r="B147" s="42"/>
      <c r="C147" s="216" t="s">
        <v>642</v>
      </c>
      <c r="D147" s="216" t="s">
        <v>178</v>
      </c>
      <c r="E147" s="217" t="s">
        <v>3491</v>
      </c>
      <c r="F147" s="218" t="s">
        <v>3492</v>
      </c>
      <c r="G147" s="219" t="s">
        <v>407</v>
      </c>
      <c r="H147" s="220">
        <v>200</v>
      </c>
      <c r="I147" s="221"/>
      <c r="J147" s="222">
        <f>ROUND(I147*H147,2)</f>
        <v>0</v>
      </c>
      <c r="K147" s="218" t="s">
        <v>280</v>
      </c>
      <c r="L147" s="47"/>
      <c r="M147" s="223" t="s">
        <v>21</v>
      </c>
      <c r="N147" s="224" t="s">
        <v>43</v>
      </c>
      <c r="O147" s="87"/>
      <c r="P147" s="225">
        <f>O147*H147</f>
        <v>0</v>
      </c>
      <c r="Q147" s="225">
        <v>0</v>
      </c>
      <c r="R147" s="225">
        <f>Q147*H147</f>
        <v>0</v>
      </c>
      <c r="S147" s="225">
        <v>0</v>
      </c>
      <c r="T147" s="226">
        <f>S147*H147</f>
        <v>0</v>
      </c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R147" s="227" t="s">
        <v>183</v>
      </c>
      <c r="AT147" s="227" t="s">
        <v>178</v>
      </c>
      <c r="AU147" s="227" t="s">
        <v>80</v>
      </c>
      <c r="AY147" s="20" t="s">
        <v>176</v>
      </c>
      <c r="BE147" s="228">
        <f>IF(N147="základní",J147,0)</f>
        <v>0</v>
      </c>
      <c r="BF147" s="228">
        <f>IF(N147="snížená",J147,0)</f>
        <v>0</v>
      </c>
      <c r="BG147" s="228">
        <f>IF(N147="zákl. přenesená",J147,0)</f>
        <v>0</v>
      </c>
      <c r="BH147" s="228">
        <f>IF(N147="sníž. přenesená",J147,0)</f>
        <v>0</v>
      </c>
      <c r="BI147" s="228">
        <f>IF(N147="nulová",J147,0)</f>
        <v>0</v>
      </c>
      <c r="BJ147" s="20" t="s">
        <v>80</v>
      </c>
      <c r="BK147" s="228">
        <f>ROUND(I147*H147,2)</f>
        <v>0</v>
      </c>
      <c r="BL147" s="20" t="s">
        <v>183</v>
      </c>
      <c r="BM147" s="227" t="s">
        <v>1463</v>
      </c>
    </row>
    <row r="148" s="2" customFormat="1" ht="16.5" customHeight="1">
      <c r="A148" s="41"/>
      <c r="B148" s="42"/>
      <c r="C148" s="216" t="s">
        <v>648</v>
      </c>
      <c r="D148" s="216" t="s">
        <v>178</v>
      </c>
      <c r="E148" s="217" t="s">
        <v>3493</v>
      </c>
      <c r="F148" s="218" t="s">
        <v>3494</v>
      </c>
      <c r="G148" s="219" t="s">
        <v>407</v>
      </c>
      <c r="H148" s="220">
        <v>30</v>
      </c>
      <c r="I148" s="221"/>
      <c r="J148" s="222">
        <f>ROUND(I148*H148,2)</f>
        <v>0</v>
      </c>
      <c r="K148" s="218" t="s">
        <v>280</v>
      </c>
      <c r="L148" s="47"/>
      <c r="M148" s="223" t="s">
        <v>21</v>
      </c>
      <c r="N148" s="224" t="s">
        <v>43</v>
      </c>
      <c r="O148" s="87"/>
      <c r="P148" s="225">
        <f>O148*H148</f>
        <v>0</v>
      </c>
      <c r="Q148" s="225">
        <v>0</v>
      </c>
      <c r="R148" s="225">
        <f>Q148*H148</f>
        <v>0</v>
      </c>
      <c r="S148" s="225">
        <v>0</v>
      </c>
      <c r="T148" s="226">
        <f>S148*H148</f>
        <v>0</v>
      </c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R148" s="227" t="s">
        <v>183</v>
      </c>
      <c r="AT148" s="227" t="s">
        <v>178</v>
      </c>
      <c r="AU148" s="227" t="s">
        <v>80</v>
      </c>
      <c r="AY148" s="20" t="s">
        <v>176</v>
      </c>
      <c r="BE148" s="228">
        <f>IF(N148="základní",J148,0)</f>
        <v>0</v>
      </c>
      <c r="BF148" s="228">
        <f>IF(N148="snížená",J148,0)</f>
        <v>0</v>
      </c>
      <c r="BG148" s="228">
        <f>IF(N148="zákl. přenesená",J148,0)</f>
        <v>0</v>
      </c>
      <c r="BH148" s="228">
        <f>IF(N148="sníž. přenesená",J148,0)</f>
        <v>0</v>
      </c>
      <c r="BI148" s="228">
        <f>IF(N148="nulová",J148,0)</f>
        <v>0</v>
      </c>
      <c r="BJ148" s="20" t="s">
        <v>80</v>
      </c>
      <c r="BK148" s="228">
        <f>ROUND(I148*H148,2)</f>
        <v>0</v>
      </c>
      <c r="BL148" s="20" t="s">
        <v>183</v>
      </c>
      <c r="BM148" s="227" t="s">
        <v>1474</v>
      </c>
    </row>
    <row r="149" s="2" customFormat="1" ht="16.5" customHeight="1">
      <c r="A149" s="41"/>
      <c r="B149" s="42"/>
      <c r="C149" s="216" t="s">
        <v>654</v>
      </c>
      <c r="D149" s="216" t="s">
        <v>178</v>
      </c>
      <c r="E149" s="217" t="s">
        <v>3495</v>
      </c>
      <c r="F149" s="218" t="s">
        <v>3496</v>
      </c>
      <c r="G149" s="219" t="s">
        <v>195</v>
      </c>
      <c r="H149" s="220">
        <v>100</v>
      </c>
      <c r="I149" s="221"/>
      <c r="J149" s="222">
        <f>ROUND(I149*H149,2)</f>
        <v>0</v>
      </c>
      <c r="K149" s="218" t="s">
        <v>280</v>
      </c>
      <c r="L149" s="47"/>
      <c r="M149" s="223" t="s">
        <v>21</v>
      </c>
      <c r="N149" s="224" t="s">
        <v>43</v>
      </c>
      <c r="O149" s="87"/>
      <c r="P149" s="225">
        <f>O149*H149</f>
        <v>0</v>
      </c>
      <c r="Q149" s="225">
        <v>0</v>
      </c>
      <c r="R149" s="225">
        <f>Q149*H149</f>
        <v>0</v>
      </c>
      <c r="S149" s="225">
        <v>0</v>
      </c>
      <c r="T149" s="226">
        <f>S149*H149</f>
        <v>0</v>
      </c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R149" s="227" t="s">
        <v>183</v>
      </c>
      <c r="AT149" s="227" t="s">
        <v>178</v>
      </c>
      <c r="AU149" s="227" t="s">
        <v>80</v>
      </c>
      <c r="AY149" s="20" t="s">
        <v>176</v>
      </c>
      <c r="BE149" s="228">
        <f>IF(N149="základní",J149,0)</f>
        <v>0</v>
      </c>
      <c r="BF149" s="228">
        <f>IF(N149="snížená",J149,0)</f>
        <v>0</v>
      </c>
      <c r="BG149" s="228">
        <f>IF(N149="zákl. přenesená",J149,0)</f>
        <v>0</v>
      </c>
      <c r="BH149" s="228">
        <f>IF(N149="sníž. přenesená",J149,0)</f>
        <v>0</v>
      </c>
      <c r="BI149" s="228">
        <f>IF(N149="nulová",J149,0)</f>
        <v>0</v>
      </c>
      <c r="BJ149" s="20" t="s">
        <v>80</v>
      </c>
      <c r="BK149" s="228">
        <f>ROUND(I149*H149,2)</f>
        <v>0</v>
      </c>
      <c r="BL149" s="20" t="s">
        <v>183</v>
      </c>
      <c r="BM149" s="227" t="s">
        <v>1486</v>
      </c>
    </row>
    <row r="150" s="12" customFormat="1" ht="25.92" customHeight="1">
      <c r="A150" s="12"/>
      <c r="B150" s="200"/>
      <c r="C150" s="201"/>
      <c r="D150" s="202" t="s">
        <v>71</v>
      </c>
      <c r="E150" s="203" t="s">
        <v>3497</v>
      </c>
      <c r="F150" s="203" t="s">
        <v>3498</v>
      </c>
      <c r="G150" s="201"/>
      <c r="H150" s="201"/>
      <c r="I150" s="204"/>
      <c r="J150" s="205">
        <f>BK150</f>
        <v>0</v>
      </c>
      <c r="K150" s="201"/>
      <c r="L150" s="206"/>
      <c r="M150" s="207"/>
      <c r="N150" s="208"/>
      <c r="O150" s="208"/>
      <c r="P150" s="209">
        <f>SUM(P151:P176)</f>
        <v>0</v>
      </c>
      <c r="Q150" s="208"/>
      <c r="R150" s="209">
        <f>SUM(R151:R176)</f>
        <v>0</v>
      </c>
      <c r="S150" s="208"/>
      <c r="T150" s="210">
        <f>SUM(T151:T176)</f>
        <v>0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211" t="s">
        <v>80</v>
      </c>
      <c r="AT150" s="212" t="s">
        <v>71</v>
      </c>
      <c r="AU150" s="212" t="s">
        <v>72</v>
      </c>
      <c r="AY150" s="211" t="s">
        <v>176</v>
      </c>
      <c r="BK150" s="213">
        <f>SUM(BK151:BK176)</f>
        <v>0</v>
      </c>
    </row>
    <row r="151" s="2" customFormat="1" ht="16.5" customHeight="1">
      <c r="A151" s="41"/>
      <c r="B151" s="42"/>
      <c r="C151" s="216" t="s">
        <v>660</v>
      </c>
      <c r="D151" s="216" t="s">
        <v>178</v>
      </c>
      <c r="E151" s="217" t="s">
        <v>3499</v>
      </c>
      <c r="F151" s="218" t="s">
        <v>3500</v>
      </c>
      <c r="G151" s="219" t="s">
        <v>195</v>
      </c>
      <c r="H151" s="220">
        <v>64</v>
      </c>
      <c r="I151" s="221"/>
      <c r="J151" s="222">
        <f>ROUND(I151*H151,2)</f>
        <v>0</v>
      </c>
      <c r="K151" s="218" t="s">
        <v>280</v>
      </c>
      <c r="L151" s="47"/>
      <c r="M151" s="223" t="s">
        <v>21</v>
      </c>
      <c r="N151" s="224" t="s">
        <v>43</v>
      </c>
      <c r="O151" s="87"/>
      <c r="P151" s="225">
        <f>O151*H151</f>
        <v>0</v>
      </c>
      <c r="Q151" s="225">
        <v>0</v>
      </c>
      <c r="R151" s="225">
        <f>Q151*H151</f>
        <v>0</v>
      </c>
      <c r="S151" s="225">
        <v>0</v>
      </c>
      <c r="T151" s="226">
        <f>S151*H151</f>
        <v>0</v>
      </c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R151" s="227" t="s">
        <v>183</v>
      </c>
      <c r="AT151" s="227" t="s">
        <v>178</v>
      </c>
      <c r="AU151" s="227" t="s">
        <v>80</v>
      </c>
      <c r="AY151" s="20" t="s">
        <v>176</v>
      </c>
      <c r="BE151" s="228">
        <f>IF(N151="základní",J151,0)</f>
        <v>0</v>
      </c>
      <c r="BF151" s="228">
        <f>IF(N151="snížená",J151,0)</f>
        <v>0</v>
      </c>
      <c r="BG151" s="228">
        <f>IF(N151="zákl. přenesená",J151,0)</f>
        <v>0</v>
      </c>
      <c r="BH151" s="228">
        <f>IF(N151="sníž. přenesená",J151,0)</f>
        <v>0</v>
      </c>
      <c r="BI151" s="228">
        <f>IF(N151="nulová",J151,0)</f>
        <v>0</v>
      </c>
      <c r="BJ151" s="20" t="s">
        <v>80</v>
      </c>
      <c r="BK151" s="228">
        <f>ROUND(I151*H151,2)</f>
        <v>0</v>
      </c>
      <c r="BL151" s="20" t="s">
        <v>183</v>
      </c>
      <c r="BM151" s="227" t="s">
        <v>1500</v>
      </c>
    </row>
    <row r="152" s="2" customFormat="1" ht="16.5" customHeight="1">
      <c r="A152" s="41"/>
      <c r="B152" s="42"/>
      <c r="C152" s="216" t="s">
        <v>667</v>
      </c>
      <c r="D152" s="216" t="s">
        <v>178</v>
      </c>
      <c r="E152" s="217" t="s">
        <v>3501</v>
      </c>
      <c r="F152" s="218" t="s">
        <v>3502</v>
      </c>
      <c r="G152" s="219" t="s">
        <v>195</v>
      </c>
      <c r="H152" s="220">
        <v>64</v>
      </c>
      <c r="I152" s="221"/>
      <c r="J152" s="222">
        <f>ROUND(I152*H152,2)</f>
        <v>0</v>
      </c>
      <c r="K152" s="218" t="s">
        <v>280</v>
      </c>
      <c r="L152" s="47"/>
      <c r="M152" s="223" t="s">
        <v>21</v>
      </c>
      <c r="N152" s="224" t="s">
        <v>43</v>
      </c>
      <c r="O152" s="87"/>
      <c r="P152" s="225">
        <f>O152*H152</f>
        <v>0</v>
      </c>
      <c r="Q152" s="225">
        <v>0</v>
      </c>
      <c r="R152" s="225">
        <f>Q152*H152</f>
        <v>0</v>
      </c>
      <c r="S152" s="225">
        <v>0</v>
      </c>
      <c r="T152" s="226">
        <f>S152*H152</f>
        <v>0</v>
      </c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R152" s="227" t="s">
        <v>183</v>
      </c>
      <c r="AT152" s="227" t="s">
        <v>178</v>
      </c>
      <c r="AU152" s="227" t="s">
        <v>80</v>
      </c>
      <c r="AY152" s="20" t="s">
        <v>176</v>
      </c>
      <c r="BE152" s="228">
        <f>IF(N152="základní",J152,0)</f>
        <v>0</v>
      </c>
      <c r="BF152" s="228">
        <f>IF(N152="snížená",J152,0)</f>
        <v>0</v>
      </c>
      <c r="BG152" s="228">
        <f>IF(N152="zákl. přenesená",J152,0)</f>
        <v>0</v>
      </c>
      <c r="BH152" s="228">
        <f>IF(N152="sníž. přenesená",J152,0)</f>
        <v>0</v>
      </c>
      <c r="BI152" s="228">
        <f>IF(N152="nulová",J152,0)</f>
        <v>0</v>
      </c>
      <c r="BJ152" s="20" t="s">
        <v>80</v>
      </c>
      <c r="BK152" s="228">
        <f>ROUND(I152*H152,2)</f>
        <v>0</v>
      </c>
      <c r="BL152" s="20" t="s">
        <v>183</v>
      </c>
      <c r="BM152" s="227" t="s">
        <v>1512</v>
      </c>
    </row>
    <row r="153" s="2" customFormat="1" ht="24.15" customHeight="1">
      <c r="A153" s="41"/>
      <c r="B153" s="42"/>
      <c r="C153" s="216" t="s">
        <v>677</v>
      </c>
      <c r="D153" s="216" t="s">
        <v>178</v>
      </c>
      <c r="E153" s="217" t="s">
        <v>3503</v>
      </c>
      <c r="F153" s="218" t="s">
        <v>3504</v>
      </c>
      <c r="G153" s="219" t="s">
        <v>195</v>
      </c>
      <c r="H153" s="220">
        <v>11</v>
      </c>
      <c r="I153" s="221"/>
      <c r="J153" s="222">
        <f>ROUND(I153*H153,2)</f>
        <v>0</v>
      </c>
      <c r="K153" s="218" t="s">
        <v>280</v>
      </c>
      <c r="L153" s="47"/>
      <c r="M153" s="223" t="s">
        <v>21</v>
      </c>
      <c r="N153" s="224" t="s">
        <v>43</v>
      </c>
      <c r="O153" s="87"/>
      <c r="P153" s="225">
        <f>O153*H153</f>
        <v>0</v>
      </c>
      <c r="Q153" s="225">
        <v>0</v>
      </c>
      <c r="R153" s="225">
        <f>Q153*H153</f>
        <v>0</v>
      </c>
      <c r="S153" s="225">
        <v>0</v>
      </c>
      <c r="T153" s="226">
        <f>S153*H153</f>
        <v>0</v>
      </c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R153" s="227" t="s">
        <v>183</v>
      </c>
      <c r="AT153" s="227" t="s">
        <v>178</v>
      </c>
      <c r="AU153" s="227" t="s">
        <v>80</v>
      </c>
      <c r="AY153" s="20" t="s">
        <v>176</v>
      </c>
      <c r="BE153" s="228">
        <f>IF(N153="základní",J153,0)</f>
        <v>0</v>
      </c>
      <c r="BF153" s="228">
        <f>IF(N153="snížená",J153,0)</f>
        <v>0</v>
      </c>
      <c r="BG153" s="228">
        <f>IF(N153="zákl. přenesená",J153,0)</f>
        <v>0</v>
      </c>
      <c r="BH153" s="228">
        <f>IF(N153="sníž. přenesená",J153,0)</f>
        <v>0</v>
      </c>
      <c r="BI153" s="228">
        <f>IF(N153="nulová",J153,0)</f>
        <v>0</v>
      </c>
      <c r="BJ153" s="20" t="s">
        <v>80</v>
      </c>
      <c r="BK153" s="228">
        <f>ROUND(I153*H153,2)</f>
        <v>0</v>
      </c>
      <c r="BL153" s="20" t="s">
        <v>183</v>
      </c>
      <c r="BM153" s="227" t="s">
        <v>1522</v>
      </c>
    </row>
    <row r="154" s="2" customFormat="1" ht="24.15" customHeight="1">
      <c r="A154" s="41"/>
      <c r="B154" s="42"/>
      <c r="C154" s="216" t="s">
        <v>687</v>
      </c>
      <c r="D154" s="216" t="s">
        <v>178</v>
      </c>
      <c r="E154" s="217" t="s">
        <v>3505</v>
      </c>
      <c r="F154" s="218" t="s">
        <v>3506</v>
      </c>
      <c r="G154" s="219" t="s">
        <v>195</v>
      </c>
      <c r="H154" s="220">
        <v>11</v>
      </c>
      <c r="I154" s="221"/>
      <c r="J154" s="222">
        <f>ROUND(I154*H154,2)</f>
        <v>0</v>
      </c>
      <c r="K154" s="218" t="s">
        <v>280</v>
      </c>
      <c r="L154" s="47"/>
      <c r="M154" s="223" t="s">
        <v>21</v>
      </c>
      <c r="N154" s="224" t="s">
        <v>43</v>
      </c>
      <c r="O154" s="87"/>
      <c r="P154" s="225">
        <f>O154*H154</f>
        <v>0</v>
      </c>
      <c r="Q154" s="225">
        <v>0</v>
      </c>
      <c r="R154" s="225">
        <f>Q154*H154</f>
        <v>0</v>
      </c>
      <c r="S154" s="225">
        <v>0</v>
      </c>
      <c r="T154" s="226">
        <f>S154*H154</f>
        <v>0</v>
      </c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R154" s="227" t="s">
        <v>183</v>
      </c>
      <c r="AT154" s="227" t="s">
        <v>178</v>
      </c>
      <c r="AU154" s="227" t="s">
        <v>80</v>
      </c>
      <c r="AY154" s="20" t="s">
        <v>176</v>
      </c>
      <c r="BE154" s="228">
        <f>IF(N154="základní",J154,0)</f>
        <v>0</v>
      </c>
      <c r="BF154" s="228">
        <f>IF(N154="snížená",J154,0)</f>
        <v>0</v>
      </c>
      <c r="BG154" s="228">
        <f>IF(N154="zákl. přenesená",J154,0)</f>
        <v>0</v>
      </c>
      <c r="BH154" s="228">
        <f>IF(N154="sníž. přenesená",J154,0)</f>
        <v>0</v>
      </c>
      <c r="BI154" s="228">
        <f>IF(N154="nulová",J154,0)</f>
        <v>0</v>
      </c>
      <c r="BJ154" s="20" t="s">
        <v>80</v>
      </c>
      <c r="BK154" s="228">
        <f>ROUND(I154*H154,2)</f>
        <v>0</v>
      </c>
      <c r="BL154" s="20" t="s">
        <v>183</v>
      </c>
      <c r="BM154" s="227" t="s">
        <v>1532</v>
      </c>
    </row>
    <row r="155" s="2" customFormat="1" ht="24.15" customHeight="1">
      <c r="A155" s="41"/>
      <c r="B155" s="42"/>
      <c r="C155" s="216" t="s">
        <v>695</v>
      </c>
      <c r="D155" s="216" t="s">
        <v>178</v>
      </c>
      <c r="E155" s="217" t="s">
        <v>3507</v>
      </c>
      <c r="F155" s="218" t="s">
        <v>3508</v>
      </c>
      <c r="G155" s="219" t="s">
        <v>195</v>
      </c>
      <c r="H155" s="220">
        <v>3</v>
      </c>
      <c r="I155" s="221"/>
      <c r="J155" s="222">
        <f>ROUND(I155*H155,2)</f>
        <v>0</v>
      </c>
      <c r="K155" s="218" t="s">
        <v>280</v>
      </c>
      <c r="L155" s="47"/>
      <c r="M155" s="223" t="s">
        <v>21</v>
      </c>
      <c r="N155" s="224" t="s">
        <v>43</v>
      </c>
      <c r="O155" s="87"/>
      <c r="P155" s="225">
        <f>O155*H155</f>
        <v>0</v>
      </c>
      <c r="Q155" s="225">
        <v>0</v>
      </c>
      <c r="R155" s="225">
        <f>Q155*H155</f>
        <v>0</v>
      </c>
      <c r="S155" s="225">
        <v>0</v>
      </c>
      <c r="T155" s="226">
        <f>S155*H155</f>
        <v>0</v>
      </c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R155" s="227" t="s">
        <v>183</v>
      </c>
      <c r="AT155" s="227" t="s">
        <v>178</v>
      </c>
      <c r="AU155" s="227" t="s">
        <v>80</v>
      </c>
      <c r="AY155" s="20" t="s">
        <v>176</v>
      </c>
      <c r="BE155" s="228">
        <f>IF(N155="základní",J155,0)</f>
        <v>0</v>
      </c>
      <c r="BF155" s="228">
        <f>IF(N155="snížená",J155,0)</f>
        <v>0</v>
      </c>
      <c r="BG155" s="228">
        <f>IF(N155="zákl. přenesená",J155,0)</f>
        <v>0</v>
      </c>
      <c r="BH155" s="228">
        <f>IF(N155="sníž. přenesená",J155,0)</f>
        <v>0</v>
      </c>
      <c r="BI155" s="228">
        <f>IF(N155="nulová",J155,0)</f>
        <v>0</v>
      </c>
      <c r="BJ155" s="20" t="s">
        <v>80</v>
      </c>
      <c r="BK155" s="228">
        <f>ROUND(I155*H155,2)</f>
        <v>0</v>
      </c>
      <c r="BL155" s="20" t="s">
        <v>183</v>
      </c>
      <c r="BM155" s="227" t="s">
        <v>1543</v>
      </c>
    </row>
    <row r="156" s="2" customFormat="1" ht="21.75" customHeight="1">
      <c r="A156" s="41"/>
      <c r="B156" s="42"/>
      <c r="C156" s="216" t="s">
        <v>700</v>
      </c>
      <c r="D156" s="216" t="s">
        <v>178</v>
      </c>
      <c r="E156" s="217" t="s">
        <v>3509</v>
      </c>
      <c r="F156" s="218" t="s">
        <v>3510</v>
      </c>
      <c r="G156" s="219" t="s">
        <v>195</v>
      </c>
      <c r="H156" s="220">
        <v>1</v>
      </c>
      <c r="I156" s="221"/>
      <c r="J156" s="222">
        <f>ROUND(I156*H156,2)</f>
        <v>0</v>
      </c>
      <c r="K156" s="218" t="s">
        <v>280</v>
      </c>
      <c r="L156" s="47"/>
      <c r="M156" s="223" t="s">
        <v>21</v>
      </c>
      <c r="N156" s="224" t="s">
        <v>43</v>
      </c>
      <c r="O156" s="87"/>
      <c r="P156" s="225">
        <f>O156*H156</f>
        <v>0</v>
      </c>
      <c r="Q156" s="225">
        <v>0</v>
      </c>
      <c r="R156" s="225">
        <f>Q156*H156</f>
        <v>0</v>
      </c>
      <c r="S156" s="225">
        <v>0</v>
      </c>
      <c r="T156" s="226">
        <f>S156*H156</f>
        <v>0</v>
      </c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R156" s="227" t="s">
        <v>183</v>
      </c>
      <c r="AT156" s="227" t="s">
        <v>178</v>
      </c>
      <c r="AU156" s="227" t="s">
        <v>80</v>
      </c>
      <c r="AY156" s="20" t="s">
        <v>176</v>
      </c>
      <c r="BE156" s="228">
        <f>IF(N156="základní",J156,0)</f>
        <v>0</v>
      </c>
      <c r="BF156" s="228">
        <f>IF(N156="snížená",J156,0)</f>
        <v>0</v>
      </c>
      <c r="BG156" s="228">
        <f>IF(N156="zákl. přenesená",J156,0)</f>
        <v>0</v>
      </c>
      <c r="BH156" s="228">
        <f>IF(N156="sníž. přenesená",J156,0)</f>
        <v>0</v>
      </c>
      <c r="BI156" s="228">
        <f>IF(N156="nulová",J156,0)</f>
        <v>0</v>
      </c>
      <c r="BJ156" s="20" t="s">
        <v>80</v>
      </c>
      <c r="BK156" s="228">
        <f>ROUND(I156*H156,2)</f>
        <v>0</v>
      </c>
      <c r="BL156" s="20" t="s">
        <v>183</v>
      </c>
      <c r="BM156" s="227" t="s">
        <v>1554</v>
      </c>
    </row>
    <row r="157" s="2" customFormat="1" ht="21.75" customHeight="1">
      <c r="A157" s="41"/>
      <c r="B157" s="42"/>
      <c r="C157" s="216" t="s">
        <v>705</v>
      </c>
      <c r="D157" s="216" t="s">
        <v>178</v>
      </c>
      <c r="E157" s="217" t="s">
        <v>3511</v>
      </c>
      <c r="F157" s="218" t="s">
        <v>3512</v>
      </c>
      <c r="G157" s="219" t="s">
        <v>195</v>
      </c>
      <c r="H157" s="220">
        <v>22</v>
      </c>
      <c r="I157" s="221"/>
      <c r="J157" s="222">
        <f>ROUND(I157*H157,2)</f>
        <v>0</v>
      </c>
      <c r="K157" s="218" t="s">
        <v>280</v>
      </c>
      <c r="L157" s="47"/>
      <c r="M157" s="223" t="s">
        <v>21</v>
      </c>
      <c r="N157" s="224" t="s">
        <v>43</v>
      </c>
      <c r="O157" s="87"/>
      <c r="P157" s="225">
        <f>O157*H157</f>
        <v>0</v>
      </c>
      <c r="Q157" s="225">
        <v>0</v>
      </c>
      <c r="R157" s="225">
        <f>Q157*H157</f>
        <v>0</v>
      </c>
      <c r="S157" s="225">
        <v>0</v>
      </c>
      <c r="T157" s="226">
        <f>S157*H157</f>
        <v>0</v>
      </c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R157" s="227" t="s">
        <v>183</v>
      </c>
      <c r="AT157" s="227" t="s">
        <v>178</v>
      </c>
      <c r="AU157" s="227" t="s">
        <v>80</v>
      </c>
      <c r="AY157" s="20" t="s">
        <v>176</v>
      </c>
      <c r="BE157" s="228">
        <f>IF(N157="základní",J157,0)</f>
        <v>0</v>
      </c>
      <c r="BF157" s="228">
        <f>IF(N157="snížená",J157,0)</f>
        <v>0</v>
      </c>
      <c r="BG157" s="228">
        <f>IF(N157="zákl. přenesená",J157,0)</f>
        <v>0</v>
      </c>
      <c r="BH157" s="228">
        <f>IF(N157="sníž. přenesená",J157,0)</f>
        <v>0</v>
      </c>
      <c r="BI157" s="228">
        <f>IF(N157="nulová",J157,0)</f>
        <v>0</v>
      </c>
      <c r="BJ157" s="20" t="s">
        <v>80</v>
      </c>
      <c r="BK157" s="228">
        <f>ROUND(I157*H157,2)</f>
        <v>0</v>
      </c>
      <c r="BL157" s="20" t="s">
        <v>183</v>
      </c>
      <c r="BM157" s="227" t="s">
        <v>1563</v>
      </c>
    </row>
    <row r="158" s="2" customFormat="1" ht="21.75" customHeight="1">
      <c r="A158" s="41"/>
      <c r="B158" s="42"/>
      <c r="C158" s="216" t="s">
        <v>712</v>
      </c>
      <c r="D158" s="216" t="s">
        <v>178</v>
      </c>
      <c r="E158" s="217" t="s">
        <v>3513</v>
      </c>
      <c r="F158" s="218" t="s">
        <v>3514</v>
      </c>
      <c r="G158" s="219" t="s">
        <v>195</v>
      </c>
      <c r="H158" s="220">
        <v>16</v>
      </c>
      <c r="I158" s="221"/>
      <c r="J158" s="222">
        <f>ROUND(I158*H158,2)</f>
        <v>0</v>
      </c>
      <c r="K158" s="218" t="s">
        <v>280</v>
      </c>
      <c r="L158" s="47"/>
      <c r="M158" s="223" t="s">
        <v>21</v>
      </c>
      <c r="N158" s="224" t="s">
        <v>43</v>
      </c>
      <c r="O158" s="87"/>
      <c r="P158" s="225">
        <f>O158*H158</f>
        <v>0</v>
      </c>
      <c r="Q158" s="225">
        <v>0</v>
      </c>
      <c r="R158" s="225">
        <f>Q158*H158</f>
        <v>0</v>
      </c>
      <c r="S158" s="225">
        <v>0</v>
      </c>
      <c r="T158" s="226">
        <f>S158*H158</f>
        <v>0</v>
      </c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R158" s="227" t="s">
        <v>183</v>
      </c>
      <c r="AT158" s="227" t="s">
        <v>178</v>
      </c>
      <c r="AU158" s="227" t="s">
        <v>80</v>
      </c>
      <c r="AY158" s="20" t="s">
        <v>176</v>
      </c>
      <c r="BE158" s="228">
        <f>IF(N158="základní",J158,0)</f>
        <v>0</v>
      </c>
      <c r="BF158" s="228">
        <f>IF(N158="snížená",J158,0)</f>
        <v>0</v>
      </c>
      <c r="BG158" s="228">
        <f>IF(N158="zákl. přenesená",J158,0)</f>
        <v>0</v>
      </c>
      <c r="BH158" s="228">
        <f>IF(N158="sníž. přenesená",J158,0)</f>
        <v>0</v>
      </c>
      <c r="BI158" s="228">
        <f>IF(N158="nulová",J158,0)</f>
        <v>0</v>
      </c>
      <c r="BJ158" s="20" t="s">
        <v>80</v>
      </c>
      <c r="BK158" s="228">
        <f>ROUND(I158*H158,2)</f>
        <v>0</v>
      </c>
      <c r="BL158" s="20" t="s">
        <v>183</v>
      </c>
      <c r="BM158" s="227" t="s">
        <v>1571</v>
      </c>
    </row>
    <row r="159" s="2" customFormat="1" ht="21.75" customHeight="1">
      <c r="A159" s="41"/>
      <c r="B159" s="42"/>
      <c r="C159" s="216" t="s">
        <v>722</v>
      </c>
      <c r="D159" s="216" t="s">
        <v>178</v>
      </c>
      <c r="E159" s="217" t="s">
        <v>3515</v>
      </c>
      <c r="F159" s="218" t="s">
        <v>3516</v>
      </c>
      <c r="G159" s="219" t="s">
        <v>195</v>
      </c>
      <c r="H159" s="220">
        <v>3</v>
      </c>
      <c r="I159" s="221"/>
      <c r="J159" s="222">
        <f>ROUND(I159*H159,2)</f>
        <v>0</v>
      </c>
      <c r="K159" s="218" t="s">
        <v>280</v>
      </c>
      <c r="L159" s="47"/>
      <c r="M159" s="223" t="s">
        <v>21</v>
      </c>
      <c r="N159" s="224" t="s">
        <v>43</v>
      </c>
      <c r="O159" s="87"/>
      <c r="P159" s="225">
        <f>O159*H159</f>
        <v>0</v>
      </c>
      <c r="Q159" s="225">
        <v>0</v>
      </c>
      <c r="R159" s="225">
        <f>Q159*H159</f>
        <v>0</v>
      </c>
      <c r="S159" s="225">
        <v>0</v>
      </c>
      <c r="T159" s="226">
        <f>S159*H159</f>
        <v>0</v>
      </c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R159" s="227" t="s">
        <v>183</v>
      </c>
      <c r="AT159" s="227" t="s">
        <v>178</v>
      </c>
      <c r="AU159" s="227" t="s">
        <v>80</v>
      </c>
      <c r="AY159" s="20" t="s">
        <v>176</v>
      </c>
      <c r="BE159" s="228">
        <f>IF(N159="základní",J159,0)</f>
        <v>0</v>
      </c>
      <c r="BF159" s="228">
        <f>IF(N159="snížená",J159,0)</f>
        <v>0</v>
      </c>
      <c r="BG159" s="228">
        <f>IF(N159="zákl. přenesená",J159,0)</f>
        <v>0</v>
      </c>
      <c r="BH159" s="228">
        <f>IF(N159="sníž. přenesená",J159,0)</f>
        <v>0</v>
      </c>
      <c r="BI159" s="228">
        <f>IF(N159="nulová",J159,0)</f>
        <v>0</v>
      </c>
      <c r="BJ159" s="20" t="s">
        <v>80</v>
      </c>
      <c r="BK159" s="228">
        <f>ROUND(I159*H159,2)</f>
        <v>0</v>
      </c>
      <c r="BL159" s="20" t="s">
        <v>183</v>
      </c>
      <c r="BM159" s="227" t="s">
        <v>1579</v>
      </c>
    </row>
    <row r="160" s="2" customFormat="1" ht="21.75" customHeight="1">
      <c r="A160" s="41"/>
      <c r="B160" s="42"/>
      <c r="C160" s="216" t="s">
        <v>729</v>
      </c>
      <c r="D160" s="216" t="s">
        <v>178</v>
      </c>
      <c r="E160" s="217" t="s">
        <v>3517</v>
      </c>
      <c r="F160" s="218" t="s">
        <v>3518</v>
      </c>
      <c r="G160" s="219" t="s">
        <v>195</v>
      </c>
      <c r="H160" s="220">
        <v>3</v>
      </c>
      <c r="I160" s="221"/>
      <c r="J160" s="222">
        <f>ROUND(I160*H160,2)</f>
        <v>0</v>
      </c>
      <c r="K160" s="218" t="s">
        <v>280</v>
      </c>
      <c r="L160" s="47"/>
      <c r="M160" s="223" t="s">
        <v>21</v>
      </c>
      <c r="N160" s="224" t="s">
        <v>43</v>
      </c>
      <c r="O160" s="87"/>
      <c r="P160" s="225">
        <f>O160*H160</f>
        <v>0</v>
      </c>
      <c r="Q160" s="225">
        <v>0</v>
      </c>
      <c r="R160" s="225">
        <f>Q160*H160</f>
        <v>0</v>
      </c>
      <c r="S160" s="225">
        <v>0</v>
      </c>
      <c r="T160" s="226">
        <f>S160*H160</f>
        <v>0</v>
      </c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R160" s="227" t="s">
        <v>183</v>
      </c>
      <c r="AT160" s="227" t="s">
        <v>178</v>
      </c>
      <c r="AU160" s="227" t="s">
        <v>80</v>
      </c>
      <c r="AY160" s="20" t="s">
        <v>176</v>
      </c>
      <c r="BE160" s="228">
        <f>IF(N160="základní",J160,0)</f>
        <v>0</v>
      </c>
      <c r="BF160" s="228">
        <f>IF(N160="snížená",J160,0)</f>
        <v>0</v>
      </c>
      <c r="BG160" s="228">
        <f>IF(N160="zákl. přenesená",J160,0)</f>
        <v>0</v>
      </c>
      <c r="BH160" s="228">
        <f>IF(N160="sníž. přenesená",J160,0)</f>
        <v>0</v>
      </c>
      <c r="BI160" s="228">
        <f>IF(N160="nulová",J160,0)</f>
        <v>0</v>
      </c>
      <c r="BJ160" s="20" t="s">
        <v>80</v>
      </c>
      <c r="BK160" s="228">
        <f>ROUND(I160*H160,2)</f>
        <v>0</v>
      </c>
      <c r="BL160" s="20" t="s">
        <v>183</v>
      </c>
      <c r="BM160" s="227" t="s">
        <v>1588</v>
      </c>
    </row>
    <row r="161" s="2" customFormat="1" ht="16.5" customHeight="1">
      <c r="A161" s="41"/>
      <c r="B161" s="42"/>
      <c r="C161" s="216" t="s">
        <v>734</v>
      </c>
      <c r="D161" s="216" t="s">
        <v>178</v>
      </c>
      <c r="E161" s="217" t="s">
        <v>3519</v>
      </c>
      <c r="F161" s="218" t="s">
        <v>3520</v>
      </c>
      <c r="G161" s="219" t="s">
        <v>195</v>
      </c>
      <c r="H161" s="220">
        <v>1</v>
      </c>
      <c r="I161" s="221"/>
      <c r="J161" s="222">
        <f>ROUND(I161*H161,2)</f>
        <v>0</v>
      </c>
      <c r="K161" s="218" t="s">
        <v>280</v>
      </c>
      <c r="L161" s="47"/>
      <c r="M161" s="223" t="s">
        <v>21</v>
      </c>
      <c r="N161" s="224" t="s">
        <v>43</v>
      </c>
      <c r="O161" s="87"/>
      <c r="P161" s="225">
        <f>O161*H161</f>
        <v>0</v>
      </c>
      <c r="Q161" s="225">
        <v>0</v>
      </c>
      <c r="R161" s="225">
        <f>Q161*H161</f>
        <v>0</v>
      </c>
      <c r="S161" s="225">
        <v>0</v>
      </c>
      <c r="T161" s="226">
        <f>S161*H161</f>
        <v>0</v>
      </c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R161" s="227" t="s">
        <v>183</v>
      </c>
      <c r="AT161" s="227" t="s">
        <v>178</v>
      </c>
      <c r="AU161" s="227" t="s">
        <v>80</v>
      </c>
      <c r="AY161" s="20" t="s">
        <v>176</v>
      </c>
      <c r="BE161" s="228">
        <f>IF(N161="základní",J161,0)</f>
        <v>0</v>
      </c>
      <c r="BF161" s="228">
        <f>IF(N161="snížená",J161,0)</f>
        <v>0</v>
      </c>
      <c r="BG161" s="228">
        <f>IF(N161="zákl. přenesená",J161,0)</f>
        <v>0</v>
      </c>
      <c r="BH161" s="228">
        <f>IF(N161="sníž. přenesená",J161,0)</f>
        <v>0</v>
      </c>
      <c r="BI161" s="228">
        <f>IF(N161="nulová",J161,0)</f>
        <v>0</v>
      </c>
      <c r="BJ161" s="20" t="s">
        <v>80</v>
      </c>
      <c r="BK161" s="228">
        <f>ROUND(I161*H161,2)</f>
        <v>0</v>
      </c>
      <c r="BL161" s="20" t="s">
        <v>183</v>
      </c>
      <c r="BM161" s="227" t="s">
        <v>1607</v>
      </c>
    </row>
    <row r="162" s="2" customFormat="1" ht="16.5" customHeight="1">
      <c r="A162" s="41"/>
      <c r="B162" s="42"/>
      <c r="C162" s="216" t="s">
        <v>741</v>
      </c>
      <c r="D162" s="216" t="s">
        <v>178</v>
      </c>
      <c r="E162" s="217" t="s">
        <v>3521</v>
      </c>
      <c r="F162" s="218" t="s">
        <v>3522</v>
      </c>
      <c r="G162" s="219" t="s">
        <v>195</v>
      </c>
      <c r="H162" s="220">
        <v>87</v>
      </c>
      <c r="I162" s="221"/>
      <c r="J162" s="222">
        <f>ROUND(I162*H162,2)</f>
        <v>0</v>
      </c>
      <c r="K162" s="218" t="s">
        <v>280</v>
      </c>
      <c r="L162" s="47"/>
      <c r="M162" s="223" t="s">
        <v>21</v>
      </c>
      <c r="N162" s="224" t="s">
        <v>43</v>
      </c>
      <c r="O162" s="87"/>
      <c r="P162" s="225">
        <f>O162*H162</f>
        <v>0</v>
      </c>
      <c r="Q162" s="225">
        <v>0</v>
      </c>
      <c r="R162" s="225">
        <f>Q162*H162</f>
        <v>0</v>
      </c>
      <c r="S162" s="225">
        <v>0</v>
      </c>
      <c r="T162" s="226">
        <f>S162*H162</f>
        <v>0</v>
      </c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R162" s="227" t="s">
        <v>183</v>
      </c>
      <c r="AT162" s="227" t="s">
        <v>178</v>
      </c>
      <c r="AU162" s="227" t="s">
        <v>80</v>
      </c>
      <c r="AY162" s="20" t="s">
        <v>176</v>
      </c>
      <c r="BE162" s="228">
        <f>IF(N162="základní",J162,0)</f>
        <v>0</v>
      </c>
      <c r="BF162" s="228">
        <f>IF(N162="snížená",J162,0)</f>
        <v>0</v>
      </c>
      <c r="BG162" s="228">
        <f>IF(N162="zákl. přenesená",J162,0)</f>
        <v>0</v>
      </c>
      <c r="BH162" s="228">
        <f>IF(N162="sníž. přenesená",J162,0)</f>
        <v>0</v>
      </c>
      <c r="BI162" s="228">
        <f>IF(N162="nulová",J162,0)</f>
        <v>0</v>
      </c>
      <c r="BJ162" s="20" t="s">
        <v>80</v>
      </c>
      <c r="BK162" s="228">
        <f>ROUND(I162*H162,2)</f>
        <v>0</v>
      </c>
      <c r="BL162" s="20" t="s">
        <v>183</v>
      </c>
      <c r="BM162" s="227" t="s">
        <v>1617</v>
      </c>
    </row>
    <row r="163" s="2" customFormat="1" ht="21.75" customHeight="1">
      <c r="A163" s="41"/>
      <c r="B163" s="42"/>
      <c r="C163" s="216" t="s">
        <v>746</v>
      </c>
      <c r="D163" s="216" t="s">
        <v>178</v>
      </c>
      <c r="E163" s="217" t="s">
        <v>3523</v>
      </c>
      <c r="F163" s="218" t="s">
        <v>3524</v>
      </c>
      <c r="G163" s="219" t="s">
        <v>195</v>
      </c>
      <c r="H163" s="220">
        <v>4</v>
      </c>
      <c r="I163" s="221"/>
      <c r="J163" s="222">
        <f>ROUND(I163*H163,2)</f>
        <v>0</v>
      </c>
      <c r="K163" s="218" t="s">
        <v>280</v>
      </c>
      <c r="L163" s="47"/>
      <c r="M163" s="223" t="s">
        <v>21</v>
      </c>
      <c r="N163" s="224" t="s">
        <v>43</v>
      </c>
      <c r="O163" s="87"/>
      <c r="P163" s="225">
        <f>O163*H163</f>
        <v>0</v>
      </c>
      <c r="Q163" s="225">
        <v>0</v>
      </c>
      <c r="R163" s="225">
        <f>Q163*H163</f>
        <v>0</v>
      </c>
      <c r="S163" s="225">
        <v>0</v>
      </c>
      <c r="T163" s="226">
        <f>S163*H163</f>
        <v>0</v>
      </c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R163" s="227" t="s">
        <v>183</v>
      </c>
      <c r="AT163" s="227" t="s">
        <v>178</v>
      </c>
      <c r="AU163" s="227" t="s">
        <v>80</v>
      </c>
      <c r="AY163" s="20" t="s">
        <v>176</v>
      </c>
      <c r="BE163" s="228">
        <f>IF(N163="základní",J163,0)</f>
        <v>0</v>
      </c>
      <c r="BF163" s="228">
        <f>IF(N163="snížená",J163,0)</f>
        <v>0</v>
      </c>
      <c r="BG163" s="228">
        <f>IF(N163="zákl. přenesená",J163,0)</f>
        <v>0</v>
      </c>
      <c r="BH163" s="228">
        <f>IF(N163="sníž. přenesená",J163,0)</f>
        <v>0</v>
      </c>
      <c r="BI163" s="228">
        <f>IF(N163="nulová",J163,0)</f>
        <v>0</v>
      </c>
      <c r="BJ163" s="20" t="s">
        <v>80</v>
      </c>
      <c r="BK163" s="228">
        <f>ROUND(I163*H163,2)</f>
        <v>0</v>
      </c>
      <c r="BL163" s="20" t="s">
        <v>183</v>
      </c>
      <c r="BM163" s="227" t="s">
        <v>1628</v>
      </c>
    </row>
    <row r="164" s="2" customFormat="1" ht="16.5" customHeight="1">
      <c r="A164" s="41"/>
      <c r="B164" s="42"/>
      <c r="C164" s="216" t="s">
        <v>752</v>
      </c>
      <c r="D164" s="216" t="s">
        <v>178</v>
      </c>
      <c r="E164" s="217" t="s">
        <v>3525</v>
      </c>
      <c r="F164" s="218" t="s">
        <v>3526</v>
      </c>
      <c r="G164" s="219" t="s">
        <v>195</v>
      </c>
      <c r="H164" s="220">
        <v>49</v>
      </c>
      <c r="I164" s="221"/>
      <c r="J164" s="222">
        <f>ROUND(I164*H164,2)</f>
        <v>0</v>
      </c>
      <c r="K164" s="218" t="s">
        <v>280</v>
      </c>
      <c r="L164" s="47"/>
      <c r="M164" s="223" t="s">
        <v>21</v>
      </c>
      <c r="N164" s="224" t="s">
        <v>43</v>
      </c>
      <c r="O164" s="87"/>
      <c r="P164" s="225">
        <f>O164*H164</f>
        <v>0</v>
      </c>
      <c r="Q164" s="225">
        <v>0</v>
      </c>
      <c r="R164" s="225">
        <f>Q164*H164</f>
        <v>0</v>
      </c>
      <c r="S164" s="225">
        <v>0</v>
      </c>
      <c r="T164" s="226">
        <f>S164*H164</f>
        <v>0</v>
      </c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R164" s="227" t="s">
        <v>183</v>
      </c>
      <c r="AT164" s="227" t="s">
        <v>178</v>
      </c>
      <c r="AU164" s="227" t="s">
        <v>80</v>
      </c>
      <c r="AY164" s="20" t="s">
        <v>176</v>
      </c>
      <c r="BE164" s="228">
        <f>IF(N164="základní",J164,0)</f>
        <v>0</v>
      </c>
      <c r="BF164" s="228">
        <f>IF(N164="snížená",J164,0)</f>
        <v>0</v>
      </c>
      <c r="BG164" s="228">
        <f>IF(N164="zákl. přenesená",J164,0)</f>
        <v>0</v>
      </c>
      <c r="BH164" s="228">
        <f>IF(N164="sníž. přenesená",J164,0)</f>
        <v>0</v>
      </c>
      <c r="BI164" s="228">
        <f>IF(N164="nulová",J164,0)</f>
        <v>0</v>
      </c>
      <c r="BJ164" s="20" t="s">
        <v>80</v>
      </c>
      <c r="BK164" s="228">
        <f>ROUND(I164*H164,2)</f>
        <v>0</v>
      </c>
      <c r="BL164" s="20" t="s">
        <v>183</v>
      </c>
      <c r="BM164" s="227" t="s">
        <v>3527</v>
      </c>
    </row>
    <row r="165" s="2" customFormat="1" ht="16.5" customHeight="1">
      <c r="A165" s="41"/>
      <c r="B165" s="42"/>
      <c r="C165" s="216" t="s">
        <v>758</v>
      </c>
      <c r="D165" s="216" t="s">
        <v>178</v>
      </c>
      <c r="E165" s="217" t="s">
        <v>3528</v>
      </c>
      <c r="F165" s="218" t="s">
        <v>3529</v>
      </c>
      <c r="G165" s="219" t="s">
        <v>195</v>
      </c>
      <c r="H165" s="220">
        <v>4</v>
      </c>
      <c r="I165" s="221"/>
      <c r="J165" s="222">
        <f>ROUND(I165*H165,2)</f>
        <v>0</v>
      </c>
      <c r="K165" s="218" t="s">
        <v>280</v>
      </c>
      <c r="L165" s="47"/>
      <c r="M165" s="223" t="s">
        <v>21</v>
      </c>
      <c r="N165" s="224" t="s">
        <v>43</v>
      </c>
      <c r="O165" s="87"/>
      <c r="P165" s="225">
        <f>O165*H165</f>
        <v>0</v>
      </c>
      <c r="Q165" s="225">
        <v>0</v>
      </c>
      <c r="R165" s="225">
        <f>Q165*H165</f>
        <v>0</v>
      </c>
      <c r="S165" s="225">
        <v>0</v>
      </c>
      <c r="T165" s="226">
        <f>S165*H165</f>
        <v>0</v>
      </c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R165" s="227" t="s">
        <v>183</v>
      </c>
      <c r="AT165" s="227" t="s">
        <v>178</v>
      </c>
      <c r="AU165" s="227" t="s">
        <v>80</v>
      </c>
      <c r="AY165" s="20" t="s">
        <v>176</v>
      </c>
      <c r="BE165" s="228">
        <f>IF(N165="základní",J165,0)</f>
        <v>0</v>
      </c>
      <c r="BF165" s="228">
        <f>IF(N165="snížená",J165,0)</f>
        <v>0</v>
      </c>
      <c r="BG165" s="228">
        <f>IF(N165="zákl. přenesená",J165,0)</f>
        <v>0</v>
      </c>
      <c r="BH165" s="228">
        <f>IF(N165="sníž. přenesená",J165,0)</f>
        <v>0</v>
      </c>
      <c r="BI165" s="228">
        <f>IF(N165="nulová",J165,0)</f>
        <v>0</v>
      </c>
      <c r="BJ165" s="20" t="s">
        <v>80</v>
      </c>
      <c r="BK165" s="228">
        <f>ROUND(I165*H165,2)</f>
        <v>0</v>
      </c>
      <c r="BL165" s="20" t="s">
        <v>183</v>
      </c>
      <c r="BM165" s="227" t="s">
        <v>3530</v>
      </c>
    </row>
    <row r="166" s="2" customFormat="1" ht="16.5" customHeight="1">
      <c r="A166" s="41"/>
      <c r="B166" s="42"/>
      <c r="C166" s="216" t="s">
        <v>766</v>
      </c>
      <c r="D166" s="216" t="s">
        <v>178</v>
      </c>
      <c r="E166" s="217" t="s">
        <v>3531</v>
      </c>
      <c r="F166" s="218" t="s">
        <v>3532</v>
      </c>
      <c r="G166" s="219" t="s">
        <v>195</v>
      </c>
      <c r="H166" s="220">
        <v>1</v>
      </c>
      <c r="I166" s="221"/>
      <c r="J166" s="222">
        <f>ROUND(I166*H166,2)</f>
        <v>0</v>
      </c>
      <c r="K166" s="218" t="s">
        <v>280</v>
      </c>
      <c r="L166" s="47"/>
      <c r="M166" s="223" t="s">
        <v>21</v>
      </c>
      <c r="N166" s="224" t="s">
        <v>43</v>
      </c>
      <c r="O166" s="87"/>
      <c r="P166" s="225">
        <f>O166*H166</f>
        <v>0</v>
      </c>
      <c r="Q166" s="225">
        <v>0</v>
      </c>
      <c r="R166" s="225">
        <f>Q166*H166</f>
        <v>0</v>
      </c>
      <c r="S166" s="225">
        <v>0</v>
      </c>
      <c r="T166" s="226">
        <f>S166*H166</f>
        <v>0</v>
      </c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R166" s="227" t="s">
        <v>183</v>
      </c>
      <c r="AT166" s="227" t="s">
        <v>178</v>
      </c>
      <c r="AU166" s="227" t="s">
        <v>80</v>
      </c>
      <c r="AY166" s="20" t="s">
        <v>176</v>
      </c>
      <c r="BE166" s="228">
        <f>IF(N166="základní",J166,0)</f>
        <v>0</v>
      </c>
      <c r="BF166" s="228">
        <f>IF(N166="snížená",J166,0)</f>
        <v>0</v>
      </c>
      <c r="BG166" s="228">
        <f>IF(N166="zákl. přenesená",J166,0)</f>
        <v>0</v>
      </c>
      <c r="BH166" s="228">
        <f>IF(N166="sníž. přenesená",J166,0)</f>
        <v>0</v>
      </c>
      <c r="BI166" s="228">
        <f>IF(N166="nulová",J166,0)</f>
        <v>0</v>
      </c>
      <c r="BJ166" s="20" t="s">
        <v>80</v>
      </c>
      <c r="BK166" s="228">
        <f>ROUND(I166*H166,2)</f>
        <v>0</v>
      </c>
      <c r="BL166" s="20" t="s">
        <v>183</v>
      </c>
      <c r="BM166" s="227" t="s">
        <v>1695</v>
      </c>
    </row>
    <row r="167" s="2" customFormat="1" ht="16.5" customHeight="1">
      <c r="A167" s="41"/>
      <c r="B167" s="42"/>
      <c r="C167" s="216" t="s">
        <v>775</v>
      </c>
      <c r="D167" s="216" t="s">
        <v>178</v>
      </c>
      <c r="E167" s="217" t="s">
        <v>3533</v>
      </c>
      <c r="F167" s="218" t="s">
        <v>3534</v>
      </c>
      <c r="G167" s="219" t="s">
        <v>195</v>
      </c>
      <c r="H167" s="220">
        <v>14</v>
      </c>
      <c r="I167" s="221"/>
      <c r="J167" s="222">
        <f>ROUND(I167*H167,2)</f>
        <v>0</v>
      </c>
      <c r="K167" s="218" t="s">
        <v>280</v>
      </c>
      <c r="L167" s="47"/>
      <c r="M167" s="223" t="s">
        <v>21</v>
      </c>
      <c r="N167" s="224" t="s">
        <v>43</v>
      </c>
      <c r="O167" s="87"/>
      <c r="P167" s="225">
        <f>O167*H167</f>
        <v>0</v>
      </c>
      <c r="Q167" s="225">
        <v>0</v>
      </c>
      <c r="R167" s="225">
        <f>Q167*H167</f>
        <v>0</v>
      </c>
      <c r="S167" s="225">
        <v>0</v>
      </c>
      <c r="T167" s="226">
        <f>S167*H167</f>
        <v>0</v>
      </c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R167" s="227" t="s">
        <v>183</v>
      </c>
      <c r="AT167" s="227" t="s">
        <v>178</v>
      </c>
      <c r="AU167" s="227" t="s">
        <v>80</v>
      </c>
      <c r="AY167" s="20" t="s">
        <v>176</v>
      </c>
      <c r="BE167" s="228">
        <f>IF(N167="základní",J167,0)</f>
        <v>0</v>
      </c>
      <c r="BF167" s="228">
        <f>IF(N167="snížená",J167,0)</f>
        <v>0</v>
      </c>
      <c r="BG167" s="228">
        <f>IF(N167="zákl. přenesená",J167,0)</f>
        <v>0</v>
      </c>
      <c r="BH167" s="228">
        <f>IF(N167="sníž. přenesená",J167,0)</f>
        <v>0</v>
      </c>
      <c r="BI167" s="228">
        <f>IF(N167="nulová",J167,0)</f>
        <v>0</v>
      </c>
      <c r="BJ167" s="20" t="s">
        <v>80</v>
      </c>
      <c r="BK167" s="228">
        <f>ROUND(I167*H167,2)</f>
        <v>0</v>
      </c>
      <c r="BL167" s="20" t="s">
        <v>183</v>
      </c>
      <c r="BM167" s="227" t="s">
        <v>1707</v>
      </c>
    </row>
    <row r="168" s="2" customFormat="1" ht="16.5" customHeight="1">
      <c r="A168" s="41"/>
      <c r="B168" s="42"/>
      <c r="C168" s="216" t="s">
        <v>782</v>
      </c>
      <c r="D168" s="216" t="s">
        <v>178</v>
      </c>
      <c r="E168" s="217" t="s">
        <v>3535</v>
      </c>
      <c r="F168" s="218" t="s">
        <v>3536</v>
      </c>
      <c r="G168" s="219" t="s">
        <v>195</v>
      </c>
      <c r="H168" s="220">
        <v>220</v>
      </c>
      <c r="I168" s="221"/>
      <c r="J168" s="222">
        <f>ROUND(I168*H168,2)</f>
        <v>0</v>
      </c>
      <c r="K168" s="218" t="s">
        <v>280</v>
      </c>
      <c r="L168" s="47"/>
      <c r="M168" s="223" t="s">
        <v>21</v>
      </c>
      <c r="N168" s="224" t="s">
        <v>43</v>
      </c>
      <c r="O168" s="87"/>
      <c r="P168" s="225">
        <f>O168*H168</f>
        <v>0</v>
      </c>
      <c r="Q168" s="225">
        <v>0</v>
      </c>
      <c r="R168" s="225">
        <f>Q168*H168</f>
        <v>0</v>
      </c>
      <c r="S168" s="225">
        <v>0</v>
      </c>
      <c r="T168" s="226">
        <f>S168*H168</f>
        <v>0</v>
      </c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R168" s="227" t="s">
        <v>183</v>
      </c>
      <c r="AT168" s="227" t="s">
        <v>178</v>
      </c>
      <c r="AU168" s="227" t="s">
        <v>80</v>
      </c>
      <c r="AY168" s="20" t="s">
        <v>176</v>
      </c>
      <c r="BE168" s="228">
        <f>IF(N168="základní",J168,0)</f>
        <v>0</v>
      </c>
      <c r="BF168" s="228">
        <f>IF(N168="snížená",J168,0)</f>
        <v>0</v>
      </c>
      <c r="BG168" s="228">
        <f>IF(N168="zákl. přenesená",J168,0)</f>
        <v>0</v>
      </c>
      <c r="BH168" s="228">
        <f>IF(N168="sníž. přenesená",J168,0)</f>
        <v>0</v>
      </c>
      <c r="BI168" s="228">
        <f>IF(N168="nulová",J168,0)</f>
        <v>0</v>
      </c>
      <c r="BJ168" s="20" t="s">
        <v>80</v>
      </c>
      <c r="BK168" s="228">
        <f>ROUND(I168*H168,2)</f>
        <v>0</v>
      </c>
      <c r="BL168" s="20" t="s">
        <v>183</v>
      </c>
      <c r="BM168" s="227" t="s">
        <v>1719</v>
      </c>
    </row>
    <row r="169" s="2" customFormat="1" ht="16.5" customHeight="1">
      <c r="A169" s="41"/>
      <c r="B169" s="42"/>
      <c r="C169" s="216" t="s">
        <v>789</v>
      </c>
      <c r="D169" s="216" t="s">
        <v>178</v>
      </c>
      <c r="E169" s="217" t="s">
        <v>3537</v>
      </c>
      <c r="F169" s="218" t="s">
        <v>3538</v>
      </c>
      <c r="G169" s="219" t="s">
        <v>407</v>
      </c>
      <c r="H169" s="220">
        <v>400</v>
      </c>
      <c r="I169" s="221"/>
      <c r="J169" s="222">
        <f>ROUND(I169*H169,2)</f>
        <v>0</v>
      </c>
      <c r="K169" s="218" t="s">
        <v>280</v>
      </c>
      <c r="L169" s="47"/>
      <c r="M169" s="223" t="s">
        <v>21</v>
      </c>
      <c r="N169" s="224" t="s">
        <v>43</v>
      </c>
      <c r="O169" s="87"/>
      <c r="P169" s="225">
        <f>O169*H169</f>
        <v>0</v>
      </c>
      <c r="Q169" s="225">
        <v>0</v>
      </c>
      <c r="R169" s="225">
        <f>Q169*H169</f>
        <v>0</v>
      </c>
      <c r="S169" s="225">
        <v>0</v>
      </c>
      <c r="T169" s="226">
        <f>S169*H169</f>
        <v>0</v>
      </c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R169" s="227" t="s">
        <v>183</v>
      </c>
      <c r="AT169" s="227" t="s">
        <v>178</v>
      </c>
      <c r="AU169" s="227" t="s">
        <v>80</v>
      </c>
      <c r="AY169" s="20" t="s">
        <v>176</v>
      </c>
      <c r="BE169" s="228">
        <f>IF(N169="základní",J169,0)</f>
        <v>0</v>
      </c>
      <c r="BF169" s="228">
        <f>IF(N169="snížená",J169,0)</f>
        <v>0</v>
      </c>
      <c r="BG169" s="228">
        <f>IF(N169="zákl. přenesená",J169,0)</f>
        <v>0</v>
      </c>
      <c r="BH169" s="228">
        <f>IF(N169="sníž. přenesená",J169,0)</f>
        <v>0</v>
      </c>
      <c r="BI169" s="228">
        <f>IF(N169="nulová",J169,0)</f>
        <v>0</v>
      </c>
      <c r="BJ169" s="20" t="s">
        <v>80</v>
      </c>
      <c r="BK169" s="228">
        <f>ROUND(I169*H169,2)</f>
        <v>0</v>
      </c>
      <c r="BL169" s="20" t="s">
        <v>183</v>
      </c>
      <c r="BM169" s="227" t="s">
        <v>1729</v>
      </c>
    </row>
    <row r="170" s="2" customFormat="1" ht="16.5" customHeight="1">
      <c r="A170" s="41"/>
      <c r="B170" s="42"/>
      <c r="C170" s="216" t="s">
        <v>796</v>
      </c>
      <c r="D170" s="216" t="s">
        <v>178</v>
      </c>
      <c r="E170" s="217" t="s">
        <v>3539</v>
      </c>
      <c r="F170" s="218" t="s">
        <v>3540</v>
      </c>
      <c r="G170" s="219" t="s">
        <v>195</v>
      </c>
      <c r="H170" s="220">
        <v>1</v>
      </c>
      <c r="I170" s="221"/>
      <c r="J170" s="222">
        <f>ROUND(I170*H170,2)</f>
        <v>0</v>
      </c>
      <c r="K170" s="218" t="s">
        <v>280</v>
      </c>
      <c r="L170" s="47"/>
      <c r="M170" s="223" t="s">
        <v>21</v>
      </c>
      <c r="N170" s="224" t="s">
        <v>43</v>
      </c>
      <c r="O170" s="87"/>
      <c r="P170" s="225">
        <f>O170*H170</f>
        <v>0</v>
      </c>
      <c r="Q170" s="225">
        <v>0</v>
      </c>
      <c r="R170" s="225">
        <f>Q170*H170</f>
        <v>0</v>
      </c>
      <c r="S170" s="225">
        <v>0</v>
      </c>
      <c r="T170" s="226">
        <f>S170*H170</f>
        <v>0</v>
      </c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R170" s="227" t="s">
        <v>183</v>
      </c>
      <c r="AT170" s="227" t="s">
        <v>178</v>
      </c>
      <c r="AU170" s="227" t="s">
        <v>80</v>
      </c>
      <c r="AY170" s="20" t="s">
        <v>176</v>
      </c>
      <c r="BE170" s="228">
        <f>IF(N170="základní",J170,0)</f>
        <v>0</v>
      </c>
      <c r="BF170" s="228">
        <f>IF(N170="snížená",J170,0)</f>
        <v>0</v>
      </c>
      <c r="BG170" s="228">
        <f>IF(N170="zákl. přenesená",J170,0)</f>
        <v>0</v>
      </c>
      <c r="BH170" s="228">
        <f>IF(N170="sníž. přenesená",J170,0)</f>
        <v>0</v>
      </c>
      <c r="BI170" s="228">
        <f>IF(N170="nulová",J170,0)</f>
        <v>0</v>
      </c>
      <c r="BJ170" s="20" t="s">
        <v>80</v>
      </c>
      <c r="BK170" s="228">
        <f>ROUND(I170*H170,2)</f>
        <v>0</v>
      </c>
      <c r="BL170" s="20" t="s">
        <v>183</v>
      </c>
      <c r="BM170" s="227" t="s">
        <v>1741</v>
      </c>
    </row>
    <row r="171" s="2" customFormat="1" ht="16.5" customHeight="1">
      <c r="A171" s="41"/>
      <c r="B171" s="42"/>
      <c r="C171" s="216" t="s">
        <v>803</v>
      </c>
      <c r="D171" s="216" t="s">
        <v>178</v>
      </c>
      <c r="E171" s="217" t="s">
        <v>3541</v>
      </c>
      <c r="F171" s="218" t="s">
        <v>3542</v>
      </c>
      <c r="G171" s="219" t="s">
        <v>407</v>
      </c>
      <c r="H171" s="220">
        <v>50</v>
      </c>
      <c r="I171" s="221"/>
      <c r="J171" s="222">
        <f>ROUND(I171*H171,2)</f>
        <v>0</v>
      </c>
      <c r="K171" s="218" t="s">
        <v>280</v>
      </c>
      <c r="L171" s="47"/>
      <c r="M171" s="223" t="s">
        <v>21</v>
      </c>
      <c r="N171" s="224" t="s">
        <v>43</v>
      </c>
      <c r="O171" s="87"/>
      <c r="P171" s="225">
        <f>O171*H171</f>
        <v>0</v>
      </c>
      <c r="Q171" s="225">
        <v>0</v>
      </c>
      <c r="R171" s="225">
        <f>Q171*H171</f>
        <v>0</v>
      </c>
      <c r="S171" s="225">
        <v>0</v>
      </c>
      <c r="T171" s="226">
        <f>S171*H171</f>
        <v>0</v>
      </c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R171" s="227" t="s">
        <v>183</v>
      </c>
      <c r="AT171" s="227" t="s">
        <v>178</v>
      </c>
      <c r="AU171" s="227" t="s">
        <v>80</v>
      </c>
      <c r="AY171" s="20" t="s">
        <v>176</v>
      </c>
      <c r="BE171" s="228">
        <f>IF(N171="základní",J171,0)</f>
        <v>0</v>
      </c>
      <c r="BF171" s="228">
        <f>IF(N171="snížená",J171,0)</f>
        <v>0</v>
      </c>
      <c r="BG171" s="228">
        <f>IF(N171="zákl. přenesená",J171,0)</f>
        <v>0</v>
      </c>
      <c r="BH171" s="228">
        <f>IF(N171="sníž. přenesená",J171,0)</f>
        <v>0</v>
      </c>
      <c r="BI171" s="228">
        <f>IF(N171="nulová",J171,0)</f>
        <v>0</v>
      </c>
      <c r="BJ171" s="20" t="s">
        <v>80</v>
      </c>
      <c r="BK171" s="228">
        <f>ROUND(I171*H171,2)</f>
        <v>0</v>
      </c>
      <c r="BL171" s="20" t="s">
        <v>183</v>
      </c>
      <c r="BM171" s="227" t="s">
        <v>1752</v>
      </c>
    </row>
    <row r="172" s="2" customFormat="1" ht="16.5" customHeight="1">
      <c r="A172" s="41"/>
      <c r="B172" s="42"/>
      <c r="C172" s="216" t="s">
        <v>809</v>
      </c>
      <c r="D172" s="216" t="s">
        <v>178</v>
      </c>
      <c r="E172" s="217" t="s">
        <v>3543</v>
      </c>
      <c r="F172" s="218" t="s">
        <v>3544</v>
      </c>
      <c r="G172" s="219" t="s">
        <v>407</v>
      </c>
      <c r="H172" s="220">
        <v>10</v>
      </c>
      <c r="I172" s="221"/>
      <c r="J172" s="222">
        <f>ROUND(I172*H172,2)</f>
        <v>0</v>
      </c>
      <c r="K172" s="218" t="s">
        <v>280</v>
      </c>
      <c r="L172" s="47"/>
      <c r="M172" s="223" t="s">
        <v>21</v>
      </c>
      <c r="N172" s="224" t="s">
        <v>43</v>
      </c>
      <c r="O172" s="87"/>
      <c r="P172" s="225">
        <f>O172*H172</f>
        <v>0</v>
      </c>
      <c r="Q172" s="225">
        <v>0</v>
      </c>
      <c r="R172" s="225">
        <f>Q172*H172</f>
        <v>0</v>
      </c>
      <c r="S172" s="225">
        <v>0</v>
      </c>
      <c r="T172" s="226">
        <f>S172*H172</f>
        <v>0</v>
      </c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R172" s="227" t="s">
        <v>183</v>
      </c>
      <c r="AT172" s="227" t="s">
        <v>178</v>
      </c>
      <c r="AU172" s="227" t="s">
        <v>80</v>
      </c>
      <c r="AY172" s="20" t="s">
        <v>176</v>
      </c>
      <c r="BE172" s="228">
        <f>IF(N172="základní",J172,0)</f>
        <v>0</v>
      </c>
      <c r="BF172" s="228">
        <f>IF(N172="snížená",J172,0)</f>
        <v>0</v>
      </c>
      <c r="BG172" s="228">
        <f>IF(N172="zákl. přenesená",J172,0)</f>
        <v>0</v>
      </c>
      <c r="BH172" s="228">
        <f>IF(N172="sníž. přenesená",J172,0)</f>
        <v>0</v>
      </c>
      <c r="BI172" s="228">
        <f>IF(N172="nulová",J172,0)</f>
        <v>0</v>
      </c>
      <c r="BJ172" s="20" t="s">
        <v>80</v>
      </c>
      <c r="BK172" s="228">
        <f>ROUND(I172*H172,2)</f>
        <v>0</v>
      </c>
      <c r="BL172" s="20" t="s">
        <v>183</v>
      </c>
      <c r="BM172" s="227" t="s">
        <v>1762</v>
      </c>
    </row>
    <row r="173" s="2" customFormat="1" ht="16.5" customHeight="1">
      <c r="A173" s="41"/>
      <c r="B173" s="42"/>
      <c r="C173" s="216" t="s">
        <v>1253</v>
      </c>
      <c r="D173" s="216" t="s">
        <v>178</v>
      </c>
      <c r="E173" s="217" t="s">
        <v>3545</v>
      </c>
      <c r="F173" s="218" t="s">
        <v>3546</v>
      </c>
      <c r="G173" s="219" t="s">
        <v>407</v>
      </c>
      <c r="H173" s="220">
        <v>5</v>
      </c>
      <c r="I173" s="221"/>
      <c r="J173" s="222">
        <f>ROUND(I173*H173,2)</f>
        <v>0</v>
      </c>
      <c r="K173" s="218" t="s">
        <v>280</v>
      </c>
      <c r="L173" s="47"/>
      <c r="M173" s="223" t="s">
        <v>21</v>
      </c>
      <c r="N173" s="224" t="s">
        <v>43</v>
      </c>
      <c r="O173" s="87"/>
      <c r="P173" s="225">
        <f>O173*H173</f>
        <v>0</v>
      </c>
      <c r="Q173" s="225">
        <v>0</v>
      </c>
      <c r="R173" s="225">
        <f>Q173*H173</f>
        <v>0</v>
      </c>
      <c r="S173" s="225">
        <v>0</v>
      </c>
      <c r="T173" s="226">
        <f>S173*H173</f>
        <v>0</v>
      </c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R173" s="227" t="s">
        <v>183</v>
      </c>
      <c r="AT173" s="227" t="s">
        <v>178</v>
      </c>
      <c r="AU173" s="227" t="s">
        <v>80</v>
      </c>
      <c r="AY173" s="20" t="s">
        <v>176</v>
      </c>
      <c r="BE173" s="228">
        <f>IF(N173="základní",J173,0)</f>
        <v>0</v>
      </c>
      <c r="BF173" s="228">
        <f>IF(N173="snížená",J173,0)</f>
        <v>0</v>
      </c>
      <c r="BG173" s="228">
        <f>IF(N173="zákl. přenesená",J173,0)</f>
        <v>0</v>
      </c>
      <c r="BH173" s="228">
        <f>IF(N173="sníž. přenesená",J173,0)</f>
        <v>0</v>
      </c>
      <c r="BI173" s="228">
        <f>IF(N173="nulová",J173,0)</f>
        <v>0</v>
      </c>
      <c r="BJ173" s="20" t="s">
        <v>80</v>
      </c>
      <c r="BK173" s="228">
        <f>ROUND(I173*H173,2)</f>
        <v>0</v>
      </c>
      <c r="BL173" s="20" t="s">
        <v>183</v>
      </c>
      <c r="BM173" s="227" t="s">
        <v>217</v>
      </c>
    </row>
    <row r="174" s="2" customFormat="1" ht="16.5" customHeight="1">
      <c r="A174" s="41"/>
      <c r="B174" s="42"/>
      <c r="C174" s="216" t="s">
        <v>1263</v>
      </c>
      <c r="D174" s="216" t="s">
        <v>178</v>
      </c>
      <c r="E174" s="217" t="s">
        <v>3547</v>
      </c>
      <c r="F174" s="218" t="s">
        <v>3548</v>
      </c>
      <c r="G174" s="219" t="s">
        <v>407</v>
      </c>
      <c r="H174" s="220">
        <v>30</v>
      </c>
      <c r="I174" s="221"/>
      <c r="J174" s="222">
        <f>ROUND(I174*H174,2)</f>
        <v>0</v>
      </c>
      <c r="K174" s="218" t="s">
        <v>280</v>
      </c>
      <c r="L174" s="47"/>
      <c r="M174" s="223" t="s">
        <v>21</v>
      </c>
      <c r="N174" s="224" t="s">
        <v>43</v>
      </c>
      <c r="O174" s="87"/>
      <c r="P174" s="225">
        <f>O174*H174</f>
        <v>0</v>
      </c>
      <c r="Q174" s="225">
        <v>0</v>
      </c>
      <c r="R174" s="225">
        <f>Q174*H174</f>
        <v>0</v>
      </c>
      <c r="S174" s="225">
        <v>0</v>
      </c>
      <c r="T174" s="226">
        <f>S174*H174</f>
        <v>0</v>
      </c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R174" s="227" t="s">
        <v>183</v>
      </c>
      <c r="AT174" s="227" t="s">
        <v>178</v>
      </c>
      <c r="AU174" s="227" t="s">
        <v>80</v>
      </c>
      <c r="AY174" s="20" t="s">
        <v>176</v>
      </c>
      <c r="BE174" s="228">
        <f>IF(N174="základní",J174,0)</f>
        <v>0</v>
      </c>
      <c r="BF174" s="228">
        <f>IF(N174="snížená",J174,0)</f>
        <v>0</v>
      </c>
      <c r="BG174" s="228">
        <f>IF(N174="zákl. přenesená",J174,0)</f>
        <v>0</v>
      </c>
      <c r="BH174" s="228">
        <f>IF(N174="sníž. přenesená",J174,0)</f>
        <v>0</v>
      </c>
      <c r="BI174" s="228">
        <f>IF(N174="nulová",J174,0)</f>
        <v>0</v>
      </c>
      <c r="BJ174" s="20" t="s">
        <v>80</v>
      </c>
      <c r="BK174" s="228">
        <f>ROUND(I174*H174,2)</f>
        <v>0</v>
      </c>
      <c r="BL174" s="20" t="s">
        <v>183</v>
      </c>
      <c r="BM174" s="227" t="s">
        <v>1787</v>
      </c>
    </row>
    <row r="175" s="2" customFormat="1" ht="16.5" customHeight="1">
      <c r="A175" s="41"/>
      <c r="B175" s="42"/>
      <c r="C175" s="216" t="s">
        <v>1267</v>
      </c>
      <c r="D175" s="216" t="s">
        <v>178</v>
      </c>
      <c r="E175" s="217" t="s">
        <v>3549</v>
      </c>
      <c r="F175" s="218" t="s">
        <v>3550</v>
      </c>
      <c r="G175" s="219" t="s">
        <v>407</v>
      </c>
      <c r="H175" s="220">
        <v>1</v>
      </c>
      <c r="I175" s="221"/>
      <c r="J175" s="222">
        <f>ROUND(I175*H175,2)</f>
        <v>0</v>
      </c>
      <c r="K175" s="218" t="s">
        <v>280</v>
      </c>
      <c r="L175" s="47"/>
      <c r="M175" s="223" t="s">
        <v>21</v>
      </c>
      <c r="N175" s="224" t="s">
        <v>43</v>
      </c>
      <c r="O175" s="87"/>
      <c r="P175" s="225">
        <f>O175*H175</f>
        <v>0</v>
      </c>
      <c r="Q175" s="225">
        <v>0</v>
      </c>
      <c r="R175" s="225">
        <f>Q175*H175</f>
        <v>0</v>
      </c>
      <c r="S175" s="225">
        <v>0</v>
      </c>
      <c r="T175" s="226">
        <f>S175*H175</f>
        <v>0</v>
      </c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R175" s="227" t="s">
        <v>183</v>
      </c>
      <c r="AT175" s="227" t="s">
        <v>178</v>
      </c>
      <c r="AU175" s="227" t="s">
        <v>80</v>
      </c>
      <c r="AY175" s="20" t="s">
        <v>176</v>
      </c>
      <c r="BE175" s="228">
        <f>IF(N175="základní",J175,0)</f>
        <v>0</v>
      </c>
      <c r="BF175" s="228">
        <f>IF(N175="snížená",J175,0)</f>
        <v>0</v>
      </c>
      <c r="BG175" s="228">
        <f>IF(N175="zákl. přenesená",J175,0)</f>
        <v>0</v>
      </c>
      <c r="BH175" s="228">
        <f>IF(N175="sníž. přenesená",J175,0)</f>
        <v>0</v>
      </c>
      <c r="BI175" s="228">
        <f>IF(N175="nulová",J175,0)</f>
        <v>0</v>
      </c>
      <c r="BJ175" s="20" t="s">
        <v>80</v>
      </c>
      <c r="BK175" s="228">
        <f>ROUND(I175*H175,2)</f>
        <v>0</v>
      </c>
      <c r="BL175" s="20" t="s">
        <v>183</v>
      </c>
      <c r="BM175" s="227" t="s">
        <v>1806</v>
      </c>
    </row>
    <row r="176" s="2" customFormat="1" ht="16.5" customHeight="1">
      <c r="A176" s="41"/>
      <c r="B176" s="42"/>
      <c r="C176" s="216" t="s">
        <v>1274</v>
      </c>
      <c r="D176" s="216" t="s">
        <v>178</v>
      </c>
      <c r="E176" s="217" t="s">
        <v>3551</v>
      </c>
      <c r="F176" s="218" t="s">
        <v>3552</v>
      </c>
      <c r="G176" s="219" t="s">
        <v>195</v>
      </c>
      <c r="H176" s="220">
        <v>1</v>
      </c>
      <c r="I176" s="221"/>
      <c r="J176" s="222">
        <f>ROUND(I176*H176,2)</f>
        <v>0</v>
      </c>
      <c r="K176" s="218" t="s">
        <v>280</v>
      </c>
      <c r="L176" s="47"/>
      <c r="M176" s="223" t="s">
        <v>21</v>
      </c>
      <c r="N176" s="224" t="s">
        <v>43</v>
      </c>
      <c r="O176" s="87"/>
      <c r="P176" s="225">
        <f>O176*H176</f>
        <v>0</v>
      </c>
      <c r="Q176" s="225">
        <v>0</v>
      </c>
      <c r="R176" s="225">
        <f>Q176*H176</f>
        <v>0</v>
      </c>
      <c r="S176" s="225">
        <v>0</v>
      </c>
      <c r="T176" s="226">
        <f>S176*H176</f>
        <v>0</v>
      </c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R176" s="227" t="s">
        <v>183</v>
      </c>
      <c r="AT176" s="227" t="s">
        <v>178</v>
      </c>
      <c r="AU176" s="227" t="s">
        <v>80</v>
      </c>
      <c r="AY176" s="20" t="s">
        <v>176</v>
      </c>
      <c r="BE176" s="228">
        <f>IF(N176="základní",J176,0)</f>
        <v>0</v>
      </c>
      <c r="BF176" s="228">
        <f>IF(N176="snížená",J176,0)</f>
        <v>0</v>
      </c>
      <c r="BG176" s="228">
        <f>IF(N176="zákl. přenesená",J176,0)</f>
        <v>0</v>
      </c>
      <c r="BH176" s="228">
        <f>IF(N176="sníž. přenesená",J176,0)</f>
        <v>0</v>
      </c>
      <c r="BI176" s="228">
        <f>IF(N176="nulová",J176,0)</f>
        <v>0</v>
      </c>
      <c r="BJ176" s="20" t="s">
        <v>80</v>
      </c>
      <c r="BK176" s="228">
        <f>ROUND(I176*H176,2)</f>
        <v>0</v>
      </c>
      <c r="BL176" s="20" t="s">
        <v>183</v>
      </c>
      <c r="BM176" s="227" t="s">
        <v>1818</v>
      </c>
    </row>
    <row r="177" s="12" customFormat="1" ht="25.92" customHeight="1">
      <c r="A177" s="12"/>
      <c r="B177" s="200"/>
      <c r="C177" s="201"/>
      <c r="D177" s="202" t="s">
        <v>71</v>
      </c>
      <c r="E177" s="203" t="s">
        <v>3553</v>
      </c>
      <c r="F177" s="203" t="s">
        <v>3554</v>
      </c>
      <c r="G177" s="201"/>
      <c r="H177" s="201"/>
      <c r="I177" s="204"/>
      <c r="J177" s="205">
        <f>BK177</f>
        <v>0</v>
      </c>
      <c r="K177" s="201"/>
      <c r="L177" s="206"/>
      <c r="M177" s="207"/>
      <c r="N177" s="208"/>
      <c r="O177" s="208"/>
      <c r="P177" s="209">
        <f>SUM(P178:P181)</f>
        <v>0</v>
      </c>
      <c r="Q177" s="208"/>
      <c r="R177" s="209">
        <f>SUM(R178:R181)</f>
        <v>0</v>
      </c>
      <c r="S177" s="208"/>
      <c r="T177" s="210">
        <f>SUM(T178:T181)</f>
        <v>0</v>
      </c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R177" s="211" t="s">
        <v>80</v>
      </c>
      <c r="AT177" s="212" t="s">
        <v>71</v>
      </c>
      <c r="AU177" s="212" t="s">
        <v>72</v>
      </c>
      <c r="AY177" s="211" t="s">
        <v>176</v>
      </c>
      <c r="BK177" s="213">
        <f>SUM(BK178:BK181)</f>
        <v>0</v>
      </c>
    </row>
    <row r="178" s="2" customFormat="1" ht="16.5" customHeight="1">
      <c r="A178" s="41"/>
      <c r="B178" s="42"/>
      <c r="C178" s="216" t="s">
        <v>1280</v>
      </c>
      <c r="D178" s="216" t="s">
        <v>178</v>
      </c>
      <c r="E178" s="217" t="s">
        <v>3555</v>
      </c>
      <c r="F178" s="218" t="s">
        <v>3556</v>
      </c>
      <c r="G178" s="219" t="s">
        <v>195</v>
      </c>
      <c r="H178" s="220">
        <v>2</v>
      </c>
      <c r="I178" s="221"/>
      <c r="J178" s="222">
        <f>ROUND(I178*H178,2)</f>
        <v>0</v>
      </c>
      <c r="K178" s="218" t="s">
        <v>280</v>
      </c>
      <c r="L178" s="47"/>
      <c r="M178" s="223" t="s">
        <v>21</v>
      </c>
      <c r="N178" s="224" t="s">
        <v>43</v>
      </c>
      <c r="O178" s="87"/>
      <c r="P178" s="225">
        <f>O178*H178</f>
        <v>0</v>
      </c>
      <c r="Q178" s="225">
        <v>0</v>
      </c>
      <c r="R178" s="225">
        <f>Q178*H178</f>
        <v>0</v>
      </c>
      <c r="S178" s="225">
        <v>0</v>
      </c>
      <c r="T178" s="226">
        <f>S178*H178</f>
        <v>0</v>
      </c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R178" s="227" t="s">
        <v>183</v>
      </c>
      <c r="AT178" s="227" t="s">
        <v>178</v>
      </c>
      <c r="AU178" s="227" t="s">
        <v>80</v>
      </c>
      <c r="AY178" s="20" t="s">
        <v>176</v>
      </c>
      <c r="BE178" s="228">
        <f>IF(N178="základní",J178,0)</f>
        <v>0</v>
      </c>
      <c r="BF178" s="228">
        <f>IF(N178="snížená",J178,0)</f>
        <v>0</v>
      </c>
      <c r="BG178" s="228">
        <f>IF(N178="zákl. přenesená",J178,0)</f>
        <v>0</v>
      </c>
      <c r="BH178" s="228">
        <f>IF(N178="sníž. přenesená",J178,0)</f>
        <v>0</v>
      </c>
      <c r="BI178" s="228">
        <f>IF(N178="nulová",J178,0)</f>
        <v>0</v>
      </c>
      <c r="BJ178" s="20" t="s">
        <v>80</v>
      </c>
      <c r="BK178" s="228">
        <f>ROUND(I178*H178,2)</f>
        <v>0</v>
      </c>
      <c r="BL178" s="20" t="s">
        <v>183</v>
      </c>
      <c r="BM178" s="227" t="s">
        <v>1831</v>
      </c>
    </row>
    <row r="179" s="2" customFormat="1" ht="16.5" customHeight="1">
      <c r="A179" s="41"/>
      <c r="B179" s="42"/>
      <c r="C179" s="216" t="s">
        <v>1285</v>
      </c>
      <c r="D179" s="216" t="s">
        <v>178</v>
      </c>
      <c r="E179" s="217" t="s">
        <v>3557</v>
      </c>
      <c r="F179" s="218" t="s">
        <v>3558</v>
      </c>
      <c r="G179" s="219" t="s">
        <v>195</v>
      </c>
      <c r="H179" s="220">
        <v>2</v>
      </c>
      <c r="I179" s="221"/>
      <c r="J179" s="222">
        <f>ROUND(I179*H179,2)</f>
        <v>0</v>
      </c>
      <c r="K179" s="218" t="s">
        <v>280</v>
      </c>
      <c r="L179" s="47"/>
      <c r="M179" s="223" t="s">
        <v>21</v>
      </c>
      <c r="N179" s="224" t="s">
        <v>43</v>
      </c>
      <c r="O179" s="87"/>
      <c r="P179" s="225">
        <f>O179*H179</f>
        <v>0</v>
      </c>
      <c r="Q179" s="225">
        <v>0</v>
      </c>
      <c r="R179" s="225">
        <f>Q179*H179</f>
        <v>0</v>
      </c>
      <c r="S179" s="225">
        <v>0</v>
      </c>
      <c r="T179" s="226">
        <f>S179*H179</f>
        <v>0</v>
      </c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R179" s="227" t="s">
        <v>183</v>
      </c>
      <c r="AT179" s="227" t="s">
        <v>178</v>
      </c>
      <c r="AU179" s="227" t="s">
        <v>80</v>
      </c>
      <c r="AY179" s="20" t="s">
        <v>176</v>
      </c>
      <c r="BE179" s="228">
        <f>IF(N179="základní",J179,0)</f>
        <v>0</v>
      </c>
      <c r="BF179" s="228">
        <f>IF(N179="snížená",J179,0)</f>
        <v>0</v>
      </c>
      <c r="BG179" s="228">
        <f>IF(N179="zákl. přenesená",J179,0)</f>
        <v>0</v>
      </c>
      <c r="BH179" s="228">
        <f>IF(N179="sníž. přenesená",J179,0)</f>
        <v>0</v>
      </c>
      <c r="BI179" s="228">
        <f>IF(N179="nulová",J179,0)</f>
        <v>0</v>
      </c>
      <c r="BJ179" s="20" t="s">
        <v>80</v>
      </c>
      <c r="BK179" s="228">
        <f>ROUND(I179*H179,2)</f>
        <v>0</v>
      </c>
      <c r="BL179" s="20" t="s">
        <v>183</v>
      </c>
      <c r="BM179" s="227" t="s">
        <v>1845</v>
      </c>
    </row>
    <row r="180" s="2" customFormat="1" ht="16.5" customHeight="1">
      <c r="A180" s="41"/>
      <c r="B180" s="42"/>
      <c r="C180" s="216" t="s">
        <v>1292</v>
      </c>
      <c r="D180" s="216" t="s">
        <v>178</v>
      </c>
      <c r="E180" s="217" t="s">
        <v>3559</v>
      </c>
      <c r="F180" s="218" t="s">
        <v>3560</v>
      </c>
      <c r="G180" s="219" t="s">
        <v>195</v>
      </c>
      <c r="H180" s="220">
        <v>4</v>
      </c>
      <c r="I180" s="221"/>
      <c r="J180" s="222">
        <f>ROUND(I180*H180,2)</f>
        <v>0</v>
      </c>
      <c r="K180" s="218" t="s">
        <v>280</v>
      </c>
      <c r="L180" s="47"/>
      <c r="M180" s="223" t="s">
        <v>21</v>
      </c>
      <c r="N180" s="224" t="s">
        <v>43</v>
      </c>
      <c r="O180" s="87"/>
      <c r="P180" s="225">
        <f>O180*H180</f>
        <v>0</v>
      </c>
      <c r="Q180" s="225">
        <v>0</v>
      </c>
      <c r="R180" s="225">
        <f>Q180*H180</f>
        <v>0</v>
      </c>
      <c r="S180" s="225">
        <v>0</v>
      </c>
      <c r="T180" s="226">
        <f>S180*H180</f>
        <v>0</v>
      </c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R180" s="227" t="s">
        <v>183</v>
      </c>
      <c r="AT180" s="227" t="s">
        <v>178</v>
      </c>
      <c r="AU180" s="227" t="s">
        <v>80</v>
      </c>
      <c r="AY180" s="20" t="s">
        <v>176</v>
      </c>
      <c r="BE180" s="228">
        <f>IF(N180="základní",J180,0)</f>
        <v>0</v>
      </c>
      <c r="BF180" s="228">
        <f>IF(N180="snížená",J180,0)</f>
        <v>0</v>
      </c>
      <c r="BG180" s="228">
        <f>IF(N180="zákl. přenesená",J180,0)</f>
        <v>0</v>
      </c>
      <c r="BH180" s="228">
        <f>IF(N180="sníž. přenesená",J180,0)</f>
        <v>0</v>
      </c>
      <c r="BI180" s="228">
        <f>IF(N180="nulová",J180,0)</f>
        <v>0</v>
      </c>
      <c r="BJ180" s="20" t="s">
        <v>80</v>
      </c>
      <c r="BK180" s="228">
        <f>ROUND(I180*H180,2)</f>
        <v>0</v>
      </c>
      <c r="BL180" s="20" t="s">
        <v>183</v>
      </c>
      <c r="BM180" s="227" t="s">
        <v>1857</v>
      </c>
    </row>
    <row r="181" s="2" customFormat="1" ht="16.5" customHeight="1">
      <c r="A181" s="41"/>
      <c r="B181" s="42"/>
      <c r="C181" s="216" t="s">
        <v>1299</v>
      </c>
      <c r="D181" s="216" t="s">
        <v>178</v>
      </c>
      <c r="E181" s="217" t="s">
        <v>3561</v>
      </c>
      <c r="F181" s="218" t="s">
        <v>3562</v>
      </c>
      <c r="G181" s="219" t="s">
        <v>195</v>
      </c>
      <c r="H181" s="220">
        <v>4</v>
      </c>
      <c r="I181" s="221"/>
      <c r="J181" s="222">
        <f>ROUND(I181*H181,2)</f>
        <v>0</v>
      </c>
      <c r="K181" s="218" t="s">
        <v>280</v>
      </c>
      <c r="L181" s="47"/>
      <c r="M181" s="223" t="s">
        <v>21</v>
      </c>
      <c r="N181" s="224" t="s">
        <v>43</v>
      </c>
      <c r="O181" s="87"/>
      <c r="P181" s="225">
        <f>O181*H181</f>
        <v>0</v>
      </c>
      <c r="Q181" s="225">
        <v>0</v>
      </c>
      <c r="R181" s="225">
        <f>Q181*H181</f>
        <v>0</v>
      </c>
      <c r="S181" s="225">
        <v>0</v>
      </c>
      <c r="T181" s="226">
        <f>S181*H181</f>
        <v>0</v>
      </c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R181" s="227" t="s">
        <v>183</v>
      </c>
      <c r="AT181" s="227" t="s">
        <v>178</v>
      </c>
      <c r="AU181" s="227" t="s">
        <v>80</v>
      </c>
      <c r="AY181" s="20" t="s">
        <v>176</v>
      </c>
      <c r="BE181" s="228">
        <f>IF(N181="základní",J181,0)</f>
        <v>0</v>
      </c>
      <c r="BF181" s="228">
        <f>IF(N181="snížená",J181,0)</f>
        <v>0</v>
      </c>
      <c r="BG181" s="228">
        <f>IF(N181="zákl. přenesená",J181,0)</f>
        <v>0</v>
      </c>
      <c r="BH181" s="228">
        <f>IF(N181="sníž. přenesená",J181,0)</f>
        <v>0</v>
      </c>
      <c r="BI181" s="228">
        <f>IF(N181="nulová",J181,0)</f>
        <v>0</v>
      </c>
      <c r="BJ181" s="20" t="s">
        <v>80</v>
      </c>
      <c r="BK181" s="228">
        <f>ROUND(I181*H181,2)</f>
        <v>0</v>
      </c>
      <c r="BL181" s="20" t="s">
        <v>183</v>
      </c>
      <c r="BM181" s="227" t="s">
        <v>1868</v>
      </c>
    </row>
    <row r="182" s="12" customFormat="1" ht="25.92" customHeight="1">
      <c r="A182" s="12"/>
      <c r="B182" s="200"/>
      <c r="C182" s="201"/>
      <c r="D182" s="202" t="s">
        <v>71</v>
      </c>
      <c r="E182" s="203" t="s">
        <v>3563</v>
      </c>
      <c r="F182" s="203" t="s">
        <v>3564</v>
      </c>
      <c r="G182" s="201"/>
      <c r="H182" s="201"/>
      <c r="I182" s="204"/>
      <c r="J182" s="205">
        <f>BK182</f>
        <v>0</v>
      </c>
      <c r="K182" s="201"/>
      <c r="L182" s="206"/>
      <c r="M182" s="207"/>
      <c r="N182" s="208"/>
      <c r="O182" s="208"/>
      <c r="P182" s="209">
        <f>SUM(P183:P192)</f>
        <v>0</v>
      </c>
      <c r="Q182" s="208"/>
      <c r="R182" s="209">
        <f>SUM(R183:R192)</f>
        <v>0</v>
      </c>
      <c r="S182" s="208"/>
      <c r="T182" s="210">
        <f>SUM(T183:T192)</f>
        <v>0</v>
      </c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R182" s="211" t="s">
        <v>80</v>
      </c>
      <c r="AT182" s="212" t="s">
        <v>71</v>
      </c>
      <c r="AU182" s="212" t="s">
        <v>72</v>
      </c>
      <c r="AY182" s="211" t="s">
        <v>176</v>
      </c>
      <c r="BK182" s="213">
        <f>SUM(BK183:BK192)</f>
        <v>0</v>
      </c>
    </row>
    <row r="183" s="2" customFormat="1" ht="16.5" customHeight="1">
      <c r="A183" s="41"/>
      <c r="B183" s="42"/>
      <c r="C183" s="216" t="s">
        <v>1305</v>
      </c>
      <c r="D183" s="216" t="s">
        <v>178</v>
      </c>
      <c r="E183" s="217" t="s">
        <v>3565</v>
      </c>
      <c r="F183" s="218" t="s">
        <v>3566</v>
      </c>
      <c r="G183" s="219" t="s">
        <v>195</v>
      </c>
      <c r="H183" s="220">
        <v>28</v>
      </c>
      <c r="I183" s="221"/>
      <c r="J183" s="222">
        <f>ROUND(I183*H183,2)</f>
        <v>0</v>
      </c>
      <c r="K183" s="218" t="s">
        <v>280</v>
      </c>
      <c r="L183" s="47"/>
      <c r="M183" s="223" t="s">
        <v>21</v>
      </c>
      <c r="N183" s="224" t="s">
        <v>43</v>
      </c>
      <c r="O183" s="87"/>
      <c r="P183" s="225">
        <f>O183*H183</f>
        <v>0</v>
      </c>
      <c r="Q183" s="225">
        <v>0</v>
      </c>
      <c r="R183" s="225">
        <f>Q183*H183</f>
        <v>0</v>
      </c>
      <c r="S183" s="225">
        <v>0</v>
      </c>
      <c r="T183" s="226">
        <f>S183*H183</f>
        <v>0</v>
      </c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R183" s="227" t="s">
        <v>183</v>
      </c>
      <c r="AT183" s="227" t="s">
        <v>178</v>
      </c>
      <c r="AU183" s="227" t="s">
        <v>80</v>
      </c>
      <c r="AY183" s="20" t="s">
        <v>176</v>
      </c>
      <c r="BE183" s="228">
        <f>IF(N183="základní",J183,0)</f>
        <v>0</v>
      </c>
      <c r="BF183" s="228">
        <f>IF(N183="snížená",J183,0)</f>
        <v>0</v>
      </c>
      <c r="BG183" s="228">
        <f>IF(N183="zákl. přenesená",J183,0)</f>
        <v>0</v>
      </c>
      <c r="BH183" s="228">
        <f>IF(N183="sníž. přenesená",J183,0)</f>
        <v>0</v>
      </c>
      <c r="BI183" s="228">
        <f>IF(N183="nulová",J183,0)</f>
        <v>0</v>
      </c>
      <c r="BJ183" s="20" t="s">
        <v>80</v>
      </c>
      <c r="BK183" s="228">
        <f>ROUND(I183*H183,2)</f>
        <v>0</v>
      </c>
      <c r="BL183" s="20" t="s">
        <v>183</v>
      </c>
      <c r="BM183" s="227" t="s">
        <v>1877</v>
      </c>
    </row>
    <row r="184" s="2" customFormat="1" ht="16.5" customHeight="1">
      <c r="A184" s="41"/>
      <c r="B184" s="42"/>
      <c r="C184" s="216" t="s">
        <v>1310</v>
      </c>
      <c r="D184" s="216" t="s">
        <v>178</v>
      </c>
      <c r="E184" s="217" t="s">
        <v>3567</v>
      </c>
      <c r="F184" s="218" t="s">
        <v>3568</v>
      </c>
      <c r="G184" s="219" t="s">
        <v>195</v>
      </c>
      <c r="H184" s="220">
        <v>15</v>
      </c>
      <c r="I184" s="221"/>
      <c r="J184" s="222">
        <f>ROUND(I184*H184,2)</f>
        <v>0</v>
      </c>
      <c r="K184" s="218" t="s">
        <v>280</v>
      </c>
      <c r="L184" s="47"/>
      <c r="M184" s="223" t="s">
        <v>21</v>
      </c>
      <c r="N184" s="224" t="s">
        <v>43</v>
      </c>
      <c r="O184" s="87"/>
      <c r="P184" s="225">
        <f>O184*H184</f>
        <v>0</v>
      </c>
      <c r="Q184" s="225">
        <v>0</v>
      </c>
      <c r="R184" s="225">
        <f>Q184*H184</f>
        <v>0</v>
      </c>
      <c r="S184" s="225">
        <v>0</v>
      </c>
      <c r="T184" s="226">
        <f>S184*H184</f>
        <v>0</v>
      </c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R184" s="227" t="s">
        <v>183</v>
      </c>
      <c r="AT184" s="227" t="s">
        <v>178</v>
      </c>
      <c r="AU184" s="227" t="s">
        <v>80</v>
      </c>
      <c r="AY184" s="20" t="s">
        <v>176</v>
      </c>
      <c r="BE184" s="228">
        <f>IF(N184="základní",J184,0)</f>
        <v>0</v>
      </c>
      <c r="BF184" s="228">
        <f>IF(N184="snížená",J184,0)</f>
        <v>0</v>
      </c>
      <c r="BG184" s="228">
        <f>IF(N184="zákl. přenesená",J184,0)</f>
        <v>0</v>
      </c>
      <c r="BH184" s="228">
        <f>IF(N184="sníž. přenesená",J184,0)</f>
        <v>0</v>
      </c>
      <c r="BI184" s="228">
        <f>IF(N184="nulová",J184,0)</f>
        <v>0</v>
      </c>
      <c r="BJ184" s="20" t="s">
        <v>80</v>
      </c>
      <c r="BK184" s="228">
        <f>ROUND(I184*H184,2)</f>
        <v>0</v>
      </c>
      <c r="BL184" s="20" t="s">
        <v>183</v>
      </c>
      <c r="BM184" s="227" t="s">
        <v>1886</v>
      </c>
    </row>
    <row r="185" s="2" customFormat="1" ht="16.5" customHeight="1">
      <c r="A185" s="41"/>
      <c r="B185" s="42"/>
      <c r="C185" s="216" t="s">
        <v>998</v>
      </c>
      <c r="D185" s="216" t="s">
        <v>178</v>
      </c>
      <c r="E185" s="217" t="s">
        <v>3569</v>
      </c>
      <c r="F185" s="218" t="s">
        <v>3570</v>
      </c>
      <c r="G185" s="219" t="s">
        <v>195</v>
      </c>
      <c r="H185" s="220">
        <v>6</v>
      </c>
      <c r="I185" s="221"/>
      <c r="J185" s="222">
        <f>ROUND(I185*H185,2)</f>
        <v>0</v>
      </c>
      <c r="K185" s="218" t="s">
        <v>280</v>
      </c>
      <c r="L185" s="47"/>
      <c r="M185" s="223" t="s">
        <v>21</v>
      </c>
      <c r="N185" s="224" t="s">
        <v>43</v>
      </c>
      <c r="O185" s="87"/>
      <c r="P185" s="225">
        <f>O185*H185</f>
        <v>0</v>
      </c>
      <c r="Q185" s="225">
        <v>0</v>
      </c>
      <c r="R185" s="225">
        <f>Q185*H185</f>
        <v>0</v>
      </c>
      <c r="S185" s="225">
        <v>0</v>
      </c>
      <c r="T185" s="226">
        <f>S185*H185</f>
        <v>0</v>
      </c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R185" s="227" t="s">
        <v>183</v>
      </c>
      <c r="AT185" s="227" t="s">
        <v>178</v>
      </c>
      <c r="AU185" s="227" t="s">
        <v>80</v>
      </c>
      <c r="AY185" s="20" t="s">
        <v>176</v>
      </c>
      <c r="BE185" s="228">
        <f>IF(N185="základní",J185,0)</f>
        <v>0</v>
      </c>
      <c r="BF185" s="228">
        <f>IF(N185="snížená",J185,0)</f>
        <v>0</v>
      </c>
      <c r="BG185" s="228">
        <f>IF(N185="zákl. přenesená",J185,0)</f>
        <v>0</v>
      </c>
      <c r="BH185" s="228">
        <f>IF(N185="sníž. přenesená",J185,0)</f>
        <v>0</v>
      </c>
      <c r="BI185" s="228">
        <f>IF(N185="nulová",J185,0)</f>
        <v>0</v>
      </c>
      <c r="BJ185" s="20" t="s">
        <v>80</v>
      </c>
      <c r="BK185" s="228">
        <f>ROUND(I185*H185,2)</f>
        <v>0</v>
      </c>
      <c r="BL185" s="20" t="s">
        <v>183</v>
      </c>
      <c r="BM185" s="227" t="s">
        <v>1897</v>
      </c>
    </row>
    <row r="186" s="2" customFormat="1" ht="16.5" customHeight="1">
      <c r="A186" s="41"/>
      <c r="B186" s="42"/>
      <c r="C186" s="216" t="s">
        <v>1319</v>
      </c>
      <c r="D186" s="216" t="s">
        <v>178</v>
      </c>
      <c r="E186" s="217" t="s">
        <v>3571</v>
      </c>
      <c r="F186" s="218" t="s">
        <v>3572</v>
      </c>
      <c r="G186" s="219" t="s">
        <v>195</v>
      </c>
      <c r="H186" s="220">
        <v>12</v>
      </c>
      <c r="I186" s="221"/>
      <c r="J186" s="222">
        <f>ROUND(I186*H186,2)</f>
        <v>0</v>
      </c>
      <c r="K186" s="218" t="s">
        <v>280</v>
      </c>
      <c r="L186" s="47"/>
      <c r="M186" s="223" t="s">
        <v>21</v>
      </c>
      <c r="N186" s="224" t="s">
        <v>43</v>
      </c>
      <c r="O186" s="87"/>
      <c r="P186" s="225">
        <f>O186*H186</f>
        <v>0</v>
      </c>
      <c r="Q186" s="225">
        <v>0</v>
      </c>
      <c r="R186" s="225">
        <f>Q186*H186</f>
        <v>0</v>
      </c>
      <c r="S186" s="225">
        <v>0</v>
      </c>
      <c r="T186" s="226">
        <f>S186*H186</f>
        <v>0</v>
      </c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R186" s="227" t="s">
        <v>183</v>
      </c>
      <c r="AT186" s="227" t="s">
        <v>178</v>
      </c>
      <c r="AU186" s="227" t="s">
        <v>80</v>
      </c>
      <c r="AY186" s="20" t="s">
        <v>176</v>
      </c>
      <c r="BE186" s="228">
        <f>IF(N186="základní",J186,0)</f>
        <v>0</v>
      </c>
      <c r="BF186" s="228">
        <f>IF(N186="snížená",J186,0)</f>
        <v>0</v>
      </c>
      <c r="BG186" s="228">
        <f>IF(N186="zákl. přenesená",J186,0)</f>
        <v>0</v>
      </c>
      <c r="BH186" s="228">
        <f>IF(N186="sníž. přenesená",J186,0)</f>
        <v>0</v>
      </c>
      <c r="BI186" s="228">
        <f>IF(N186="nulová",J186,0)</f>
        <v>0</v>
      </c>
      <c r="BJ186" s="20" t="s">
        <v>80</v>
      </c>
      <c r="BK186" s="228">
        <f>ROUND(I186*H186,2)</f>
        <v>0</v>
      </c>
      <c r="BL186" s="20" t="s">
        <v>183</v>
      </c>
      <c r="BM186" s="227" t="s">
        <v>1906</v>
      </c>
    </row>
    <row r="187" s="2" customFormat="1" ht="16.5" customHeight="1">
      <c r="A187" s="41"/>
      <c r="B187" s="42"/>
      <c r="C187" s="216" t="s">
        <v>1324</v>
      </c>
      <c r="D187" s="216" t="s">
        <v>178</v>
      </c>
      <c r="E187" s="217" t="s">
        <v>3573</v>
      </c>
      <c r="F187" s="218" t="s">
        <v>3574</v>
      </c>
      <c r="G187" s="219" t="s">
        <v>195</v>
      </c>
      <c r="H187" s="220">
        <v>5</v>
      </c>
      <c r="I187" s="221"/>
      <c r="J187" s="222">
        <f>ROUND(I187*H187,2)</f>
        <v>0</v>
      </c>
      <c r="K187" s="218" t="s">
        <v>280</v>
      </c>
      <c r="L187" s="47"/>
      <c r="M187" s="223" t="s">
        <v>21</v>
      </c>
      <c r="N187" s="224" t="s">
        <v>43</v>
      </c>
      <c r="O187" s="87"/>
      <c r="P187" s="225">
        <f>O187*H187</f>
        <v>0</v>
      </c>
      <c r="Q187" s="225">
        <v>0</v>
      </c>
      <c r="R187" s="225">
        <f>Q187*H187</f>
        <v>0</v>
      </c>
      <c r="S187" s="225">
        <v>0</v>
      </c>
      <c r="T187" s="226">
        <f>S187*H187</f>
        <v>0</v>
      </c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R187" s="227" t="s">
        <v>183</v>
      </c>
      <c r="AT187" s="227" t="s">
        <v>178</v>
      </c>
      <c r="AU187" s="227" t="s">
        <v>80</v>
      </c>
      <c r="AY187" s="20" t="s">
        <v>176</v>
      </c>
      <c r="BE187" s="228">
        <f>IF(N187="základní",J187,0)</f>
        <v>0</v>
      </c>
      <c r="BF187" s="228">
        <f>IF(N187="snížená",J187,0)</f>
        <v>0</v>
      </c>
      <c r="BG187" s="228">
        <f>IF(N187="zákl. přenesená",J187,0)</f>
        <v>0</v>
      </c>
      <c r="BH187" s="228">
        <f>IF(N187="sníž. přenesená",J187,0)</f>
        <v>0</v>
      </c>
      <c r="BI187" s="228">
        <f>IF(N187="nulová",J187,0)</f>
        <v>0</v>
      </c>
      <c r="BJ187" s="20" t="s">
        <v>80</v>
      </c>
      <c r="BK187" s="228">
        <f>ROUND(I187*H187,2)</f>
        <v>0</v>
      </c>
      <c r="BL187" s="20" t="s">
        <v>183</v>
      </c>
      <c r="BM187" s="227" t="s">
        <v>1919</v>
      </c>
    </row>
    <row r="188" s="2" customFormat="1" ht="16.5" customHeight="1">
      <c r="A188" s="41"/>
      <c r="B188" s="42"/>
      <c r="C188" s="216" t="s">
        <v>1334</v>
      </c>
      <c r="D188" s="216" t="s">
        <v>178</v>
      </c>
      <c r="E188" s="217" t="s">
        <v>3575</v>
      </c>
      <c r="F188" s="218" t="s">
        <v>3576</v>
      </c>
      <c r="G188" s="219" t="s">
        <v>195</v>
      </c>
      <c r="H188" s="220">
        <v>1</v>
      </c>
      <c r="I188" s="221"/>
      <c r="J188" s="222">
        <f>ROUND(I188*H188,2)</f>
        <v>0</v>
      </c>
      <c r="K188" s="218" t="s">
        <v>280</v>
      </c>
      <c r="L188" s="47"/>
      <c r="M188" s="223" t="s">
        <v>21</v>
      </c>
      <c r="N188" s="224" t="s">
        <v>43</v>
      </c>
      <c r="O188" s="87"/>
      <c r="P188" s="225">
        <f>O188*H188</f>
        <v>0</v>
      </c>
      <c r="Q188" s="225">
        <v>0</v>
      </c>
      <c r="R188" s="225">
        <f>Q188*H188</f>
        <v>0</v>
      </c>
      <c r="S188" s="225">
        <v>0</v>
      </c>
      <c r="T188" s="226">
        <f>S188*H188</f>
        <v>0</v>
      </c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R188" s="227" t="s">
        <v>183</v>
      </c>
      <c r="AT188" s="227" t="s">
        <v>178</v>
      </c>
      <c r="AU188" s="227" t="s">
        <v>80</v>
      </c>
      <c r="AY188" s="20" t="s">
        <v>176</v>
      </c>
      <c r="BE188" s="228">
        <f>IF(N188="základní",J188,0)</f>
        <v>0</v>
      </c>
      <c r="BF188" s="228">
        <f>IF(N188="snížená",J188,0)</f>
        <v>0</v>
      </c>
      <c r="BG188" s="228">
        <f>IF(N188="zákl. přenesená",J188,0)</f>
        <v>0</v>
      </c>
      <c r="BH188" s="228">
        <f>IF(N188="sníž. přenesená",J188,0)</f>
        <v>0</v>
      </c>
      <c r="BI188" s="228">
        <f>IF(N188="nulová",J188,0)</f>
        <v>0</v>
      </c>
      <c r="BJ188" s="20" t="s">
        <v>80</v>
      </c>
      <c r="BK188" s="228">
        <f>ROUND(I188*H188,2)</f>
        <v>0</v>
      </c>
      <c r="BL188" s="20" t="s">
        <v>183</v>
      </c>
      <c r="BM188" s="227" t="s">
        <v>1932</v>
      </c>
    </row>
    <row r="189" s="2" customFormat="1" ht="21.75" customHeight="1">
      <c r="A189" s="41"/>
      <c r="B189" s="42"/>
      <c r="C189" s="216" t="s">
        <v>1340</v>
      </c>
      <c r="D189" s="216" t="s">
        <v>178</v>
      </c>
      <c r="E189" s="217" t="s">
        <v>3577</v>
      </c>
      <c r="F189" s="218" t="s">
        <v>3578</v>
      </c>
      <c r="G189" s="219" t="s">
        <v>195</v>
      </c>
      <c r="H189" s="220">
        <v>2</v>
      </c>
      <c r="I189" s="221"/>
      <c r="J189" s="222">
        <f>ROUND(I189*H189,2)</f>
        <v>0</v>
      </c>
      <c r="K189" s="218" t="s">
        <v>280</v>
      </c>
      <c r="L189" s="47"/>
      <c r="M189" s="223" t="s">
        <v>21</v>
      </c>
      <c r="N189" s="224" t="s">
        <v>43</v>
      </c>
      <c r="O189" s="87"/>
      <c r="P189" s="225">
        <f>O189*H189</f>
        <v>0</v>
      </c>
      <c r="Q189" s="225">
        <v>0</v>
      </c>
      <c r="R189" s="225">
        <f>Q189*H189</f>
        <v>0</v>
      </c>
      <c r="S189" s="225">
        <v>0</v>
      </c>
      <c r="T189" s="226">
        <f>S189*H189</f>
        <v>0</v>
      </c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R189" s="227" t="s">
        <v>183</v>
      </c>
      <c r="AT189" s="227" t="s">
        <v>178</v>
      </c>
      <c r="AU189" s="227" t="s">
        <v>80</v>
      </c>
      <c r="AY189" s="20" t="s">
        <v>176</v>
      </c>
      <c r="BE189" s="228">
        <f>IF(N189="základní",J189,0)</f>
        <v>0</v>
      </c>
      <c r="BF189" s="228">
        <f>IF(N189="snížená",J189,0)</f>
        <v>0</v>
      </c>
      <c r="BG189" s="228">
        <f>IF(N189="zákl. přenesená",J189,0)</f>
        <v>0</v>
      </c>
      <c r="BH189" s="228">
        <f>IF(N189="sníž. přenesená",J189,0)</f>
        <v>0</v>
      </c>
      <c r="BI189" s="228">
        <f>IF(N189="nulová",J189,0)</f>
        <v>0</v>
      </c>
      <c r="BJ189" s="20" t="s">
        <v>80</v>
      </c>
      <c r="BK189" s="228">
        <f>ROUND(I189*H189,2)</f>
        <v>0</v>
      </c>
      <c r="BL189" s="20" t="s">
        <v>183</v>
      </c>
      <c r="BM189" s="227" t="s">
        <v>1942</v>
      </c>
    </row>
    <row r="190" s="2" customFormat="1" ht="16.5" customHeight="1">
      <c r="A190" s="41"/>
      <c r="B190" s="42"/>
      <c r="C190" s="216" t="s">
        <v>1345</v>
      </c>
      <c r="D190" s="216" t="s">
        <v>178</v>
      </c>
      <c r="E190" s="217" t="s">
        <v>3579</v>
      </c>
      <c r="F190" s="218" t="s">
        <v>3580</v>
      </c>
      <c r="G190" s="219" t="s">
        <v>195</v>
      </c>
      <c r="H190" s="220">
        <v>3</v>
      </c>
      <c r="I190" s="221"/>
      <c r="J190" s="222">
        <f>ROUND(I190*H190,2)</f>
        <v>0</v>
      </c>
      <c r="K190" s="218" t="s">
        <v>280</v>
      </c>
      <c r="L190" s="47"/>
      <c r="M190" s="223" t="s">
        <v>21</v>
      </c>
      <c r="N190" s="224" t="s">
        <v>43</v>
      </c>
      <c r="O190" s="87"/>
      <c r="P190" s="225">
        <f>O190*H190</f>
        <v>0</v>
      </c>
      <c r="Q190" s="225">
        <v>0</v>
      </c>
      <c r="R190" s="225">
        <f>Q190*H190</f>
        <v>0</v>
      </c>
      <c r="S190" s="225">
        <v>0</v>
      </c>
      <c r="T190" s="226">
        <f>S190*H190</f>
        <v>0</v>
      </c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R190" s="227" t="s">
        <v>183</v>
      </c>
      <c r="AT190" s="227" t="s">
        <v>178</v>
      </c>
      <c r="AU190" s="227" t="s">
        <v>80</v>
      </c>
      <c r="AY190" s="20" t="s">
        <v>176</v>
      </c>
      <c r="BE190" s="228">
        <f>IF(N190="základní",J190,0)</f>
        <v>0</v>
      </c>
      <c r="BF190" s="228">
        <f>IF(N190="snížená",J190,0)</f>
        <v>0</v>
      </c>
      <c r="BG190" s="228">
        <f>IF(N190="zákl. přenesená",J190,0)</f>
        <v>0</v>
      </c>
      <c r="BH190" s="228">
        <f>IF(N190="sníž. přenesená",J190,0)</f>
        <v>0</v>
      </c>
      <c r="BI190" s="228">
        <f>IF(N190="nulová",J190,0)</f>
        <v>0</v>
      </c>
      <c r="BJ190" s="20" t="s">
        <v>80</v>
      </c>
      <c r="BK190" s="228">
        <f>ROUND(I190*H190,2)</f>
        <v>0</v>
      </c>
      <c r="BL190" s="20" t="s">
        <v>183</v>
      </c>
      <c r="BM190" s="227" t="s">
        <v>1952</v>
      </c>
    </row>
    <row r="191" s="2" customFormat="1" ht="24.15" customHeight="1">
      <c r="A191" s="41"/>
      <c r="B191" s="42"/>
      <c r="C191" s="216" t="s">
        <v>1357</v>
      </c>
      <c r="D191" s="216" t="s">
        <v>178</v>
      </c>
      <c r="E191" s="217" t="s">
        <v>3581</v>
      </c>
      <c r="F191" s="218" t="s">
        <v>3582</v>
      </c>
      <c r="G191" s="219" t="s">
        <v>195</v>
      </c>
      <c r="H191" s="220">
        <v>11</v>
      </c>
      <c r="I191" s="221"/>
      <c r="J191" s="222">
        <f>ROUND(I191*H191,2)</f>
        <v>0</v>
      </c>
      <c r="K191" s="218" t="s">
        <v>280</v>
      </c>
      <c r="L191" s="47"/>
      <c r="M191" s="223" t="s">
        <v>21</v>
      </c>
      <c r="N191" s="224" t="s">
        <v>43</v>
      </c>
      <c r="O191" s="87"/>
      <c r="P191" s="225">
        <f>O191*H191</f>
        <v>0</v>
      </c>
      <c r="Q191" s="225">
        <v>0</v>
      </c>
      <c r="R191" s="225">
        <f>Q191*H191</f>
        <v>0</v>
      </c>
      <c r="S191" s="225">
        <v>0</v>
      </c>
      <c r="T191" s="226">
        <f>S191*H191</f>
        <v>0</v>
      </c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R191" s="227" t="s">
        <v>183</v>
      </c>
      <c r="AT191" s="227" t="s">
        <v>178</v>
      </c>
      <c r="AU191" s="227" t="s">
        <v>80</v>
      </c>
      <c r="AY191" s="20" t="s">
        <v>176</v>
      </c>
      <c r="BE191" s="228">
        <f>IF(N191="základní",J191,0)</f>
        <v>0</v>
      </c>
      <c r="BF191" s="228">
        <f>IF(N191="snížená",J191,0)</f>
        <v>0</v>
      </c>
      <c r="BG191" s="228">
        <f>IF(N191="zákl. přenesená",J191,0)</f>
        <v>0</v>
      </c>
      <c r="BH191" s="228">
        <f>IF(N191="sníž. přenesená",J191,0)</f>
        <v>0</v>
      </c>
      <c r="BI191" s="228">
        <f>IF(N191="nulová",J191,0)</f>
        <v>0</v>
      </c>
      <c r="BJ191" s="20" t="s">
        <v>80</v>
      </c>
      <c r="BK191" s="228">
        <f>ROUND(I191*H191,2)</f>
        <v>0</v>
      </c>
      <c r="BL191" s="20" t="s">
        <v>183</v>
      </c>
      <c r="BM191" s="227" t="s">
        <v>1964</v>
      </c>
    </row>
    <row r="192" s="2" customFormat="1" ht="16.5" customHeight="1">
      <c r="A192" s="41"/>
      <c r="B192" s="42"/>
      <c r="C192" s="216" t="s">
        <v>1363</v>
      </c>
      <c r="D192" s="216" t="s">
        <v>178</v>
      </c>
      <c r="E192" s="217" t="s">
        <v>3583</v>
      </c>
      <c r="F192" s="218" t="s">
        <v>3584</v>
      </c>
      <c r="G192" s="219" t="s">
        <v>195</v>
      </c>
      <c r="H192" s="220">
        <v>7</v>
      </c>
      <c r="I192" s="221"/>
      <c r="J192" s="222">
        <f>ROUND(I192*H192,2)</f>
        <v>0</v>
      </c>
      <c r="K192" s="218" t="s">
        <v>280</v>
      </c>
      <c r="L192" s="47"/>
      <c r="M192" s="223" t="s">
        <v>21</v>
      </c>
      <c r="N192" s="224" t="s">
        <v>43</v>
      </c>
      <c r="O192" s="87"/>
      <c r="P192" s="225">
        <f>O192*H192</f>
        <v>0</v>
      </c>
      <c r="Q192" s="225">
        <v>0</v>
      </c>
      <c r="R192" s="225">
        <f>Q192*H192</f>
        <v>0</v>
      </c>
      <c r="S192" s="225">
        <v>0</v>
      </c>
      <c r="T192" s="226">
        <f>S192*H192</f>
        <v>0</v>
      </c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R192" s="227" t="s">
        <v>183</v>
      </c>
      <c r="AT192" s="227" t="s">
        <v>178</v>
      </c>
      <c r="AU192" s="227" t="s">
        <v>80</v>
      </c>
      <c r="AY192" s="20" t="s">
        <v>176</v>
      </c>
      <c r="BE192" s="228">
        <f>IF(N192="základní",J192,0)</f>
        <v>0</v>
      </c>
      <c r="BF192" s="228">
        <f>IF(N192="snížená",J192,0)</f>
        <v>0</v>
      </c>
      <c r="BG192" s="228">
        <f>IF(N192="zákl. přenesená",J192,0)</f>
        <v>0</v>
      </c>
      <c r="BH192" s="228">
        <f>IF(N192="sníž. přenesená",J192,0)</f>
        <v>0</v>
      </c>
      <c r="BI192" s="228">
        <f>IF(N192="nulová",J192,0)</f>
        <v>0</v>
      </c>
      <c r="BJ192" s="20" t="s">
        <v>80</v>
      </c>
      <c r="BK192" s="228">
        <f>ROUND(I192*H192,2)</f>
        <v>0</v>
      </c>
      <c r="BL192" s="20" t="s">
        <v>183</v>
      </c>
      <c r="BM192" s="227" t="s">
        <v>1973</v>
      </c>
    </row>
    <row r="193" s="12" customFormat="1" ht="25.92" customHeight="1">
      <c r="A193" s="12"/>
      <c r="B193" s="200"/>
      <c r="C193" s="201"/>
      <c r="D193" s="202" t="s">
        <v>71</v>
      </c>
      <c r="E193" s="203" t="s">
        <v>3585</v>
      </c>
      <c r="F193" s="203" t="s">
        <v>3586</v>
      </c>
      <c r="G193" s="201"/>
      <c r="H193" s="201"/>
      <c r="I193" s="204"/>
      <c r="J193" s="205">
        <f>BK193</f>
        <v>0</v>
      </c>
      <c r="K193" s="201"/>
      <c r="L193" s="206"/>
      <c r="M193" s="207"/>
      <c r="N193" s="208"/>
      <c r="O193" s="208"/>
      <c r="P193" s="209">
        <f>SUM(P194:P201)</f>
        <v>0</v>
      </c>
      <c r="Q193" s="208"/>
      <c r="R193" s="209">
        <f>SUM(R194:R201)</f>
        <v>0</v>
      </c>
      <c r="S193" s="208"/>
      <c r="T193" s="210">
        <f>SUM(T194:T201)</f>
        <v>0</v>
      </c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R193" s="211" t="s">
        <v>80</v>
      </c>
      <c r="AT193" s="212" t="s">
        <v>71</v>
      </c>
      <c r="AU193" s="212" t="s">
        <v>72</v>
      </c>
      <c r="AY193" s="211" t="s">
        <v>176</v>
      </c>
      <c r="BK193" s="213">
        <f>SUM(BK194:BK201)</f>
        <v>0</v>
      </c>
    </row>
    <row r="194" s="2" customFormat="1" ht="16.5" customHeight="1">
      <c r="A194" s="41"/>
      <c r="B194" s="42"/>
      <c r="C194" s="216" t="s">
        <v>1369</v>
      </c>
      <c r="D194" s="216" t="s">
        <v>178</v>
      </c>
      <c r="E194" s="217" t="s">
        <v>3587</v>
      </c>
      <c r="F194" s="218" t="s">
        <v>3588</v>
      </c>
      <c r="G194" s="219" t="s">
        <v>195</v>
      </c>
      <c r="H194" s="220">
        <v>1</v>
      </c>
      <c r="I194" s="221"/>
      <c r="J194" s="222">
        <f>ROUND(I194*H194,2)</f>
        <v>0</v>
      </c>
      <c r="K194" s="218" t="s">
        <v>280</v>
      </c>
      <c r="L194" s="47"/>
      <c r="M194" s="223" t="s">
        <v>21</v>
      </c>
      <c r="N194" s="224" t="s">
        <v>43</v>
      </c>
      <c r="O194" s="87"/>
      <c r="P194" s="225">
        <f>O194*H194</f>
        <v>0</v>
      </c>
      <c r="Q194" s="225">
        <v>0</v>
      </c>
      <c r="R194" s="225">
        <f>Q194*H194</f>
        <v>0</v>
      </c>
      <c r="S194" s="225">
        <v>0</v>
      </c>
      <c r="T194" s="226">
        <f>S194*H194</f>
        <v>0</v>
      </c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R194" s="227" t="s">
        <v>183</v>
      </c>
      <c r="AT194" s="227" t="s">
        <v>178</v>
      </c>
      <c r="AU194" s="227" t="s">
        <v>80</v>
      </c>
      <c r="AY194" s="20" t="s">
        <v>176</v>
      </c>
      <c r="BE194" s="228">
        <f>IF(N194="základní",J194,0)</f>
        <v>0</v>
      </c>
      <c r="BF194" s="228">
        <f>IF(N194="snížená",J194,0)</f>
        <v>0</v>
      </c>
      <c r="BG194" s="228">
        <f>IF(N194="zákl. přenesená",J194,0)</f>
        <v>0</v>
      </c>
      <c r="BH194" s="228">
        <f>IF(N194="sníž. přenesená",J194,0)</f>
        <v>0</v>
      </c>
      <c r="BI194" s="228">
        <f>IF(N194="nulová",J194,0)</f>
        <v>0</v>
      </c>
      <c r="BJ194" s="20" t="s">
        <v>80</v>
      </c>
      <c r="BK194" s="228">
        <f>ROUND(I194*H194,2)</f>
        <v>0</v>
      </c>
      <c r="BL194" s="20" t="s">
        <v>183</v>
      </c>
      <c r="BM194" s="227" t="s">
        <v>1988</v>
      </c>
    </row>
    <row r="195" s="2" customFormat="1" ht="16.5" customHeight="1">
      <c r="A195" s="41"/>
      <c r="B195" s="42"/>
      <c r="C195" s="216" t="s">
        <v>1387</v>
      </c>
      <c r="D195" s="216" t="s">
        <v>178</v>
      </c>
      <c r="E195" s="217" t="s">
        <v>3589</v>
      </c>
      <c r="F195" s="218" t="s">
        <v>3590</v>
      </c>
      <c r="G195" s="219" t="s">
        <v>195</v>
      </c>
      <c r="H195" s="220">
        <v>2</v>
      </c>
      <c r="I195" s="221"/>
      <c r="J195" s="222">
        <f>ROUND(I195*H195,2)</f>
        <v>0</v>
      </c>
      <c r="K195" s="218" t="s">
        <v>280</v>
      </c>
      <c r="L195" s="47"/>
      <c r="M195" s="223" t="s">
        <v>21</v>
      </c>
      <c r="N195" s="224" t="s">
        <v>43</v>
      </c>
      <c r="O195" s="87"/>
      <c r="P195" s="225">
        <f>O195*H195</f>
        <v>0</v>
      </c>
      <c r="Q195" s="225">
        <v>0</v>
      </c>
      <c r="R195" s="225">
        <f>Q195*H195</f>
        <v>0</v>
      </c>
      <c r="S195" s="225">
        <v>0</v>
      </c>
      <c r="T195" s="226">
        <f>S195*H195</f>
        <v>0</v>
      </c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R195" s="227" t="s">
        <v>183</v>
      </c>
      <c r="AT195" s="227" t="s">
        <v>178</v>
      </c>
      <c r="AU195" s="227" t="s">
        <v>80</v>
      </c>
      <c r="AY195" s="20" t="s">
        <v>176</v>
      </c>
      <c r="BE195" s="228">
        <f>IF(N195="základní",J195,0)</f>
        <v>0</v>
      </c>
      <c r="BF195" s="228">
        <f>IF(N195="snížená",J195,0)</f>
        <v>0</v>
      </c>
      <c r="BG195" s="228">
        <f>IF(N195="zákl. přenesená",J195,0)</f>
        <v>0</v>
      </c>
      <c r="BH195" s="228">
        <f>IF(N195="sníž. přenesená",J195,0)</f>
        <v>0</v>
      </c>
      <c r="BI195" s="228">
        <f>IF(N195="nulová",J195,0)</f>
        <v>0</v>
      </c>
      <c r="BJ195" s="20" t="s">
        <v>80</v>
      </c>
      <c r="BK195" s="228">
        <f>ROUND(I195*H195,2)</f>
        <v>0</v>
      </c>
      <c r="BL195" s="20" t="s">
        <v>183</v>
      </c>
      <c r="BM195" s="227" t="s">
        <v>1998</v>
      </c>
    </row>
    <row r="196" s="2" customFormat="1" ht="16.5" customHeight="1">
      <c r="A196" s="41"/>
      <c r="B196" s="42"/>
      <c r="C196" s="216" t="s">
        <v>1398</v>
      </c>
      <c r="D196" s="216" t="s">
        <v>178</v>
      </c>
      <c r="E196" s="217" t="s">
        <v>3591</v>
      </c>
      <c r="F196" s="218" t="s">
        <v>3592</v>
      </c>
      <c r="G196" s="219" t="s">
        <v>195</v>
      </c>
      <c r="H196" s="220">
        <v>2</v>
      </c>
      <c r="I196" s="221"/>
      <c r="J196" s="222">
        <f>ROUND(I196*H196,2)</f>
        <v>0</v>
      </c>
      <c r="K196" s="218" t="s">
        <v>280</v>
      </c>
      <c r="L196" s="47"/>
      <c r="M196" s="223" t="s">
        <v>21</v>
      </c>
      <c r="N196" s="224" t="s">
        <v>43</v>
      </c>
      <c r="O196" s="87"/>
      <c r="P196" s="225">
        <f>O196*H196</f>
        <v>0</v>
      </c>
      <c r="Q196" s="225">
        <v>0</v>
      </c>
      <c r="R196" s="225">
        <f>Q196*H196</f>
        <v>0</v>
      </c>
      <c r="S196" s="225">
        <v>0</v>
      </c>
      <c r="T196" s="226">
        <f>S196*H196</f>
        <v>0</v>
      </c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R196" s="227" t="s">
        <v>183</v>
      </c>
      <c r="AT196" s="227" t="s">
        <v>178</v>
      </c>
      <c r="AU196" s="227" t="s">
        <v>80</v>
      </c>
      <c r="AY196" s="20" t="s">
        <v>176</v>
      </c>
      <c r="BE196" s="228">
        <f>IF(N196="základní",J196,0)</f>
        <v>0</v>
      </c>
      <c r="BF196" s="228">
        <f>IF(N196="snížená",J196,0)</f>
        <v>0</v>
      </c>
      <c r="BG196" s="228">
        <f>IF(N196="zákl. přenesená",J196,0)</f>
        <v>0</v>
      </c>
      <c r="BH196" s="228">
        <f>IF(N196="sníž. přenesená",J196,0)</f>
        <v>0</v>
      </c>
      <c r="BI196" s="228">
        <f>IF(N196="nulová",J196,0)</f>
        <v>0</v>
      </c>
      <c r="BJ196" s="20" t="s">
        <v>80</v>
      </c>
      <c r="BK196" s="228">
        <f>ROUND(I196*H196,2)</f>
        <v>0</v>
      </c>
      <c r="BL196" s="20" t="s">
        <v>183</v>
      </c>
      <c r="BM196" s="227" t="s">
        <v>191</v>
      </c>
    </row>
    <row r="197" s="2" customFormat="1" ht="16.5" customHeight="1">
      <c r="A197" s="41"/>
      <c r="B197" s="42"/>
      <c r="C197" s="216" t="s">
        <v>1409</v>
      </c>
      <c r="D197" s="216" t="s">
        <v>178</v>
      </c>
      <c r="E197" s="217" t="s">
        <v>3593</v>
      </c>
      <c r="F197" s="218" t="s">
        <v>3594</v>
      </c>
      <c r="G197" s="219" t="s">
        <v>195</v>
      </c>
      <c r="H197" s="220">
        <v>8</v>
      </c>
      <c r="I197" s="221"/>
      <c r="J197" s="222">
        <f>ROUND(I197*H197,2)</f>
        <v>0</v>
      </c>
      <c r="K197" s="218" t="s">
        <v>280</v>
      </c>
      <c r="L197" s="47"/>
      <c r="M197" s="223" t="s">
        <v>21</v>
      </c>
      <c r="N197" s="224" t="s">
        <v>43</v>
      </c>
      <c r="O197" s="87"/>
      <c r="P197" s="225">
        <f>O197*H197</f>
        <v>0</v>
      </c>
      <c r="Q197" s="225">
        <v>0</v>
      </c>
      <c r="R197" s="225">
        <f>Q197*H197</f>
        <v>0</v>
      </c>
      <c r="S197" s="225">
        <v>0</v>
      </c>
      <c r="T197" s="226">
        <f>S197*H197</f>
        <v>0</v>
      </c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R197" s="227" t="s">
        <v>183</v>
      </c>
      <c r="AT197" s="227" t="s">
        <v>178</v>
      </c>
      <c r="AU197" s="227" t="s">
        <v>80</v>
      </c>
      <c r="AY197" s="20" t="s">
        <v>176</v>
      </c>
      <c r="BE197" s="228">
        <f>IF(N197="základní",J197,0)</f>
        <v>0</v>
      </c>
      <c r="BF197" s="228">
        <f>IF(N197="snížená",J197,0)</f>
        <v>0</v>
      </c>
      <c r="BG197" s="228">
        <f>IF(N197="zákl. přenesená",J197,0)</f>
        <v>0</v>
      </c>
      <c r="BH197" s="228">
        <f>IF(N197="sníž. přenesená",J197,0)</f>
        <v>0</v>
      </c>
      <c r="BI197" s="228">
        <f>IF(N197="nulová",J197,0)</f>
        <v>0</v>
      </c>
      <c r="BJ197" s="20" t="s">
        <v>80</v>
      </c>
      <c r="BK197" s="228">
        <f>ROUND(I197*H197,2)</f>
        <v>0</v>
      </c>
      <c r="BL197" s="20" t="s">
        <v>183</v>
      </c>
      <c r="BM197" s="227" t="s">
        <v>2021</v>
      </c>
    </row>
    <row r="198" s="2" customFormat="1" ht="16.5" customHeight="1">
      <c r="A198" s="41"/>
      <c r="B198" s="42"/>
      <c r="C198" s="216" t="s">
        <v>1414</v>
      </c>
      <c r="D198" s="216" t="s">
        <v>178</v>
      </c>
      <c r="E198" s="217" t="s">
        <v>3595</v>
      </c>
      <c r="F198" s="218" t="s">
        <v>3596</v>
      </c>
      <c r="G198" s="219" t="s">
        <v>195</v>
      </c>
      <c r="H198" s="220">
        <v>1</v>
      </c>
      <c r="I198" s="221"/>
      <c r="J198" s="222">
        <f>ROUND(I198*H198,2)</f>
        <v>0</v>
      </c>
      <c r="K198" s="218" t="s">
        <v>280</v>
      </c>
      <c r="L198" s="47"/>
      <c r="M198" s="223" t="s">
        <v>21</v>
      </c>
      <c r="N198" s="224" t="s">
        <v>43</v>
      </c>
      <c r="O198" s="87"/>
      <c r="P198" s="225">
        <f>O198*H198</f>
        <v>0</v>
      </c>
      <c r="Q198" s="225">
        <v>0</v>
      </c>
      <c r="R198" s="225">
        <f>Q198*H198</f>
        <v>0</v>
      </c>
      <c r="S198" s="225">
        <v>0</v>
      </c>
      <c r="T198" s="226">
        <f>S198*H198</f>
        <v>0</v>
      </c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R198" s="227" t="s">
        <v>183</v>
      </c>
      <c r="AT198" s="227" t="s">
        <v>178</v>
      </c>
      <c r="AU198" s="227" t="s">
        <v>80</v>
      </c>
      <c r="AY198" s="20" t="s">
        <v>176</v>
      </c>
      <c r="BE198" s="228">
        <f>IF(N198="základní",J198,0)</f>
        <v>0</v>
      </c>
      <c r="BF198" s="228">
        <f>IF(N198="snížená",J198,0)</f>
        <v>0</v>
      </c>
      <c r="BG198" s="228">
        <f>IF(N198="zákl. přenesená",J198,0)</f>
        <v>0</v>
      </c>
      <c r="BH198" s="228">
        <f>IF(N198="sníž. přenesená",J198,0)</f>
        <v>0</v>
      </c>
      <c r="BI198" s="228">
        <f>IF(N198="nulová",J198,0)</f>
        <v>0</v>
      </c>
      <c r="BJ198" s="20" t="s">
        <v>80</v>
      </c>
      <c r="BK198" s="228">
        <f>ROUND(I198*H198,2)</f>
        <v>0</v>
      </c>
      <c r="BL198" s="20" t="s">
        <v>183</v>
      </c>
      <c r="BM198" s="227" t="s">
        <v>2032</v>
      </c>
    </row>
    <row r="199" s="2" customFormat="1" ht="16.5" customHeight="1">
      <c r="A199" s="41"/>
      <c r="B199" s="42"/>
      <c r="C199" s="216" t="s">
        <v>1426</v>
      </c>
      <c r="D199" s="216" t="s">
        <v>178</v>
      </c>
      <c r="E199" s="217" t="s">
        <v>3597</v>
      </c>
      <c r="F199" s="218" t="s">
        <v>3598</v>
      </c>
      <c r="G199" s="219" t="s">
        <v>195</v>
      </c>
      <c r="H199" s="220">
        <v>1</v>
      </c>
      <c r="I199" s="221"/>
      <c r="J199" s="222">
        <f>ROUND(I199*H199,2)</f>
        <v>0</v>
      </c>
      <c r="K199" s="218" t="s">
        <v>280</v>
      </c>
      <c r="L199" s="47"/>
      <c r="M199" s="223" t="s">
        <v>21</v>
      </c>
      <c r="N199" s="224" t="s">
        <v>43</v>
      </c>
      <c r="O199" s="87"/>
      <c r="P199" s="225">
        <f>O199*H199</f>
        <v>0</v>
      </c>
      <c r="Q199" s="225">
        <v>0</v>
      </c>
      <c r="R199" s="225">
        <f>Q199*H199</f>
        <v>0</v>
      </c>
      <c r="S199" s="225">
        <v>0</v>
      </c>
      <c r="T199" s="226">
        <f>S199*H199</f>
        <v>0</v>
      </c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R199" s="227" t="s">
        <v>183</v>
      </c>
      <c r="AT199" s="227" t="s">
        <v>178</v>
      </c>
      <c r="AU199" s="227" t="s">
        <v>80</v>
      </c>
      <c r="AY199" s="20" t="s">
        <v>176</v>
      </c>
      <c r="BE199" s="228">
        <f>IF(N199="základní",J199,0)</f>
        <v>0</v>
      </c>
      <c r="BF199" s="228">
        <f>IF(N199="snížená",J199,0)</f>
        <v>0</v>
      </c>
      <c r="BG199" s="228">
        <f>IF(N199="zákl. přenesená",J199,0)</f>
        <v>0</v>
      </c>
      <c r="BH199" s="228">
        <f>IF(N199="sníž. přenesená",J199,0)</f>
        <v>0</v>
      </c>
      <c r="BI199" s="228">
        <f>IF(N199="nulová",J199,0)</f>
        <v>0</v>
      </c>
      <c r="BJ199" s="20" t="s">
        <v>80</v>
      </c>
      <c r="BK199" s="228">
        <f>ROUND(I199*H199,2)</f>
        <v>0</v>
      </c>
      <c r="BL199" s="20" t="s">
        <v>183</v>
      </c>
      <c r="BM199" s="227" t="s">
        <v>2043</v>
      </c>
    </row>
    <row r="200" s="2" customFormat="1" ht="16.5" customHeight="1">
      <c r="A200" s="41"/>
      <c r="B200" s="42"/>
      <c r="C200" s="216" t="s">
        <v>1431</v>
      </c>
      <c r="D200" s="216" t="s">
        <v>178</v>
      </c>
      <c r="E200" s="217" t="s">
        <v>3599</v>
      </c>
      <c r="F200" s="218" t="s">
        <v>3600</v>
      </c>
      <c r="G200" s="219" t="s">
        <v>195</v>
      </c>
      <c r="H200" s="220">
        <v>1</v>
      </c>
      <c r="I200" s="221"/>
      <c r="J200" s="222">
        <f>ROUND(I200*H200,2)</f>
        <v>0</v>
      </c>
      <c r="K200" s="218" t="s">
        <v>280</v>
      </c>
      <c r="L200" s="47"/>
      <c r="M200" s="223" t="s">
        <v>21</v>
      </c>
      <c r="N200" s="224" t="s">
        <v>43</v>
      </c>
      <c r="O200" s="87"/>
      <c r="P200" s="225">
        <f>O200*H200</f>
        <v>0</v>
      </c>
      <c r="Q200" s="225">
        <v>0</v>
      </c>
      <c r="R200" s="225">
        <f>Q200*H200</f>
        <v>0</v>
      </c>
      <c r="S200" s="225">
        <v>0</v>
      </c>
      <c r="T200" s="226">
        <f>S200*H200</f>
        <v>0</v>
      </c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R200" s="227" t="s">
        <v>183</v>
      </c>
      <c r="AT200" s="227" t="s">
        <v>178</v>
      </c>
      <c r="AU200" s="227" t="s">
        <v>80</v>
      </c>
      <c r="AY200" s="20" t="s">
        <v>176</v>
      </c>
      <c r="BE200" s="228">
        <f>IF(N200="základní",J200,0)</f>
        <v>0</v>
      </c>
      <c r="BF200" s="228">
        <f>IF(N200="snížená",J200,0)</f>
        <v>0</v>
      </c>
      <c r="BG200" s="228">
        <f>IF(N200="zákl. přenesená",J200,0)</f>
        <v>0</v>
      </c>
      <c r="BH200" s="228">
        <f>IF(N200="sníž. přenesená",J200,0)</f>
        <v>0</v>
      </c>
      <c r="BI200" s="228">
        <f>IF(N200="nulová",J200,0)</f>
        <v>0</v>
      </c>
      <c r="BJ200" s="20" t="s">
        <v>80</v>
      </c>
      <c r="BK200" s="228">
        <f>ROUND(I200*H200,2)</f>
        <v>0</v>
      </c>
      <c r="BL200" s="20" t="s">
        <v>183</v>
      </c>
      <c r="BM200" s="227" t="s">
        <v>2056</v>
      </c>
    </row>
    <row r="201" s="2" customFormat="1" ht="16.5" customHeight="1">
      <c r="A201" s="41"/>
      <c r="B201" s="42"/>
      <c r="C201" s="216" t="s">
        <v>1436</v>
      </c>
      <c r="D201" s="216" t="s">
        <v>178</v>
      </c>
      <c r="E201" s="217" t="s">
        <v>3601</v>
      </c>
      <c r="F201" s="218" t="s">
        <v>3552</v>
      </c>
      <c r="G201" s="219" t="s">
        <v>195</v>
      </c>
      <c r="H201" s="220">
        <v>1</v>
      </c>
      <c r="I201" s="221"/>
      <c r="J201" s="222">
        <f>ROUND(I201*H201,2)</f>
        <v>0</v>
      </c>
      <c r="K201" s="218" t="s">
        <v>280</v>
      </c>
      <c r="L201" s="47"/>
      <c r="M201" s="223" t="s">
        <v>21</v>
      </c>
      <c r="N201" s="224" t="s">
        <v>43</v>
      </c>
      <c r="O201" s="87"/>
      <c r="P201" s="225">
        <f>O201*H201</f>
        <v>0</v>
      </c>
      <c r="Q201" s="225">
        <v>0</v>
      </c>
      <c r="R201" s="225">
        <f>Q201*H201</f>
        <v>0</v>
      </c>
      <c r="S201" s="225">
        <v>0</v>
      </c>
      <c r="T201" s="226">
        <f>S201*H201</f>
        <v>0</v>
      </c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R201" s="227" t="s">
        <v>183</v>
      </c>
      <c r="AT201" s="227" t="s">
        <v>178</v>
      </c>
      <c r="AU201" s="227" t="s">
        <v>80</v>
      </c>
      <c r="AY201" s="20" t="s">
        <v>176</v>
      </c>
      <c r="BE201" s="228">
        <f>IF(N201="základní",J201,0)</f>
        <v>0</v>
      </c>
      <c r="BF201" s="228">
        <f>IF(N201="snížená",J201,0)</f>
        <v>0</v>
      </c>
      <c r="BG201" s="228">
        <f>IF(N201="zákl. přenesená",J201,0)</f>
        <v>0</v>
      </c>
      <c r="BH201" s="228">
        <f>IF(N201="sníž. přenesená",J201,0)</f>
        <v>0</v>
      </c>
      <c r="BI201" s="228">
        <f>IF(N201="nulová",J201,0)</f>
        <v>0</v>
      </c>
      <c r="BJ201" s="20" t="s">
        <v>80</v>
      </c>
      <c r="BK201" s="228">
        <f>ROUND(I201*H201,2)</f>
        <v>0</v>
      </c>
      <c r="BL201" s="20" t="s">
        <v>183</v>
      </c>
      <c r="BM201" s="227" t="s">
        <v>1368</v>
      </c>
    </row>
    <row r="202" s="12" customFormat="1" ht="25.92" customHeight="1">
      <c r="A202" s="12"/>
      <c r="B202" s="200"/>
      <c r="C202" s="201"/>
      <c r="D202" s="202" t="s">
        <v>71</v>
      </c>
      <c r="E202" s="203" t="s">
        <v>3602</v>
      </c>
      <c r="F202" s="203" t="s">
        <v>3603</v>
      </c>
      <c r="G202" s="201"/>
      <c r="H202" s="201"/>
      <c r="I202" s="204"/>
      <c r="J202" s="205">
        <f>BK202</f>
        <v>0</v>
      </c>
      <c r="K202" s="201"/>
      <c r="L202" s="206"/>
      <c r="M202" s="207"/>
      <c r="N202" s="208"/>
      <c r="O202" s="208"/>
      <c r="P202" s="209">
        <f>SUM(P203:P213)</f>
        <v>0</v>
      </c>
      <c r="Q202" s="208"/>
      <c r="R202" s="209">
        <f>SUM(R203:R213)</f>
        <v>0</v>
      </c>
      <c r="S202" s="208"/>
      <c r="T202" s="210">
        <f>SUM(T203:T213)</f>
        <v>0</v>
      </c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R202" s="211" t="s">
        <v>80</v>
      </c>
      <c r="AT202" s="212" t="s">
        <v>71</v>
      </c>
      <c r="AU202" s="212" t="s">
        <v>72</v>
      </c>
      <c r="AY202" s="211" t="s">
        <v>176</v>
      </c>
      <c r="BK202" s="213">
        <f>SUM(BK203:BK213)</f>
        <v>0</v>
      </c>
    </row>
    <row r="203" s="2" customFormat="1" ht="16.5" customHeight="1">
      <c r="A203" s="41"/>
      <c r="B203" s="42"/>
      <c r="C203" s="216" t="s">
        <v>1439</v>
      </c>
      <c r="D203" s="216" t="s">
        <v>178</v>
      </c>
      <c r="E203" s="217" t="s">
        <v>3604</v>
      </c>
      <c r="F203" s="218" t="s">
        <v>3605</v>
      </c>
      <c r="G203" s="219" t="s">
        <v>195</v>
      </c>
      <c r="H203" s="220">
        <v>1</v>
      </c>
      <c r="I203" s="221"/>
      <c r="J203" s="222">
        <f>ROUND(I203*H203,2)</f>
        <v>0</v>
      </c>
      <c r="K203" s="218" t="s">
        <v>280</v>
      </c>
      <c r="L203" s="47"/>
      <c r="M203" s="223" t="s">
        <v>21</v>
      </c>
      <c r="N203" s="224" t="s">
        <v>43</v>
      </c>
      <c r="O203" s="87"/>
      <c r="P203" s="225">
        <f>O203*H203</f>
        <v>0</v>
      </c>
      <c r="Q203" s="225">
        <v>0</v>
      </c>
      <c r="R203" s="225">
        <f>Q203*H203</f>
        <v>0</v>
      </c>
      <c r="S203" s="225">
        <v>0</v>
      </c>
      <c r="T203" s="226">
        <f>S203*H203</f>
        <v>0</v>
      </c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R203" s="227" t="s">
        <v>183</v>
      </c>
      <c r="AT203" s="227" t="s">
        <v>178</v>
      </c>
      <c r="AU203" s="227" t="s">
        <v>80</v>
      </c>
      <c r="AY203" s="20" t="s">
        <v>176</v>
      </c>
      <c r="BE203" s="228">
        <f>IF(N203="základní",J203,0)</f>
        <v>0</v>
      </c>
      <c r="BF203" s="228">
        <f>IF(N203="snížená",J203,0)</f>
        <v>0</v>
      </c>
      <c r="BG203" s="228">
        <f>IF(N203="zákl. přenesená",J203,0)</f>
        <v>0</v>
      </c>
      <c r="BH203" s="228">
        <f>IF(N203="sníž. přenesená",J203,0)</f>
        <v>0</v>
      </c>
      <c r="BI203" s="228">
        <f>IF(N203="nulová",J203,0)</f>
        <v>0</v>
      </c>
      <c r="BJ203" s="20" t="s">
        <v>80</v>
      </c>
      <c r="BK203" s="228">
        <f>ROUND(I203*H203,2)</f>
        <v>0</v>
      </c>
      <c r="BL203" s="20" t="s">
        <v>183</v>
      </c>
      <c r="BM203" s="227" t="s">
        <v>2079</v>
      </c>
    </row>
    <row r="204" s="2" customFormat="1" ht="16.5" customHeight="1">
      <c r="A204" s="41"/>
      <c r="B204" s="42"/>
      <c r="C204" s="216" t="s">
        <v>1446</v>
      </c>
      <c r="D204" s="216" t="s">
        <v>178</v>
      </c>
      <c r="E204" s="217" t="s">
        <v>3606</v>
      </c>
      <c r="F204" s="218" t="s">
        <v>3607</v>
      </c>
      <c r="G204" s="219" t="s">
        <v>195</v>
      </c>
      <c r="H204" s="220">
        <v>1</v>
      </c>
      <c r="I204" s="221"/>
      <c r="J204" s="222">
        <f>ROUND(I204*H204,2)</f>
        <v>0</v>
      </c>
      <c r="K204" s="218" t="s">
        <v>280</v>
      </c>
      <c r="L204" s="47"/>
      <c r="M204" s="223" t="s">
        <v>21</v>
      </c>
      <c r="N204" s="224" t="s">
        <v>43</v>
      </c>
      <c r="O204" s="87"/>
      <c r="P204" s="225">
        <f>O204*H204</f>
        <v>0</v>
      </c>
      <c r="Q204" s="225">
        <v>0</v>
      </c>
      <c r="R204" s="225">
        <f>Q204*H204</f>
        <v>0</v>
      </c>
      <c r="S204" s="225">
        <v>0</v>
      </c>
      <c r="T204" s="226">
        <f>S204*H204</f>
        <v>0</v>
      </c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R204" s="227" t="s">
        <v>183</v>
      </c>
      <c r="AT204" s="227" t="s">
        <v>178</v>
      </c>
      <c r="AU204" s="227" t="s">
        <v>80</v>
      </c>
      <c r="AY204" s="20" t="s">
        <v>176</v>
      </c>
      <c r="BE204" s="228">
        <f>IF(N204="základní",J204,0)</f>
        <v>0</v>
      </c>
      <c r="BF204" s="228">
        <f>IF(N204="snížená",J204,0)</f>
        <v>0</v>
      </c>
      <c r="BG204" s="228">
        <f>IF(N204="zákl. přenesená",J204,0)</f>
        <v>0</v>
      </c>
      <c r="BH204" s="228">
        <f>IF(N204="sníž. přenesená",J204,0)</f>
        <v>0</v>
      </c>
      <c r="BI204" s="228">
        <f>IF(N204="nulová",J204,0)</f>
        <v>0</v>
      </c>
      <c r="BJ204" s="20" t="s">
        <v>80</v>
      </c>
      <c r="BK204" s="228">
        <f>ROUND(I204*H204,2)</f>
        <v>0</v>
      </c>
      <c r="BL204" s="20" t="s">
        <v>183</v>
      </c>
      <c r="BM204" s="227" t="s">
        <v>2090</v>
      </c>
    </row>
    <row r="205" s="2" customFormat="1" ht="16.5" customHeight="1">
      <c r="A205" s="41"/>
      <c r="B205" s="42"/>
      <c r="C205" s="216" t="s">
        <v>1451</v>
      </c>
      <c r="D205" s="216" t="s">
        <v>178</v>
      </c>
      <c r="E205" s="217" t="s">
        <v>3608</v>
      </c>
      <c r="F205" s="218" t="s">
        <v>3609</v>
      </c>
      <c r="G205" s="219" t="s">
        <v>195</v>
      </c>
      <c r="H205" s="220">
        <v>1</v>
      </c>
      <c r="I205" s="221"/>
      <c r="J205" s="222">
        <f>ROUND(I205*H205,2)</f>
        <v>0</v>
      </c>
      <c r="K205" s="218" t="s">
        <v>280</v>
      </c>
      <c r="L205" s="47"/>
      <c r="M205" s="223" t="s">
        <v>21</v>
      </c>
      <c r="N205" s="224" t="s">
        <v>43</v>
      </c>
      <c r="O205" s="87"/>
      <c r="P205" s="225">
        <f>O205*H205</f>
        <v>0</v>
      </c>
      <c r="Q205" s="225">
        <v>0</v>
      </c>
      <c r="R205" s="225">
        <f>Q205*H205</f>
        <v>0</v>
      </c>
      <c r="S205" s="225">
        <v>0</v>
      </c>
      <c r="T205" s="226">
        <f>S205*H205</f>
        <v>0</v>
      </c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R205" s="227" t="s">
        <v>183</v>
      </c>
      <c r="AT205" s="227" t="s">
        <v>178</v>
      </c>
      <c r="AU205" s="227" t="s">
        <v>80</v>
      </c>
      <c r="AY205" s="20" t="s">
        <v>176</v>
      </c>
      <c r="BE205" s="228">
        <f>IF(N205="základní",J205,0)</f>
        <v>0</v>
      </c>
      <c r="BF205" s="228">
        <f>IF(N205="snížená",J205,0)</f>
        <v>0</v>
      </c>
      <c r="BG205" s="228">
        <f>IF(N205="zákl. přenesená",J205,0)</f>
        <v>0</v>
      </c>
      <c r="BH205" s="228">
        <f>IF(N205="sníž. přenesená",J205,0)</f>
        <v>0</v>
      </c>
      <c r="BI205" s="228">
        <f>IF(N205="nulová",J205,0)</f>
        <v>0</v>
      </c>
      <c r="BJ205" s="20" t="s">
        <v>80</v>
      </c>
      <c r="BK205" s="228">
        <f>ROUND(I205*H205,2)</f>
        <v>0</v>
      </c>
      <c r="BL205" s="20" t="s">
        <v>183</v>
      </c>
      <c r="BM205" s="227" t="s">
        <v>2100</v>
      </c>
    </row>
    <row r="206" s="2" customFormat="1" ht="16.5" customHeight="1">
      <c r="A206" s="41"/>
      <c r="B206" s="42"/>
      <c r="C206" s="216" t="s">
        <v>1455</v>
      </c>
      <c r="D206" s="216" t="s">
        <v>178</v>
      </c>
      <c r="E206" s="217" t="s">
        <v>3610</v>
      </c>
      <c r="F206" s="218" t="s">
        <v>3611</v>
      </c>
      <c r="G206" s="219" t="s">
        <v>195</v>
      </c>
      <c r="H206" s="220">
        <v>1</v>
      </c>
      <c r="I206" s="221"/>
      <c r="J206" s="222">
        <f>ROUND(I206*H206,2)</f>
        <v>0</v>
      </c>
      <c r="K206" s="218" t="s">
        <v>280</v>
      </c>
      <c r="L206" s="47"/>
      <c r="M206" s="223" t="s">
        <v>21</v>
      </c>
      <c r="N206" s="224" t="s">
        <v>43</v>
      </c>
      <c r="O206" s="87"/>
      <c r="P206" s="225">
        <f>O206*H206</f>
        <v>0</v>
      </c>
      <c r="Q206" s="225">
        <v>0</v>
      </c>
      <c r="R206" s="225">
        <f>Q206*H206</f>
        <v>0</v>
      </c>
      <c r="S206" s="225">
        <v>0</v>
      </c>
      <c r="T206" s="226">
        <f>S206*H206</f>
        <v>0</v>
      </c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R206" s="227" t="s">
        <v>183</v>
      </c>
      <c r="AT206" s="227" t="s">
        <v>178</v>
      </c>
      <c r="AU206" s="227" t="s">
        <v>80</v>
      </c>
      <c r="AY206" s="20" t="s">
        <v>176</v>
      </c>
      <c r="BE206" s="228">
        <f>IF(N206="základní",J206,0)</f>
        <v>0</v>
      </c>
      <c r="BF206" s="228">
        <f>IF(N206="snížená",J206,0)</f>
        <v>0</v>
      </c>
      <c r="BG206" s="228">
        <f>IF(N206="zákl. přenesená",J206,0)</f>
        <v>0</v>
      </c>
      <c r="BH206" s="228">
        <f>IF(N206="sníž. přenesená",J206,0)</f>
        <v>0</v>
      </c>
      <c r="BI206" s="228">
        <f>IF(N206="nulová",J206,0)</f>
        <v>0</v>
      </c>
      <c r="BJ206" s="20" t="s">
        <v>80</v>
      </c>
      <c r="BK206" s="228">
        <f>ROUND(I206*H206,2)</f>
        <v>0</v>
      </c>
      <c r="BL206" s="20" t="s">
        <v>183</v>
      </c>
      <c r="BM206" s="227" t="s">
        <v>2109</v>
      </c>
    </row>
    <row r="207" s="2" customFormat="1" ht="16.5" customHeight="1">
      <c r="A207" s="41"/>
      <c r="B207" s="42"/>
      <c r="C207" s="216" t="s">
        <v>1463</v>
      </c>
      <c r="D207" s="216" t="s">
        <v>178</v>
      </c>
      <c r="E207" s="217" t="s">
        <v>3612</v>
      </c>
      <c r="F207" s="218" t="s">
        <v>3613</v>
      </c>
      <c r="G207" s="219" t="s">
        <v>195</v>
      </c>
      <c r="H207" s="220">
        <v>1</v>
      </c>
      <c r="I207" s="221"/>
      <c r="J207" s="222">
        <f>ROUND(I207*H207,2)</f>
        <v>0</v>
      </c>
      <c r="K207" s="218" t="s">
        <v>280</v>
      </c>
      <c r="L207" s="47"/>
      <c r="M207" s="223" t="s">
        <v>21</v>
      </c>
      <c r="N207" s="224" t="s">
        <v>43</v>
      </c>
      <c r="O207" s="87"/>
      <c r="P207" s="225">
        <f>O207*H207</f>
        <v>0</v>
      </c>
      <c r="Q207" s="225">
        <v>0</v>
      </c>
      <c r="R207" s="225">
        <f>Q207*H207</f>
        <v>0</v>
      </c>
      <c r="S207" s="225">
        <v>0</v>
      </c>
      <c r="T207" s="226">
        <f>S207*H207</f>
        <v>0</v>
      </c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R207" s="227" t="s">
        <v>183</v>
      </c>
      <c r="AT207" s="227" t="s">
        <v>178</v>
      </c>
      <c r="AU207" s="227" t="s">
        <v>80</v>
      </c>
      <c r="AY207" s="20" t="s">
        <v>176</v>
      </c>
      <c r="BE207" s="228">
        <f>IF(N207="základní",J207,0)</f>
        <v>0</v>
      </c>
      <c r="BF207" s="228">
        <f>IF(N207="snížená",J207,0)</f>
        <v>0</v>
      </c>
      <c r="BG207" s="228">
        <f>IF(N207="zákl. přenesená",J207,0)</f>
        <v>0</v>
      </c>
      <c r="BH207" s="228">
        <f>IF(N207="sníž. přenesená",J207,0)</f>
        <v>0</v>
      </c>
      <c r="BI207" s="228">
        <f>IF(N207="nulová",J207,0)</f>
        <v>0</v>
      </c>
      <c r="BJ207" s="20" t="s">
        <v>80</v>
      </c>
      <c r="BK207" s="228">
        <f>ROUND(I207*H207,2)</f>
        <v>0</v>
      </c>
      <c r="BL207" s="20" t="s">
        <v>183</v>
      </c>
      <c r="BM207" s="227" t="s">
        <v>2117</v>
      </c>
    </row>
    <row r="208" s="2" customFormat="1" ht="16.5" customHeight="1">
      <c r="A208" s="41"/>
      <c r="B208" s="42"/>
      <c r="C208" s="216" t="s">
        <v>1470</v>
      </c>
      <c r="D208" s="216" t="s">
        <v>178</v>
      </c>
      <c r="E208" s="217" t="s">
        <v>3614</v>
      </c>
      <c r="F208" s="218" t="s">
        <v>3615</v>
      </c>
      <c r="G208" s="219" t="s">
        <v>195</v>
      </c>
      <c r="H208" s="220">
        <v>1</v>
      </c>
      <c r="I208" s="221"/>
      <c r="J208" s="222">
        <f>ROUND(I208*H208,2)</f>
        <v>0</v>
      </c>
      <c r="K208" s="218" t="s">
        <v>280</v>
      </c>
      <c r="L208" s="47"/>
      <c r="M208" s="223" t="s">
        <v>21</v>
      </c>
      <c r="N208" s="224" t="s">
        <v>43</v>
      </c>
      <c r="O208" s="87"/>
      <c r="P208" s="225">
        <f>O208*H208</f>
        <v>0</v>
      </c>
      <c r="Q208" s="225">
        <v>0</v>
      </c>
      <c r="R208" s="225">
        <f>Q208*H208</f>
        <v>0</v>
      </c>
      <c r="S208" s="225">
        <v>0</v>
      </c>
      <c r="T208" s="226">
        <f>S208*H208</f>
        <v>0</v>
      </c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R208" s="227" t="s">
        <v>183</v>
      </c>
      <c r="AT208" s="227" t="s">
        <v>178</v>
      </c>
      <c r="AU208" s="227" t="s">
        <v>80</v>
      </c>
      <c r="AY208" s="20" t="s">
        <v>176</v>
      </c>
      <c r="BE208" s="228">
        <f>IF(N208="základní",J208,0)</f>
        <v>0</v>
      </c>
      <c r="BF208" s="228">
        <f>IF(N208="snížená",J208,0)</f>
        <v>0</v>
      </c>
      <c r="BG208" s="228">
        <f>IF(N208="zákl. přenesená",J208,0)</f>
        <v>0</v>
      </c>
      <c r="BH208" s="228">
        <f>IF(N208="sníž. přenesená",J208,0)</f>
        <v>0</v>
      </c>
      <c r="BI208" s="228">
        <f>IF(N208="nulová",J208,0)</f>
        <v>0</v>
      </c>
      <c r="BJ208" s="20" t="s">
        <v>80</v>
      </c>
      <c r="BK208" s="228">
        <f>ROUND(I208*H208,2)</f>
        <v>0</v>
      </c>
      <c r="BL208" s="20" t="s">
        <v>183</v>
      </c>
      <c r="BM208" s="227" t="s">
        <v>2125</v>
      </c>
    </row>
    <row r="209" s="2" customFormat="1" ht="16.5" customHeight="1">
      <c r="A209" s="41"/>
      <c r="B209" s="42"/>
      <c r="C209" s="216" t="s">
        <v>1474</v>
      </c>
      <c r="D209" s="216" t="s">
        <v>178</v>
      </c>
      <c r="E209" s="217" t="s">
        <v>3616</v>
      </c>
      <c r="F209" s="218" t="s">
        <v>3617</v>
      </c>
      <c r="G209" s="219" t="s">
        <v>195</v>
      </c>
      <c r="H209" s="220">
        <v>1</v>
      </c>
      <c r="I209" s="221"/>
      <c r="J209" s="222">
        <f>ROUND(I209*H209,2)</f>
        <v>0</v>
      </c>
      <c r="K209" s="218" t="s">
        <v>280</v>
      </c>
      <c r="L209" s="47"/>
      <c r="M209" s="223" t="s">
        <v>21</v>
      </c>
      <c r="N209" s="224" t="s">
        <v>43</v>
      </c>
      <c r="O209" s="87"/>
      <c r="P209" s="225">
        <f>O209*H209</f>
        <v>0</v>
      </c>
      <c r="Q209" s="225">
        <v>0</v>
      </c>
      <c r="R209" s="225">
        <f>Q209*H209</f>
        <v>0</v>
      </c>
      <c r="S209" s="225">
        <v>0</v>
      </c>
      <c r="T209" s="226">
        <f>S209*H209</f>
        <v>0</v>
      </c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R209" s="227" t="s">
        <v>183</v>
      </c>
      <c r="AT209" s="227" t="s">
        <v>178</v>
      </c>
      <c r="AU209" s="227" t="s">
        <v>80</v>
      </c>
      <c r="AY209" s="20" t="s">
        <v>176</v>
      </c>
      <c r="BE209" s="228">
        <f>IF(N209="základní",J209,0)</f>
        <v>0</v>
      </c>
      <c r="BF209" s="228">
        <f>IF(N209="snížená",J209,0)</f>
        <v>0</v>
      </c>
      <c r="BG209" s="228">
        <f>IF(N209="zákl. přenesená",J209,0)</f>
        <v>0</v>
      </c>
      <c r="BH209" s="228">
        <f>IF(N209="sníž. přenesená",J209,0)</f>
        <v>0</v>
      </c>
      <c r="BI209" s="228">
        <f>IF(N209="nulová",J209,0)</f>
        <v>0</v>
      </c>
      <c r="BJ209" s="20" t="s">
        <v>80</v>
      </c>
      <c r="BK209" s="228">
        <f>ROUND(I209*H209,2)</f>
        <v>0</v>
      </c>
      <c r="BL209" s="20" t="s">
        <v>183</v>
      </c>
      <c r="BM209" s="227" t="s">
        <v>2138</v>
      </c>
    </row>
    <row r="210" s="2" customFormat="1" ht="16.5" customHeight="1">
      <c r="A210" s="41"/>
      <c r="B210" s="42"/>
      <c r="C210" s="216" t="s">
        <v>1480</v>
      </c>
      <c r="D210" s="216" t="s">
        <v>178</v>
      </c>
      <c r="E210" s="217" t="s">
        <v>3618</v>
      </c>
      <c r="F210" s="218" t="s">
        <v>3619</v>
      </c>
      <c r="G210" s="219" t="s">
        <v>195</v>
      </c>
      <c r="H210" s="220">
        <v>1</v>
      </c>
      <c r="I210" s="221"/>
      <c r="J210" s="222">
        <f>ROUND(I210*H210,2)</f>
        <v>0</v>
      </c>
      <c r="K210" s="218" t="s">
        <v>280</v>
      </c>
      <c r="L210" s="47"/>
      <c r="M210" s="223" t="s">
        <v>21</v>
      </c>
      <c r="N210" s="224" t="s">
        <v>43</v>
      </c>
      <c r="O210" s="87"/>
      <c r="P210" s="225">
        <f>O210*H210</f>
        <v>0</v>
      </c>
      <c r="Q210" s="225">
        <v>0</v>
      </c>
      <c r="R210" s="225">
        <f>Q210*H210</f>
        <v>0</v>
      </c>
      <c r="S210" s="225">
        <v>0</v>
      </c>
      <c r="T210" s="226">
        <f>S210*H210</f>
        <v>0</v>
      </c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R210" s="227" t="s">
        <v>183</v>
      </c>
      <c r="AT210" s="227" t="s">
        <v>178</v>
      </c>
      <c r="AU210" s="227" t="s">
        <v>80</v>
      </c>
      <c r="AY210" s="20" t="s">
        <v>176</v>
      </c>
      <c r="BE210" s="228">
        <f>IF(N210="základní",J210,0)</f>
        <v>0</v>
      </c>
      <c r="BF210" s="228">
        <f>IF(N210="snížená",J210,0)</f>
        <v>0</v>
      </c>
      <c r="BG210" s="228">
        <f>IF(N210="zákl. přenesená",J210,0)</f>
        <v>0</v>
      </c>
      <c r="BH210" s="228">
        <f>IF(N210="sníž. přenesená",J210,0)</f>
        <v>0</v>
      </c>
      <c r="BI210" s="228">
        <f>IF(N210="nulová",J210,0)</f>
        <v>0</v>
      </c>
      <c r="BJ210" s="20" t="s">
        <v>80</v>
      </c>
      <c r="BK210" s="228">
        <f>ROUND(I210*H210,2)</f>
        <v>0</v>
      </c>
      <c r="BL210" s="20" t="s">
        <v>183</v>
      </c>
      <c r="BM210" s="227" t="s">
        <v>2150</v>
      </c>
    </row>
    <row r="211" s="2" customFormat="1" ht="16.5" customHeight="1">
      <c r="A211" s="41"/>
      <c r="B211" s="42"/>
      <c r="C211" s="216" t="s">
        <v>1486</v>
      </c>
      <c r="D211" s="216" t="s">
        <v>178</v>
      </c>
      <c r="E211" s="217" t="s">
        <v>3620</v>
      </c>
      <c r="F211" s="218" t="s">
        <v>3621</v>
      </c>
      <c r="G211" s="219" t="s">
        <v>195</v>
      </c>
      <c r="H211" s="220">
        <v>1</v>
      </c>
      <c r="I211" s="221"/>
      <c r="J211" s="222">
        <f>ROUND(I211*H211,2)</f>
        <v>0</v>
      </c>
      <c r="K211" s="218" t="s">
        <v>280</v>
      </c>
      <c r="L211" s="47"/>
      <c r="M211" s="223" t="s">
        <v>21</v>
      </c>
      <c r="N211" s="224" t="s">
        <v>43</v>
      </c>
      <c r="O211" s="87"/>
      <c r="P211" s="225">
        <f>O211*H211</f>
        <v>0</v>
      </c>
      <c r="Q211" s="225">
        <v>0</v>
      </c>
      <c r="R211" s="225">
        <f>Q211*H211</f>
        <v>0</v>
      </c>
      <c r="S211" s="225">
        <v>0</v>
      </c>
      <c r="T211" s="226">
        <f>S211*H211</f>
        <v>0</v>
      </c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R211" s="227" t="s">
        <v>183</v>
      </c>
      <c r="AT211" s="227" t="s">
        <v>178</v>
      </c>
      <c r="AU211" s="227" t="s">
        <v>80</v>
      </c>
      <c r="AY211" s="20" t="s">
        <v>176</v>
      </c>
      <c r="BE211" s="228">
        <f>IF(N211="základní",J211,0)</f>
        <v>0</v>
      </c>
      <c r="BF211" s="228">
        <f>IF(N211="snížená",J211,0)</f>
        <v>0</v>
      </c>
      <c r="BG211" s="228">
        <f>IF(N211="zákl. přenesená",J211,0)</f>
        <v>0</v>
      </c>
      <c r="BH211" s="228">
        <f>IF(N211="sníž. přenesená",J211,0)</f>
        <v>0</v>
      </c>
      <c r="BI211" s="228">
        <f>IF(N211="nulová",J211,0)</f>
        <v>0</v>
      </c>
      <c r="BJ211" s="20" t="s">
        <v>80</v>
      </c>
      <c r="BK211" s="228">
        <f>ROUND(I211*H211,2)</f>
        <v>0</v>
      </c>
      <c r="BL211" s="20" t="s">
        <v>183</v>
      </c>
      <c r="BM211" s="227" t="s">
        <v>2167</v>
      </c>
    </row>
    <row r="212" s="2" customFormat="1" ht="16.5" customHeight="1">
      <c r="A212" s="41"/>
      <c r="B212" s="42"/>
      <c r="C212" s="216" t="s">
        <v>1494</v>
      </c>
      <c r="D212" s="216" t="s">
        <v>178</v>
      </c>
      <c r="E212" s="217" t="s">
        <v>3622</v>
      </c>
      <c r="F212" s="218" t="s">
        <v>3623</v>
      </c>
      <c r="G212" s="219" t="s">
        <v>195</v>
      </c>
      <c r="H212" s="220">
        <v>1</v>
      </c>
      <c r="I212" s="221"/>
      <c r="J212" s="222">
        <f>ROUND(I212*H212,2)</f>
        <v>0</v>
      </c>
      <c r="K212" s="218" t="s">
        <v>280</v>
      </c>
      <c r="L212" s="47"/>
      <c r="M212" s="223" t="s">
        <v>21</v>
      </c>
      <c r="N212" s="224" t="s">
        <v>43</v>
      </c>
      <c r="O212" s="87"/>
      <c r="P212" s="225">
        <f>O212*H212</f>
        <v>0</v>
      </c>
      <c r="Q212" s="225">
        <v>0</v>
      </c>
      <c r="R212" s="225">
        <f>Q212*H212</f>
        <v>0</v>
      </c>
      <c r="S212" s="225">
        <v>0</v>
      </c>
      <c r="T212" s="226">
        <f>S212*H212</f>
        <v>0</v>
      </c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R212" s="227" t="s">
        <v>183</v>
      </c>
      <c r="AT212" s="227" t="s">
        <v>178</v>
      </c>
      <c r="AU212" s="227" t="s">
        <v>80</v>
      </c>
      <c r="AY212" s="20" t="s">
        <v>176</v>
      </c>
      <c r="BE212" s="228">
        <f>IF(N212="základní",J212,0)</f>
        <v>0</v>
      </c>
      <c r="BF212" s="228">
        <f>IF(N212="snížená",J212,0)</f>
        <v>0</v>
      </c>
      <c r="BG212" s="228">
        <f>IF(N212="zákl. přenesená",J212,0)</f>
        <v>0</v>
      </c>
      <c r="BH212" s="228">
        <f>IF(N212="sníž. přenesená",J212,0)</f>
        <v>0</v>
      </c>
      <c r="BI212" s="228">
        <f>IF(N212="nulová",J212,0)</f>
        <v>0</v>
      </c>
      <c r="BJ212" s="20" t="s">
        <v>80</v>
      </c>
      <c r="BK212" s="228">
        <f>ROUND(I212*H212,2)</f>
        <v>0</v>
      </c>
      <c r="BL212" s="20" t="s">
        <v>183</v>
      </c>
      <c r="BM212" s="227" t="s">
        <v>2175</v>
      </c>
    </row>
    <row r="213" s="2" customFormat="1" ht="16.5" customHeight="1">
      <c r="A213" s="41"/>
      <c r="B213" s="42"/>
      <c r="C213" s="216" t="s">
        <v>1500</v>
      </c>
      <c r="D213" s="216" t="s">
        <v>178</v>
      </c>
      <c r="E213" s="217" t="s">
        <v>3624</v>
      </c>
      <c r="F213" s="218" t="s">
        <v>3625</v>
      </c>
      <c r="G213" s="219" t="s">
        <v>195</v>
      </c>
      <c r="H213" s="220">
        <v>1</v>
      </c>
      <c r="I213" s="221"/>
      <c r="J213" s="222">
        <f>ROUND(I213*H213,2)</f>
        <v>0</v>
      </c>
      <c r="K213" s="218" t="s">
        <v>280</v>
      </c>
      <c r="L213" s="47"/>
      <c r="M213" s="298" t="s">
        <v>21</v>
      </c>
      <c r="N213" s="299" t="s">
        <v>43</v>
      </c>
      <c r="O213" s="296"/>
      <c r="P213" s="300">
        <f>O213*H213</f>
        <v>0</v>
      </c>
      <c r="Q213" s="300">
        <v>0</v>
      </c>
      <c r="R213" s="300">
        <f>Q213*H213</f>
        <v>0</v>
      </c>
      <c r="S213" s="300">
        <v>0</v>
      </c>
      <c r="T213" s="301">
        <f>S213*H213</f>
        <v>0</v>
      </c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R213" s="227" t="s">
        <v>183</v>
      </c>
      <c r="AT213" s="227" t="s">
        <v>178</v>
      </c>
      <c r="AU213" s="227" t="s">
        <v>80</v>
      </c>
      <c r="AY213" s="20" t="s">
        <v>176</v>
      </c>
      <c r="BE213" s="228">
        <f>IF(N213="základní",J213,0)</f>
        <v>0</v>
      </c>
      <c r="BF213" s="228">
        <f>IF(N213="snížená",J213,0)</f>
        <v>0</v>
      </c>
      <c r="BG213" s="228">
        <f>IF(N213="zákl. přenesená",J213,0)</f>
        <v>0</v>
      </c>
      <c r="BH213" s="228">
        <f>IF(N213="sníž. přenesená",J213,0)</f>
        <v>0</v>
      </c>
      <c r="BI213" s="228">
        <f>IF(N213="nulová",J213,0)</f>
        <v>0</v>
      </c>
      <c r="BJ213" s="20" t="s">
        <v>80</v>
      </c>
      <c r="BK213" s="228">
        <f>ROUND(I213*H213,2)</f>
        <v>0</v>
      </c>
      <c r="BL213" s="20" t="s">
        <v>183</v>
      </c>
      <c r="BM213" s="227" t="s">
        <v>2183</v>
      </c>
    </row>
    <row r="214" s="2" customFormat="1" ht="6.96" customHeight="1">
      <c r="A214" s="41"/>
      <c r="B214" s="62"/>
      <c r="C214" s="63"/>
      <c r="D214" s="63"/>
      <c r="E214" s="63"/>
      <c r="F214" s="63"/>
      <c r="G214" s="63"/>
      <c r="H214" s="63"/>
      <c r="I214" s="63"/>
      <c r="J214" s="63"/>
      <c r="K214" s="63"/>
      <c r="L214" s="47"/>
      <c r="M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</row>
  </sheetData>
  <sheetProtection sheet="1" autoFilter="0" formatColumns="0" formatRows="0" objects="1" scenarios="1" spinCount="100000" saltValue="hJqvq4OeF1H20xuVW56ozo/mBFCNyf+syj3Mhmw1NxYwvPnoqqV6ThgayyU2esjgoaGqU8qWoBUHVPgWWahssQ==" hashValue="SsQ5VSwvUyQM1oPNBoQawrqTmBF9n97TTeEOy/Bw0qWaKPFfrC8WZVPbCQU/M8PsIwbp5wdSSur+Ewj17PUPpA==" algorithmName="SHA-512" password="CC35"/>
  <autoFilter ref="C87:K213"/>
  <mergeCells count="9">
    <mergeCell ref="E7:H7"/>
    <mergeCell ref="E9:H9"/>
    <mergeCell ref="E18:H18"/>
    <mergeCell ref="E27:H27"/>
    <mergeCell ref="E48:H48"/>
    <mergeCell ref="E50:H50"/>
    <mergeCell ref="E78:H78"/>
    <mergeCell ref="E80:H8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107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23"/>
      <c r="AT3" s="20" t="s">
        <v>82</v>
      </c>
    </row>
    <row r="4" s="1" customFormat="1" ht="24.96" customHeight="1">
      <c r="B4" s="23"/>
      <c r="D4" s="144" t="s">
        <v>120</v>
      </c>
      <c r="L4" s="23"/>
      <c r="M4" s="145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6" t="s">
        <v>16</v>
      </c>
      <c r="L6" s="23"/>
    </row>
    <row r="7" s="1" customFormat="1" ht="26.25" customHeight="1">
      <c r="B7" s="23"/>
      <c r="E7" s="147" t="str">
        <f>'Rekapitulace stavby'!K6</f>
        <v>Památková obnova kapitulního děkanství ve Staré Boleslavi včetně zapracovaných ZD duben_24</v>
      </c>
      <c r="F7" s="146"/>
      <c r="G7" s="146"/>
      <c r="H7" s="146"/>
      <c r="L7" s="23"/>
    </row>
    <row r="8" s="2" customFormat="1" ht="12" customHeight="1">
      <c r="A8" s="41"/>
      <c r="B8" s="47"/>
      <c r="C8" s="41"/>
      <c r="D8" s="146" t="s">
        <v>133</v>
      </c>
      <c r="E8" s="41"/>
      <c r="F8" s="41"/>
      <c r="G8" s="41"/>
      <c r="H8" s="41"/>
      <c r="I8" s="41"/>
      <c r="J8" s="41"/>
      <c r="K8" s="41"/>
      <c r="L8" s="14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49" t="s">
        <v>3626</v>
      </c>
      <c r="F9" s="41"/>
      <c r="G9" s="41"/>
      <c r="H9" s="41"/>
      <c r="I9" s="41"/>
      <c r="J9" s="41"/>
      <c r="K9" s="41"/>
      <c r="L9" s="148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48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46" t="s">
        <v>18</v>
      </c>
      <c r="E11" s="41"/>
      <c r="F11" s="136" t="s">
        <v>21</v>
      </c>
      <c r="G11" s="41"/>
      <c r="H11" s="41"/>
      <c r="I11" s="146" t="s">
        <v>20</v>
      </c>
      <c r="J11" s="136" t="s">
        <v>21</v>
      </c>
      <c r="K11" s="41"/>
      <c r="L11" s="14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6" t="s">
        <v>22</v>
      </c>
      <c r="E12" s="41"/>
      <c r="F12" s="136" t="s">
        <v>23</v>
      </c>
      <c r="G12" s="41"/>
      <c r="H12" s="41"/>
      <c r="I12" s="146" t="s">
        <v>24</v>
      </c>
      <c r="J12" s="150" t="str">
        <f>'Rekapitulace stavby'!AN8</f>
        <v>2. 10. 2023</v>
      </c>
      <c r="K12" s="41"/>
      <c r="L12" s="14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4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6" t="s">
        <v>26</v>
      </c>
      <c r="E14" s="41"/>
      <c r="F14" s="41"/>
      <c r="G14" s="41"/>
      <c r="H14" s="41"/>
      <c r="I14" s="146" t="s">
        <v>27</v>
      </c>
      <c r="J14" s="136" t="s">
        <v>21</v>
      </c>
      <c r="K14" s="41"/>
      <c r="L14" s="14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6" t="s">
        <v>28</v>
      </c>
      <c r="F15" s="41"/>
      <c r="G15" s="41"/>
      <c r="H15" s="41"/>
      <c r="I15" s="146" t="s">
        <v>29</v>
      </c>
      <c r="J15" s="136" t="s">
        <v>21</v>
      </c>
      <c r="K15" s="41"/>
      <c r="L15" s="14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4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46" t="s">
        <v>30</v>
      </c>
      <c r="E17" s="41"/>
      <c r="F17" s="41"/>
      <c r="G17" s="41"/>
      <c r="H17" s="41"/>
      <c r="I17" s="146" t="s">
        <v>27</v>
      </c>
      <c r="J17" s="36" t="str">
        <f>'Rekapitulace stavby'!AN13</f>
        <v>Vyplň údaj</v>
      </c>
      <c r="K17" s="41"/>
      <c r="L17" s="14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6"/>
      <c r="G18" s="136"/>
      <c r="H18" s="136"/>
      <c r="I18" s="146" t="s">
        <v>29</v>
      </c>
      <c r="J18" s="36" t="str">
        <f>'Rekapitulace stavby'!AN14</f>
        <v>Vyplň údaj</v>
      </c>
      <c r="K18" s="41"/>
      <c r="L18" s="14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4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46" t="s">
        <v>32</v>
      </c>
      <c r="E20" s="41"/>
      <c r="F20" s="41"/>
      <c r="G20" s="41"/>
      <c r="H20" s="41"/>
      <c r="I20" s="146" t="s">
        <v>27</v>
      </c>
      <c r="J20" s="136" t="s">
        <v>21</v>
      </c>
      <c r="K20" s="41"/>
      <c r="L20" s="14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6" t="s">
        <v>28</v>
      </c>
      <c r="F21" s="41"/>
      <c r="G21" s="41"/>
      <c r="H21" s="41"/>
      <c r="I21" s="146" t="s">
        <v>29</v>
      </c>
      <c r="J21" s="136" t="s">
        <v>21</v>
      </c>
      <c r="K21" s="41"/>
      <c r="L21" s="14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4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46" t="s">
        <v>34</v>
      </c>
      <c r="E23" s="41"/>
      <c r="F23" s="41"/>
      <c r="G23" s="41"/>
      <c r="H23" s="41"/>
      <c r="I23" s="146" t="s">
        <v>27</v>
      </c>
      <c r="J23" s="136" t="s">
        <v>21</v>
      </c>
      <c r="K23" s="41"/>
      <c r="L23" s="14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6" t="s">
        <v>35</v>
      </c>
      <c r="F24" s="41"/>
      <c r="G24" s="41"/>
      <c r="H24" s="41"/>
      <c r="I24" s="146" t="s">
        <v>29</v>
      </c>
      <c r="J24" s="136" t="s">
        <v>21</v>
      </c>
      <c r="K24" s="41"/>
      <c r="L24" s="14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4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46" t="s">
        <v>36</v>
      </c>
      <c r="E26" s="41"/>
      <c r="F26" s="41"/>
      <c r="G26" s="41"/>
      <c r="H26" s="41"/>
      <c r="I26" s="41"/>
      <c r="J26" s="41"/>
      <c r="K26" s="41"/>
      <c r="L26" s="14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83.25" customHeight="1">
      <c r="A27" s="151"/>
      <c r="B27" s="152"/>
      <c r="C27" s="151"/>
      <c r="D27" s="151"/>
      <c r="E27" s="153" t="s">
        <v>135</v>
      </c>
      <c r="F27" s="153"/>
      <c r="G27" s="153"/>
      <c r="H27" s="153"/>
      <c r="I27" s="151"/>
      <c r="J27" s="151"/>
      <c r="K27" s="151"/>
      <c r="L27" s="154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4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55"/>
      <c r="E29" s="155"/>
      <c r="F29" s="155"/>
      <c r="G29" s="155"/>
      <c r="H29" s="155"/>
      <c r="I29" s="155"/>
      <c r="J29" s="155"/>
      <c r="K29" s="155"/>
      <c r="L29" s="148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56" t="s">
        <v>38</v>
      </c>
      <c r="E30" s="41"/>
      <c r="F30" s="41"/>
      <c r="G30" s="41"/>
      <c r="H30" s="41"/>
      <c r="I30" s="41"/>
      <c r="J30" s="157">
        <f>ROUND(J83, 2)</f>
        <v>0</v>
      </c>
      <c r="K30" s="41"/>
      <c r="L30" s="14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5"/>
      <c r="E31" s="155"/>
      <c r="F31" s="155"/>
      <c r="G31" s="155"/>
      <c r="H31" s="155"/>
      <c r="I31" s="155"/>
      <c r="J31" s="155"/>
      <c r="K31" s="155"/>
      <c r="L31" s="148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58" t="s">
        <v>40</v>
      </c>
      <c r="G32" s="41"/>
      <c r="H32" s="41"/>
      <c r="I32" s="158" t="s">
        <v>39</v>
      </c>
      <c r="J32" s="158" t="s">
        <v>41</v>
      </c>
      <c r="K32" s="41"/>
      <c r="L32" s="14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59" t="s">
        <v>42</v>
      </c>
      <c r="E33" s="146" t="s">
        <v>43</v>
      </c>
      <c r="F33" s="160">
        <f>ROUND((SUM(BE83:BE166)),  2)</f>
        <v>0</v>
      </c>
      <c r="G33" s="41"/>
      <c r="H33" s="41"/>
      <c r="I33" s="161">
        <v>0.20999999999999999</v>
      </c>
      <c r="J33" s="160">
        <f>ROUND(((SUM(BE83:BE166))*I33),  2)</f>
        <v>0</v>
      </c>
      <c r="K33" s="41"/>
      <c r="L33" s="14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46" t="s">
        <v>44</v>
      </c>
      <c r="F34" s="160">
        <f>ROUND((SUM(BF83:BF166)),  2)</f>
        <v>0</v>
      </c>
      <c r="G34" s="41"/>
      <c r="H34" s="41"/>
      <c r="I34" s="161">
        <v>0.14999999999999999</v>
      </c>
      <c r="J34" s="160">
        <f>ROUND(((SUM(BF83:BF166))*I34),  2)</f>
        <v>0</v>
      </c>
      <c r="K34" s="41"/>
      <c r="L34" s="14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46" t="s">
        <v>45</v>
      </c>
      <c r="F35" s="160">
        <f>ROUND((SUM(BG83:BG166)),  2)</f>
        <v>0</v>
      </c>
      <c r="G35" s="41"/>
      <c r="H35" s="41"/>
      <c r="I35" s="161">
        <v>0.20999999999999999</v>
      </c>
      <c r="J35" s="160">
        <f>0</f>
        <v>0</v>
      </c>
      <c r="K35" s="41"/>
      <c r="L35" s="14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46" t="s">
        <v>46</v>
      </c>
      <c r="F36" s="160">
        <f>ROUND((SUM(BH83:BH166)),  2)</f>
        <v>0</v>
      </c>
      <c r="G36" s="41"/>
      <c r="H36" s="41"/>
      <c r="I36" s="161">
        <v>0.14999999999999999</v>
      </c>
      <c r="J36" s="160">
        <f>0</f>
        <v>0</v>
      </c>
      <c r="K36" s="41"/>
      <c r="L36" s="14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6" t="s">
        <v>47</v>
      </c>
      <c r="F37" s="160">
        <f>ROUND((SUM(BI83:BI166)),  2)</f>
        <v>0</v>
      </c>
      <c r="G37" s="41"/>
      <c r="H37" s="41"/>
      <c r="I37" s="161">
        <v>0</v>
      </c>
      <c r="J37" s="160">
        <f>0</f>
        <v>0</v>
      </c>
      <c r="K37" s="41"/>
      <c r="L37" s="14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4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62"/>
      <c r="D39" s="163" t="s">
        <v>48</v>
      </c>
      <c r="E39" s="164"/>
      <c r="F39" s="164"/>
      <c r="G39" s="165" t="s">
        <v>49</v>
      </c>
      <c r="H39" s="166" t="s">
        <v>50</v>
      </c>
      <c r="I39" s="164"/>
      <c r="J39" s="167">
        <f>SUM(J30:J37)</f>
        <v>0</v>
      </c>
      <c r="K39" s="168"/>
      <c r="L39" s="14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69"/>
      <c r="C40" s="170"/>
      <c r="D40" s="170"/>
      <c r="E40" s="170"/>
      <c r="F40" s="170"/>
      <c r="G40" s="170"/>
      <c r="H40" s="170"/>
      <c r="I40" s="170"/>
      <c r="J40" s="170"/>
      <c r="K40" s="170"/>
      <c r="L40" s="14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71"/>
      <c r="C44" s="172"/>
      <c r="D44" s="172"/>
      <c r="E44" s="172"/>
      <c r="F44" s="172"/>
      <c r="G44" s="172"/>
      <c r="H44" s="172"/>
      <c r="I44" s="172"/>
      <c r="J44" s="172"/>
      <c r="K44" s="172"/>
      <c r="L44" s="148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136</v>
      </c>
      <c r="D45" s="43"/>
      <c r="E45" s="43"/>
      <c r="F45" s="43"/>
      <c r="G45" s="43"/>
      <c r="H45" s="43"/>
      <c r="I45" s="43"/>
      <c r="J45" s="43"/>
      <c r="K45" s="43"/>
      <c r="L45" s="148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48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48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26.25" customHeight="1">
      <c r="A48" s="41"/>
      <c r="B48" s="42"/>
      <c r="C48" s="43"/>
      <c r="D48" s="43"/>
      <c r="E48" s="173" t="str">
        <f>E7</f>
        <v>Památková obnova kapitulního děkanství ve Staré Boleslavi včetně zapracovaných ZD duben_24</v>
      </c>
      <c r="F48" s="35"/>
      <c r="G48" s="35"/>
      <c r="H48" s="35"/>
      <c r="I48" s="43"/>
      <c r="J48" s="43"/>
      <c r="K48" s="43"/>
      <c r="L48" s="14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133</v>
      </c>
      <c r="D49" s="43"/>
      <c r="E49" s="43"/>
      <c r="F49" s="43"/>
      <c r="G49" s="43"/>
      <c r="H49" s="43"/>
      <c r="I49" s="43"/>
      <c r="J49" s="43"/>
      <c r="K49" s="43"/>
      <c r="L49" s="14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SO-05 - Slaboproud</v>
      </c>
      <c r="F50" s="43"/>
      <c r="G50" s="43"/>
      <c r="H50" s="43"/>
      <c r="I50" s="43"/>
      <c r="J50" s="43"/>
      <c r="K50" s="43"/>
      <c r="L50" s="14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48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22</v>
      </c>
      <c r="D52" s="43"/>
      <c r="E52" s="43"/>
      <c r="F52" s="30" t="str">
        <f>F12</f>
        <v>Stará Boleslav</v>
      </c>
      <c r="G52" s="43"/>
      <c r="H52" s="43"/>
      <c r="I52" s="35" t="s">
        <v>24</v>
      </c>
      <c r="J52" s="75" t="str">
        <f>IF(J12="","",J12)</f>
        <v>2. 10. 2023</v>
      </c>
      <c r="K52" s="43"/>
      <c r="L52" s="14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48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25.65" customHeight="1">
      <c r="A54" s="41"/>
      <c r="B54" s="42"/>
      <c r="C54" s="35" t="s">
        <v>26</v>
      </c>
      <c r="D54" s="43"/>
      <c r="E54" s="43"/>
      <c r="F54" s="30" t="str">
        <f>E15</f>
        <v>Strnadová - Girsa spol. s r.o.</v>
      </c>
      <c r="G54" s="43"/>
      <c r="H54" s="43"/>
      <c r="I54" s="35" t="s">
        <v>32</v>
      </c>
      <c r="J54" s="39" t="str">
        <f>E21</f>
        <v>Strnadová - Girsa spol. s r.o.</v>
      </c>
      <c r="K54" s="43"/>
      <c r="L54" s="148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30</v>
      </c>
      <c r="D55" s="43"/>
      <c r="E55" s="43"/>
      <c r="F55" s="30" t="str">
        <f>IF(E18="","",E18)</f>
        <v>Vyplň údaj</v>
      </c>
      <c r="G55" s="43"/>
      <c r="H55" s="43"/>
      <c r="I55" s="35" t="s">
        <v>34</v>
      </c>
      <c r="J55" s="39" t="str">
        <f>E24</f>
        <v>Toman Martin</v>
      </c>
      <c r="K55" s="43"/>
      <c r="L55" s="148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4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74" t="s">
        <v>137</v>
      </c>
      <c r="D57" s="175"/>
      <c r="E57" s="175"/>
      <c r="F57" s="175"/>
      <c r="G57" s="175"/>
      <c r="H57" s="175"/>
      <c r="I57" s="175"/>
      <c r="J57" s="176" t="s">
        <v>138</v>
      </c>
      <c r="K57" s="175"/>
      <c r="L57" s="14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4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77" t="s">
        <v>70</v>
      </c>
      <c r="D59" s="43"/>
      <c r="E59" s="43"/>
      <c r="F59" s="43"/>
      <c r="G59" s="43"/>
      <c r="H59" s="43"/>
      <c r="I59" s="43"/>
      <c r="J59" s="105">
        <f>J83</f>
        <v>0</v>
      </c>
      <c r="K59" s="43"/>
      <c r="L59" s="14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139</v>
      </c>
    </row>
    <row r="60" s="9" customFormat="1" ht="24.96" customHeight="1">
      <c r="A60" s="9"/>
      <c r="B60" s="178"/>
      <c r="C60" s="179"/>
      <c r="D60" s="180" t="s">
        <v>3627</v>
      </c>
      <c r="E60" s="181"/>
      <c r="F60" s="181"/>
      <c r="G60" s="181"/>
      <c r="H60" s="181"/>
      <c r="I60" s="181"/>
      <c r="J60" s="182">
        <f>J84</f>
        <v>0</v>
      </c>
      <c r="K60" s="179"/>
      <c r="L60" s="18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9" customFormat="1" ht="24.96" customHeight="1">
      <c r="A61" s="9"/>
      <c r="B61" s="178"/>
      <c r="C61" s="179"/>
      <c r="D61" s="180" t="s">
        <v>3628</v>
      </c>
      <c r="E61" s="181"/>
      <c r="F61" s="181"/>
      <c r="G61" s="181"/>
      <c r="H61" s="181"/>
      <c r="I61" s="181"/>
      <c r="J61" s="182">
        <f>J108</f>
        <v>0</v>
      </c>
      <c r="K61" s="179"/>
      <c r="L61" s="183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</row>
    <row r="62" s="9" customFormat="1" ht="24.96" customHeight="1">
      <c r="A62" s="9"/>
      <c r="B62" s="178"/>
      <c r="C62" s="179"/>
      <c r="D62" s="180" t="s">
        <v>3629</v>
      </c>
      <c r="E62" s="181"/>
      <c r="F62" s="181"/>
      <c r="G62" s="181"/>
      <c r="H62" s="181"/>
      <c r="I62" s="181"/>
      <c r="J62" s="182">
        <f>J132</f>
        <v>0</v>
      </c>
      <c r="K62" s="179"/>
      <c r="L62" s="183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="9" customFormat="1" ht="24.96" customHeight="1">
      <c r="A63" s="9"/>
      <c r="B63" s="178"/>
      <c r="C63" s="179"/>
      <c r="D63" s="180" t="s">
        <v>3630</v>
      </c>
      <c r="E63" s="181"/>
      <c r="F63" s="181"/>
      <c r="G63" s="181"/>
      <c r="H63" s="181"/>
      <c r="I63" s="181"/>
      <c r="J63" s="182">
        <f>J147</f>
        <v>0</v>
      </c>
      <c r="K63" s="179"/>
      <c r="L63" s="183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="2" customFormat="1" ht="21.84" customHeight="1">
      <c r="A64" s="41"/>
      <c r="B64" s="42"/>
      <c r="C64" s="43"/>
      <c r="D64" s="43"/>
      <c r="E64" s="43"/>
      <c r="F64" s="43"/>
      <c r="G64" s="43"/>
      <c r="H64" s="43"/>
      <c r="I64" s="43"/>
      <c r="J64" s="43"/>
      <c r="K64" s="43"/>
      <c r="L64" s="148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</row>
    <row r="65" s="2" customFormat="1" ht="6.96" customHeight="1">
      <c r="A65" s="41"/>
      <c r="B65" s="62"/>
      <c r="C65" s="63"/>
      <c r="D65" s="63"/>
      <c r="E65" s="63"/>
      <c r="F65" s="63"/>
      <c r="G65" s="63"/>
      <c r="H65" s="63"/>
      <c r="I65" s="63"/>
      <c r="J65" s="63"/>
      <c r="K65" s="63"/>
      <c r="L65" s="148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9" s="2" customFormat="1" ht="6.96" customHeight="1">
      <c r="A69" s="41"/>
      <c r="B69" s="64"/>
      <c r="C69" s="65"/>
      <c r="D69" s="65"/>
      <c r="E69" s="65"/>
      <c r="F69" s="65"/>
      <c r="G69" s="65"/>
      <c r="H69" s="65"/>
      <c r="I69" s="65"/>
      <c r="J69" s="65"/>
      <c r="K69" s="65"/>
      <c r="L69" s="148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</row>
    <row r="70" s="2" customFormat="1" ht="24.96" customHeight="1">
      <c r="A70" s="41"/>
      <c r="B70" s="42"/>
      <c r="C70" s="26" t="s">
        <v>161</v>
      </c>
      <c r="D70" s="43"/>
      <c r="E70" s="43"/>
      <c r="F70" s="43"/>
      <c r="G70" s="43"/>
      <c r="H70" s="43"/>
      <c r="I70" s="43"/>
      <c r="J70" s="43"/>
      <c r="K70" s="43"/>
      <c r="L70" s="148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6.96" customHeight="1">
      <c r="A71" s="41"/>
      <c r="B71" s="42"/>
      <c r="C71" s="43"/>
      <c r="D71" s="43"/>
      <c r="E71" s="43"/>
      <c r="F71" s="43"/>
      <c r="G71" s="43"/>
      <c r="H71" s="43"/>
      <c r="I71" s="43"/>
      <c r="J71" s="43"/>
      <c r="K71" s="43"/>
      <c r="L71" s="148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12" customHeight="1">
      <c r="A72" s="41"/>
      <c r="B72" s="42"/>
      <c r="C72" s="35" t="s">
        <v>16</v>
      </c>
      <c r="D72" s="43"/>
      <c r="E72" s="43"/>
      <c r="F72" s="43"/>
      <c r="G72" s="43"/>
      <c r="H72" s="43"/>
      <c r="I72" s="43"/>
      <c r="J72" s="43"/>
      <c r="K72" s="43"/>
      <c r="L72" s="148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26.25" customHeight="1">
      <c r="A73" s="41"/>
      <c r="B73" s="42"/>
      <c r="C73" s="43"/>
      <c r="D73" s="43"/>
      <c r="E73" s="173" t="str">
        <f>E7</f>
        <v>Památková obnova kapitulního děkanství ve Staré Boleslavi včetně zapracovaných ZD duben_24</v>
      </c>
      <c r="F73" s="35"/>
      <c r="G73" s="35"/>
      <c r="H73" s="35"/>
      <c r="I73" s="43"/>
      <c r="J73" s="43"/>
      <c r="K73" s="43"/>
      <c r="L73" s="148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12" customHeight="1">
      <c r="A74" s="41"/>
      <c r="B74" s="42"/>
      <c r="C74" s="35" t="s">
        <v>133</v>
      </c>
      <c r="D74" s="43"/>
      <c r="E74" s="43"/>
      <c r="F74" s="43"/>
      <c r="G74" s="43"/>
      <c r="H74" s="43"/>
      <c r="I74" s="43"/>
      <c r="J74" s="43"/>
      <c r="K74" s="43"/>
      <c r="L74" s="148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6.5" customHeight="1">
      <c r="A75" s="41"/>
      <c r="B75" s="42"/>
      <c r="C75" s="43"/>
      <c r="D75" s="43"/>
      <c r="E75" s="72" t="str">
        <f>E9</f>
        <v>SO-05 - Slaboproud</v>
      </c>
      <c r="F75" s="43"/>
      <c r="G75" s="43"/>
      <c r="H75" s="43"/>
      <c r="I75" s="43"/>
      <c r="J75" s="43"/>
      <c r="K75" s="43"/>
      <c r="L75" s="148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6.96" customHeight="1">
      <c r="A76" s="41"/>
      <c r="B76" s="42"/>
      <c r="C76" s="43"/>
      <c r="D76" s="43"/>
      <c r="E76" s="43"/>
      <c r="F76" s="43"/>
      <c r="G76" s="43"/>
      <c r="H76" s="43"/>
      <c r="I76" s="43"/>
      <c r="J76" s="43"/>
      <c r="K76" s="43"/>
      <c r="L76" s="148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2" customHeight="1">
      <c r="A77" s="41"/>
      <c r="B77" s="42"/>
      <c r="C77" s="35" t="s">
        <v>22</v>
      </c>
      <c r="D77" s="43"/>
      <c r="E77" s="43"/>
      <c r="F77" s="30" t="str">
        <f>F12</f>
        <v>Stará Boleslav</v>
      </c>
      <c r="G77" s="43"/>
      <c r="H77" s="43"/>
      <c r="I77" s="35" t="s">
        <v>24</v>
      </c>
      <c r="J77" s="75" t="str">
        <f>IF(J12="","",J12)</f>
        <v>2. 10. 2023</v>
      </c>
      <c r="K77" s="43"/>
      <c r="L77" s="148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6.96" customHeight="1">
      <c r="A78" s="41"/>
      <c r="B78" s="42"/>
      <c r="C78" s="43"/>
      <c r="D78" s="43"/>
      <c r="E78" s="43"/>
      <c r="F78" s="43"/>
      <c r="G78" s="43"/>
      <c r="H78" s="43"/>
      <c r="I78" s="43"/>
      <c r="J78" s="43"/>
      <c r="K78" s="43"/>
      <c r="L78" s="148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25.65" customHeight="1">
      <c r="A79" s="41"/>
      <c r="B79" s="42"/>
      <c r="C79" s="35" t="s">
        <v>26</v>
      </c>
      <c r="D79" s="43"/>
      <c r="E79" s="43"/>
      <c r="F79" s="30" t="str">
        <f>E15</f>
        <v>Strnadová - Girsa spol. s r.o.</v>
      </c>
      <c r="G79" s="43"/>
      <c r="H79" s="43"/>
      <c r="I79" s="35" t="s">
        <v>32</v>
      </c>
      <c r="J79" s="39" t="str">
        <f>E21</f>
        <v>Strnadová - Girsa spol. s r.o.</v>
      </c>
      <c r="K79" s="43"/>
      <c r="L79" s="148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5.15" customHeight="1">
      <c r="A80" s="41"/>
      <c r="B80" s="42"/>
      <c r="C80" s="35" t="s">
        <v>30</v>
      </c>
      <c r="D80" s="43"/>
      <c r="E80" s="43"/>
      <c r="F80" s="30" t="str">
        <f>IF(E18="","",E18)</f>
        <v>Vyplň údaj</v>
      </c>
      <c r="G80" s="43"/>
      <c r="H80" s="43"/>
      <c r="I80" s="35" t="s">
        <v>34</v>
      </c>
      <c r="J80" s="39" t="str">
        <f>E24</f>
        <v>Toman Martin</v>
      </c>
      <c r="K80" s="43"/>
      <c r="L80" s="148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0.32" customHeight="1">
      <c r="A81" s="41"/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148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11" customFormat="1" ht="29.28" customHeight="1">
      <c r="A82" s="189"/>
      <c r="B82" s="190"/>
      <c r="C82" s="191" t="s">
        <v>162</v>
      </c>
      <c r="D82" s="192" t="s">
        <v>57</v>
      </c>
      <c r="E82" s="192" t="s">
        <v>53</v>
      </c>
      <c r="F82" s="192" t="s">
        <v>54</v>
      </c>
      <c r="G82" s="192" t="s">
        <v>163</v>
      </c>
      <c r="H82" s="192" t="s">
        <v>164</v>
      </c>
      <c r="I82" s="192" t="s">
        <v>165</v>
      </c>
      <c r="J82" s="192" t="s">
        <v>138</v>
      </c>
      <c r="K82" s="193" t="s">
        <v>166</v>
      </c>
      <c r="L82" s="194"/>
      <c r="M82" s="95" t="s">
        <v>21</v>
      </c>
      <c r="N82" s="96" t="s">
        <v>42</v>
      </c>
      <c r="O82" s="96" t="s">
        <v>167</v>
      </c>
      <c r="P82" s="96" t="s">
        <v>168</v>
      </c>
      <c r="Q82" s="96" t="s">
        <v>169</v>
      </c>
      <c r="R82" s="96" t="s">
        <v>170</v>
      </c>
      <c r="S82" s="96" t="s">
        <v>171</v>
      </c>
      <c r="T82" s="97" t="s">
        <v>172</v>
      </c>
      <c r="U82" s="189"/>
      <c r="V82" s="189"/>
      <c r="W82" s="189"/>
      <c r="X82" s="189"/>
      <c r="Y82" s="189"/>
      <c r="Z82" s="189"/>
      <c r="AA82" s="189"/>
      <c r="AB82" s="189"/>
      <c r="AC82" s="189"/>
      <c r="AD82" s="189"/>
      <c r="AE82" s="189"/>
    </row>
    <row r="83" s="2" customFormat="1" ht="22.8" customHeight="1">
      <c r="A83" s="41"/>
      <c r="B83" s="42"/>
      <c r="C83" s="102" t="s">
        <v>173</v>
      </c>
      <c r="D83" s="43"/>
      <c r="E83" s="43"/>
      <c r="F83" s="43"/>
      <c r="G83" s="43"/>
      <c r="H83" s="43"/>
      <c r="I83" s="43"/>
      <c r="J83" s="195">
        <f>BK83</f>
        <v>0</v>
      </c>
      <c r="K83" s="43"/>
      <c r="L83" s="47"/>
      <c r="M83" s="98"/>
      <c r="N83" s="196"/>
      <c r="O83" s="99"/>
      <c r="P83" s="197">
        <f>P84+P108+P132+P147</f>
        <v>0</v>
      </c>
      <c r="Q83" s="99"/>
      <c r="R83" s="197">
        <f>R84+R108+R132+R147</f>
        <v>0</v>
      </c>
      <c r="S83" s="99"/>
      <c r="T83" s="198">
        <f>T84+T108+T132+T147</f>
        <v>0</v>
      </c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T83" s="20" t="s">
        <v>71</v>
      </c>
      <c r="AU83" s="20" t="s">
        <v>139</v>
      </c>
      <c r="BK83" s="199">
        <f>BK84+BK108+BK132+BK147</f>
        <v>0</v>
      </c>
    </row>
    <row r="84" s="12" customFormat="1" ht="25.92" customHeight="1">
      <c r="A84" s="12"/>
      <c r="B84" s="200"/>
      <c r="C84" s="201"/>
      <c r="D84" s="202" t="s">
        <v>71</v>
      </c>
      <c r="E84" s="203" t="s">
        <v>3407</v>
      </c>
      <c r="F84" s="203" t="s">
        <v>3631</v>
      </c>
      <c r="G84" s="201"/>
      <c r="H84" s="201"/>
      <c r="I84" s="204"/>
      <c r="J84" s="205">
        <f>BK84</f>
        <v>0</v>
      </c>
      <c r="K84" s="201"/>
      <c r="L84" s="206"/>
      <c r="M84" s="207"/>
      <c r="N84" s="208"/>
      <c r="O84" s="208"/>
      <c r="P84" s="209">
        <f>SUM(P85:P107)</f>
        <v>0</v>
      </c>
      <c r="Q84" s="208"/>
      <c r="R84" s="209">
        <f>SUM(R85:R107)</f>
        <v>0</v>
      </c>
      <c r="S84" s="208"/>
      <c r="T84" s="210">
        <f>SUM(T85:T107)</f>
        <v>0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211" t="s">
        <v>80</v>
      </c>
      <c r="AT84" s="212" t="s">
        <v>71</v>
      </c>
      <c r="AU84" s="212" t="s">
        <v>72</v>
      </c>
      <c r="AY84" s="211" t="s">
        <v>176</v>
      </c>
      <c r="BK84" s="213">
        <f>SUM(BK85:BK107)</f>
        <v>0</v>
      </c>
    </row>
    <row r="85" s="2" customFormat="1" ht="145.5" customHeight="1">
      <c r="A85" s="41"/>
      <c r="B85" s="42"/>
      <c r="C85" s="216" t="s">
        <v>80</v>
      </c>
      <c r="D85" s="216" t="s">
        <v>178</v>
      </c>
      <c r="E85" s="217" t="s">
        <v>3632</v>
      </c>
      <c r="F85" s="218" t="s">
        <v>3633</v>
      </c>
      <c r="G85" s="219" t="s">
        <v>195</v>
      </c>
      <c r="H85" s="220">
        <v>1</v>
      </c>
      <c r="I85" s="221"/>
      <c r="J85" s="222">
        <f>ROUND(I85*H85,2)</f>
        <v>0</v>
      </c>
      <c r="K85" s="218" t="s">
        <v>280</v>
      </c>
      <c r="L85" s="47"/>
      <c r="M85" s="223" t="s">
        <v>21</v>
      </c>
      <c r="N85" s="224" t="s">
        <v>43</v>
      </c>
      <c r="O85" s="87"/>
      <c r="P85" s="225">
        <f>O85*H85</f>
        <v>0</v>
      </c>
      <c r="Q85" s="225">
        <v>0</v>
      </c>
      <c r="R85" s="225">
        <f>Q85*H85</f>
        <v>0</v>
      </c>
      <c r="S85" s="225">
        <v>0</v>
      </c>
      <c r="T85" s="226">
        <f>S85*H85</f>
        <v>0</v>
      </c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R85" s="227" t="s">
        <v>183</v>
      </c>
      <c r="AT85" s="227" t="s">
        <v>178</v>
      </c>
      <c r="AU85" s="227" t="s">
        <v>80</v>
      </c>
      <c r="AY85" s="20" t="s">
        <v>176</v>
      </c>
      <c r="BE85" s="228">
        <f>IF(N85="základní",J85,0)</f>
        <v>0</v>
      </c>
      <c r="BF85" s="228">
        <f>IF(N85="snížená",J85,0)</f>
        <v>0</v>
      </c>
      <c r="BG85" s="228">
        <f>IF(N85="zákl. přenesená",J85,0)</f>
        <v>0</v>
      </c>
      <c r="BH85" s="228">
        <f>IF(N85="sníž. přenesená",J85,0)</f>
        <v>0</v>
      </c>
      <c r="BI85" s="228">
        <f>IF(N85="nulová",J85,0)</f>
        <v>0</v>
      </c>
      <c r="BJ85" s="20" t="s">
        <v>80</v>
      </c>
      <c r="BK85" s="228">
        <f>ROUND(I85*H85,2)</f>
        <v>0</v>
      </c>
      <c r="BL85" s="20" t="s">
        <v>183</v>
      </c>
      <c r="BM85" s="227" t="s">
        <v>183</v>
      </c>
    </row>
    <row r="86" s="2" customFormat="1" ht="16.5" customHeight="1">
      <c r="A86" s="41"/>
      <c r="B86" s="42"/>
      <c r="C86" s="216" t="s">
        <v>82</v>
      </c>
      <c r="D86" s="216" t="s">
        <v>178</v>
      </c>
      <c r="E86" s="217" t="s">
        <v>3634</v>
      </c>
      <c r="F86" s="218" t="s">
        <v>3635</v>
      </c>
      <c r="G86" s="219" t="s">
        <v>195</v>
      </c>
      <c r="H86" s="220">
        <v>1</v>
      </c>
      <c r="I86" s="221"/>
      <c r="J86" s="222">
        <f>ROUND(I86*H86,2)</f>
        <v>0</v>
      </c>
      <c r="K86" s="218" t="s">
        <v>280</v>
      </c>
      <c r="L86" s="47"/>
      <c r="M86" s="223" t="s">
        <v>21</v>
      </c>
      <c r="N86" s="224" t="s">
        <v>43</v>
      </c>
      <c r="O86" s="87"/>
      <c r="P86" s="225">
        <f>O86*H86</f>
        <v>0</v>
      </c>
      <c r="Q86" s="225">
        <v>0</v>
      </c>
      <c r="R86" s="225">
        <f>Q86*H86</f>
        <v>0</v>
      </c>
      <c r="S86" s="225">
        <v>0</v>
      </c>
      <c r="T86" s="226">
        <f>S86*H86</f>
        <v>0</v>
      </c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R86" s="227" t="s">
        <v>183</v>
      </c>
      <c r="AT86" s="227" t="s">
        <v>178</v>
      </c>
      <c r="AU86" s="227" t="s">
        <v>80</v>
      </c>
      <c r="AY86" s="20" t="s">
        <v>176</v>
      </c>
      <c r="BE86" s="228">
        <f>IF(N86="základní",J86,0)</f>
        <v>0</v>
      </c>
      <c r="BF86" s="228">
        <f>IF(N86="snížená",J86,0)</f>
        <v>0</v>
      </c>
      <c r="BG86" s="228">
        <f>IF(N86="zákl. přenesená",J86,0)</f>
        <v>0</v>
      </c>
      <c r="BH86" s="228">
        <f>IF(N86="sníž. přenesená",J86,0)</f>
        <v>0</v>
      </c>
      <c r="BI86" s="228">
        <f>IF(N86="nulová",J86,0)</f>
        <v>0</v>
      </c>
      <c r="BJ86" s="20" t="s">
        <v>80</v>
      </c>
      <c r="BK86" s="228">
        <f>ROUND(I86*H86,2)</f>
        <v>0</v>
      </c>
      <c r="BL86" s="20" t="s">
        <v>183</v>
      </c>
      <c r="BM86" s="227" t="s">
        <v>219</v>
      </c>
    </row>
    <row r="87" s="2" customFormat="1" ht="16.5" customHeight="1">
      <c r="A87" s="41"/>
      <c r="B87" s="42"/>
      <c r="C87" s="216" t="s">
        <v>198</v>
      </c>
      <c r="D87" s="216" t="s">
        <v>178</v>
      </c>
      <c r="E87" s="217" t="s">
        <v>3636</v>
      </c>
      <c r="F87" s="218" t="s">
        <v>3637</v>
      </c>
      <c r="G87" s="219" t="s">
        <v>195</v>
      </c>
      <c r="H87" s="220">
        <v>1</v>
      </c>
      <c r="I87" s="221"/>
      <c r="J87" s="222">
        <f>ROUND(I87*H87,2)</f>
        <v>0</v>
      </c>
      <c r="K87" s="218" t="s">
        <v>280</v>
      </c>
      <c r="L87" s="47"/>
      <c r="M87" s="223" t="s">
        <v>21</v>
      </c>
      <c r="N87" s="224" t="s">
        <v>43</v>
      </c>
      <c r="O87" s="87"/>
      <c r="P87" s="225">
        <f>O87*H87</f>
        <v>0</v>
      </c>
      <c r="Q87" s="225">
        <v>0</v>
      </c>
      <c r="R87" s="225">
        <f>Q87*H87</f>
        <v>0</v>
      </c>
      <c r="S87" s="225">
        <v>0</v>
      </c>
      <c r="T87" s="226">
        <f>S87*H87</f>
        <v>0</v>
      </c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R87" s="227" t="s">
        <v>183</v>
      </c>
      <c r="AT87" s="227" t="s">
        <v>178</v>
      </c>
      <c r="AU87" s="227" t="s">
        <v>80</v>
      </c>
      <c r="AY87" s="20" t="s">
        <v>176</v>
      </c>
      <c r="BE87" s="228">
        <f>IF(N87="základní",J87,0)</f>
        <v>0</v>
      </c>
      <c r="BF87" s="228">
        <f>IF(N87="snížená",J87,0)</f>
        <v>0</v>
      </c>
      <c r="BG87" s="228">
        <f>IF(N87="zákl. přenesená",J87,0)</f>
        <v>0</v>
      </c>
      <c r="BH87" s="228">
        <f>IF(N87="sníž. přenesená",J87,0)</f>
        <v>0</v>
      </c>
      <c r="BI87" s="228">
        <f>IF(N87="nulová",J87,0)</f>
        <v>0</v>
      </c>
      <c r="BJ87" s="20" t="s">
        <v>80</v>
      </c>
      <c r="BK87" s="228">
        <f>ROUND(I87*H87,2)</f>
        <v>0</v>
      </c>
      <c r="BL87" s="20" t="s">
        <v>183</v>
      </c>
      <c r="BM87" s="227" t="s">
        <v>242</v>
      </c>
    </row>
    <row r="88" s="2" customFormat="1" ht="16.5" customHeight="1">
      <c r="A88" s="41"/>
      <c r="B88" s="42"/>
      <c r="C88" s="216" t="s">
        <v>183</v>
      </c>
      <c r="D88" s="216" t="s">
        <v>178</v>
      </c>
      <c r="E88" s="217" t="s">
        <v>3638</v>
      </c>
      <c r="F88" s="218" t="s">
        <v>3639</v>
      </c>
      <c r="G88" s="219" t="s">
        <v>195</v>
      </c>
      <c r="H88" s="220">
        <v>1</v>
      </c>
      <c r="I88" s="221"/>
      <c r="J88" s="222">
        <f>ROUND(I88*H88,2)</f>
        <v>0</v>
      </c>
      <c r="K88" s="218" t="s">
        <v>280</v>
      </c>
      <c r="L88" s="47"/>
      <c r="M88" s="223" t="s">
        <v>21</v>
      </c>
      <c r="N88" s="224" t="s">
        <v>43</v>
      </c>
      <c r="O88" s="87"/>
      <c r="P88" s="225">
        <f>O88*H88</f>
        <v>0</v>
      </c>
      <c r="Q88" s="225">
        <v>0</v>
      </c>
      <c r="R88" s="225">
        <f>Q88*H88</f>
        <v>0</v>
      </c>
      <c r="S88" s="225">
        <v>0</v>
      </c>
      <c r="T88" s="226">
        <f>S88*H88</f>
        <v>0</v>
      </c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R88" s="227" t="s">
        <v>183</v>
      </c>
      <c r="AT88" s="227" t="s">
        <v>178</v>
      </c>
      <c r="AU88" s="227" t="s">
        <v>80</v>
      </c>
      <c r="AY88" s="20" t="s">
        <v>176</v>
      </c>
      <c r="BE88" s="228">
        <f>IF(N88="základní",J88,0)</f>
        <v>0</v>
      </c>
      <c r="BF88" s="228">
        <f>IF(N88="snížená",J88,0)</f>
        <v>0</v>
      </c>
      <c r="BG88" s="228">
        <f>IF(N88="zákl. přenesená",J88,0)</f>
        <v>0</v>
      </c>
      <c r="BH88" s="228">
        <f>IF(N88="sníž. přenesená",J88,0)</f>
        <v>0</v>
      </c>
      <c r="BI88" s="228">
        <f>IF(N88="nulová",J88,0)</f>
        <v>0</v>
      </c>
      <c r="BJ88" s="20" t="s">
        <v>80</v>
      </c>
      <c r="BK88" s="228">
        <f>ROUND(I88*H88,2)</f>
        <v>0</v>
      </c>
      <c r="BL88" s="20" t="s">
        <v>183</v>
      </c>
      <c r="BM88" s="227" t="s">
        <v>259</v>
      </c>
    </row>
    <row r="89" s="2" customFormat="1" ht="62.7" customHeight="1">
      <c r="A89" s="41"/>
      <c r="B89" s="42"/>
      <c r="C89" s="216" t="s">
        <v>211</v>
      </c>
      <c r="D89" s="216" t="s">
        <v>178</v>
      </c>
      <c r="E89" s="217" t="s">
        <v>3640</v>
      </c>
      <c r="F89" s="218" t="s">
        <v>3641</v>
      </c>
      <c r="G89" s="219" t="s">
        <v>195</v>
      </c>
      <c r="H89" s="220">
        <v>2</v>
      </c>
      <c r="I89" s="221"/>
      <c r="J89" s="222">
        <f>ROUND(I89*H89,2)</f>
        <v>0</v>
      </c>
      <c r="K89" s="218" t="s">
        <v>280</v>
      </c>
      <c r="L89" s="47"/>
      <c r="M89" s="223" t="s">
        <v>21</v>
      </c>
      <c r="N89" s="224" t="s">
        <v>43</v>
      </c>
      <c r="O89" s="87"/>
      <c r="P89" s="225">
        <f>O89*H89</f>
        <v>0</v>
      </c>
      <c r="Q89" s="225">
        <v>0</v>
      </c>
      <c r="R89" s="225">
        <f>Q89*H89</f>
        <v>0</v>
      </c>
      <c r="S89" s="225">
        <v>0</v>
      </c>
      <c r="T89" s="226">
        <f>S89*H89</f>
        <v>0</v>
      </c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R89" s="227" t="s">
        <v>183</v>
      </c>
      <c r="AT89" s="227" t="s">
        <v>178</v>
      </c>
      <c r="AU89" s="227" t="s">
        <v>80</v>
      </c>
      <c r="AY89" s="20" t="s">
        <v>176</v>
      </c>
      <c r="BE89" s="228">
        <f>IF(N89="základní",J89,0)</f>
        <v>0</v>
      </c>
      <c r="BF89" s="228">
        <f>IF(N89="snížená",J89,0)</f>
        <v>0</v>
      </c>
      <c r="BG89" s="228">
        <f>IF(N89="zákl. přenesená",J89,0)</f>
        <v>0</v>
      </c>
      <c r="BH89" s="228">
        <f>IF(N89="sníž. přenesená",J89,0)</f>
        <v>0</v>
      </c>
      <c r="BI89" s="228">
        <f>IF(N89="nulová",J89,0)</f>
        <v>0</v>
      </c>
      <c r="BJ89" s="20" t="s">
        <v>80</v>
      </c>
      <c r="BK89" s="228">
        <f>ROUND(I89*H89,2)</f>
        <v>0</v>
      </c>
      <c r="BL89" s="20" t="s">
        <v>183</v>
      </c>
      <c r="BM89" s="227" t="s">
        <v>277</v>
      </c>
    </row>
    <row r="90" s="2" customFormat="1" ht="44.25" customHeight="1">
      <c r="A90" s="41"/>
      <c r="B90" s="42"/>
      <c r="C90" s="216" t="s">
        <v>219</v>
      </c>
      <c r="D90" s="216" t="s">
        <v>178</v>
      </c>
      <c r="E90" s="217" t="s">
        <v>3642</v>
      </c>
      <c r="F90" s="218" t="s">
        <v>3643</v>
      </c>
      <c r="G90" s="219" t="s">
        <v>195</v>
      </c>
      <c r="H90" s="220">
        <v>1</v>
      </c>
      <c r="I90" s="221"/>
      <c r="J90" s="222">
        <f>ROUND(I90*H90,2)</f>
        <v>0</v>
      </c>
      <c r="K90" s="218" t="s">
        <v>280</v>
      </c>
      <c r="L90" s="47"/>
      <c r="M90" s="223" t="s">
        <v>21</v>
      </c>
      <c r="N90" s="224" t="s">
        <v>43</v>
      </c>
      <c r="O90" s="87"/>
      <c r="P90" s="225">
        <f>O90*H90</f>
        <v>0</v>
      </c>
      <c r="Q90" s="225">
        <v>0</v>
      </c>
      <c r="R90" s="225">
        <f>Q90*H90</f>
        <v>0</v>
      </c>
      <c r="S90" s="225">
        <v>0</v>
      </c>
      <c r="T90" s="226">
        <f>S90*H90</f>
        <v>0</v>
      </c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R90" s="227" t="s">
        <v>183</v>
      </c>
      <c r="AT90" s="227" t="s">
        <v>178</v>
      </c>
      <c r="AU90" s="227" t="s">
        <v>80</v>
      </c>
      <c r="AY90" s="20" t="s">
        <v>176</v>
      </c>
      <c r="BE90" s="228">
        <f>IF(N90="základní",J90,0)</f>
        <v>0</v>
      </c>
      <c r="BF90" s="228">
        <f>IF(N90="snížená",J90,0)</f>
        <v>0</v>
      </c>
      <c r="BG90" s="228">
        <f>IF(N90="zákl. přenesená",J90,0)</f>
        <v>0</v>
      </c>
      <c r="BH90" s="228">
        <f>IF(N90="sníž. přenesená",J90,0)</f>
        <v>0</v>
      </c>
      <c r="BI90" s="228">
        <f>IF(N90="nulová",J90,0)</f>
        <v>0</v>
      </c>
      <c r="BJ90" s="20" t="s">
        <v>80</v>
      </c>
      <c r="BK90" s="228">
        <f>ROUND(I90*H90,2)</f>
        <v>0</v>
      </c>
      <c r="BL90" s="20" t="s">
        <v>183</v>
      </c>
      <c r="BM90" s="227" t="s">
        <v>289</v>
      </c>
    </row>
    <row r="91" s="2" customFormat="1" ht="123" customHeight="1">
      <c r="A91" s="41"/>
      <c r="B91" s="42"/>
      <c r="C91" s="216" t="s">
        <v>234</v>
      </c>
      <c r="D91" s="216" t="s">
        <v>178</v>
      </c>
      <c r="E91" s="217" t="s">
        <v>3644</v>
      </c>
      <c r="F91" s="218" t="s">
        <v>3645</v>
      </c>
      <c r="G91" s="219" t="s">
        <v>195</v>
      </c>
      <c r="H91" s="220">
        <v>5</v>
      </c>
      <c r="I91" s="221"/>
      <c r="J91" s="222">
        <f>ROUND(I91*H91,2)</f>
        <v>0</v>
      </c>
      <c r="K91" s="218" t="s">
        <v>280</v>
      </c>
      <c r="L91" s="47"/>
      <c r="M91" s="223" t="s">
        <v>21</v>
      </c>
      <c r="N91" s="224" t="s">
        <v>43</v>
      </c>
      <c r="O91" s="87"/>
      <c r="P91" s="225">
        <f>O91*H91</f>
        <v>0</v>
      </c>
      <c r="Q91" s="225">
        <v>0</v>
      </c>
      <c r="R91" s="225">
        <f>Q91*H91</f>
        <v>0</v>
      </c>
      <c r="S91" s="225">
        <v>0</v>
      </c>
      <c r="T91" s="226">
        <f>S91*H91</f>
        <v>0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R91" s="227" t="s">
        <v>183</v>
      </c>
      <c r="AT91" s="227" t="s">
        <v>178</v>
      </c>
      <c r="AU91" s="227" t="s">
        <v>80</v>
      </c>
      <c r="AY91" s="20" t="s">
        <v>176</v>
      </c>
      <c r="BE91" s="228">
        <f>IF(N91="základní",J91,0)</f>
        <v>0</v>
      </c>
      <c r="BF91" s="228">
        <f>IF(N91="snížená",J91,0)</f>
        <v>0</v>
      </c>
      <c r="BG91" s="228">
        <f>IF(N91="zákl. přenesená",J91,0)</f>
        <v>0</v>
      </c>
      <c r="BH91" s="228">
        <f>IF(N91="sníž. přenesená",J91,0)</f>
        <v>0</v>
      </c>
      <c r="BI91" s="228">
        <f>IF(N91="nulová",J91,0)</f>
        <v>0</v>
      </c>
      <c r="BJ91" s="20" t="s">
        <v>80</v>
      </c>
      <c r="BK91" s="228">
        <f>ROUND(I91*H91,2)</f>
        <v>0</v>
      </c>
      <c r="BL91" s="20" t="s">
        <v>183</v>
      </c>
      <c r="BM91" s="227" t="s">
        <v>308</v>
      </c>
    </row>
    <row r="92" s="2" customFormat="1" ht="16.5" customHeight="1">
      <c r="A92" s="41"/>
      <c r="B92" s="42"/>
      <c r="C92" s="216" t="s">
        <v>242</v>
      </c>
      <c r="D92" s="216" t="s">
        <v>178</v>
      </c>
      <c r="E92" s="217" t="s">
        <v>3646</v>
      </c>
      <c r="F92" s="218" t="s">
        <v>3647</v>
      </c>
      <c r="G92" s="219" t="s">
        <v>195</v>
      </c>
      <c r="H92" s="220">
        <v>5</v>
      </c>
      <c r="I92" s="221"/>
      <c r="J92" s="222">
        <f>ROUND(I92*H92,2)</f>
        <v>0</v>
      </c>
      <c r="K92" s="218" t="s">
        <v>280</v>
      </c>
      <c r="L92" s="47"/>
      <c r="M92" s="223" t="s">
        <v>21</v>
      </c>
      <c r="N92" s="224" t="s">
        <v>43</v>
      </c>
      <c r="O92" s="87"/>
      <c r="P92" s="225">
        <f>O92*H92</f>
        <v>0</v>
      </c>
      <c r="Q92" s="225">
        <v>0</v>
      </c>
      <c r="R92" s="225">
        <f>Q92*H92</f>
        <v>0</v>
      </c>
      <c r="S92" s="225">
        <v>0</v>
      </c>
      <c r="T92" s="226">
        <f>S92*H92</f>
        <v>0</v>
      </c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R92" s="227" t="s">
        <v>183</v>
      </c>
      <c r="AT92" s="227" t="s">
        <v>178</v>
      </c>
      <c r="AU92" s="227" t="s">
        <v>80</v>
      </c>
      <c r="AY92" s="20" t="s">
        <v>176</v>
      </c>
      <c r="BE92" s="228">
        <f>IF(N92="základní",J92,0)</f>
        <v>0</v>
      </c>
      <c r="BF92" s="228">
        <f>IF(N92="snížená",J92,0)</f>
        <v>0</v>
      </c>
      <c r="BG92" s="228">
        <f>IF(N92="zákl. přenesená",J92,0)</f>
        <v>0</v>
      </c>
      <c r="BH92" s="228">
        <f>IF(N92="sníž. přenesená",J92,0)</f>
        <v>0</v>
      </c>
      <c r="BI92" s="228">
        <f>IF(N92="nulová",J92,0)</f>
        <v>0</v>
      </c>
      <c r="BJ92" s="20" t="s">
        <v>80</v>
      </c>
      <c r="BK92" s="228">
        <f>ROUND(I92*H92,2)</f>
        <v>0</v>
      </c>
      <c r="BL92" s="20" t="s">
        <v>183</v>
      </c>
      <c r="BM92" s="227" t="s">
        <v>329</v>
      </c>
    </row>
    <row r="93" s="2" customFormat="1" ht="55.5" customHeight="1">
      <c r="A93" s="41"/>
      <c r="B93" s="42"/>
      <c r="C93" s="216" t="s">
        <v>209</v>
      </c>
      <c r="D93" s="216" t="s">
        <v>178</v>
      </c>
      <c r="E93" s="217" t="s">
        <v>3648</v>
      </c>
      <c r="F93" s="218" t="s">
        <v>3649</v>
      </c>
      <c r="G93" s="219" t="s">
        <v>195</v>
      </c>
      <c r="H93" s="220">
        <v>6</v>
      </c>
      <c r="I93" s="221"/>
      <c r="J93" s="222">
        <f>ROUND(I93*H93,2)</f>
        <v>0</v>
      </c>
      <c r="K93" s="218" t="s">
        <v>280</v>
      </c>
      <c r="L93" s="47"/>
      <c r="M93" s="223" t="s">
        <v>21</v>
      </c>
      <c r="N93" s="224" t="s">
        <v>43</v>
      </c>
      <c r="O93" s="87"/>
      <c r="P93" s="225">
        <f>O93*H93</f>
        <v>0</v>
      </c>
      <c r="Q93" s="225">
        <v>0</v>
      </c>
      <c r="R93" s="225">
        <f>Q93*H93</f>
        <v>0</v>
      </c>
      <c r="S93" s="225">
        <v>0</v>
      </c>
      <c r="T93" s="226">
        <f>S93*H93</f>
        <v>0</v>
      </c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R93" s="227" t="s">
        <v>183</v>
      </c>
      <c r="AT93" s="227" t="s">
        <v>178</v>
      </c>
      <c r="AU93" s="227" t="s">
        <v>80</v>
      </c>
      <c r="AY93" s="20" t="s">
        <v>176</v>
      </c>
      <c r="BE93" s="228">
        <f>IF(N93="základní",J93,0)</f>
        <v>0</v>
      </c>
      <c r="BF93" s="228">
        <f>IF(N93="snížená",J93,0)</f>
        <v>0</v>
      </c>
      <c r="BG93" s="228">
        <f>IF(N93="zákl. přenesená",J93,0)</f>
        <v>0</v>
      </c>
      <c r="BH93" s="228">
        <f>IF(N93="sníž. přenesená",J93,0)</f>
        <v>0</v>
      </c>
      <c r="BI93" s="228">
        <f>IF(N93="nulová",J93,0)</f>
        <v>0</v>
      </c>
      <c r="BJ93" s="20" t="s">
        <v>80</v>
      </c>
      <c r="BK93" s="228">
        <f>ROUND(I93*H93,2)</f>
        <v>0</v>
      </c>
      <c r="BL93" s="20" t="s">
        <v>183</v>
      </c>
      <c r="BM93" s="227" t="s">
        <v>342</v>
      </c>
    </row>
    <row r="94" s="2" customFormat="1" ht="101.25" customHeight="1">
      <c r="A94" s="41"/>
      <c r="B94" s="42"/>
      <c r="C94" s="216" t="s">
        <v>259</v>
      </c>
      <c r="D94" s="216" t="s">
        <v>178</v>
      </c>
      <c r="E94" s="217" t="s">
        <v>3650</v>
      </c>
      <c r="F94" s="218" t="s">
        <v>3651</v>
      </c>
      <c r="G94" s="219" t="s">
        <v>195</v>
      </c>
      <c r="H94" s="220">
        <v>4</v>
      </c>
      <c r="I94" s="221"/>
      <c r="J94" s="222">
        <f>ROUND(I94*H94,2)</f>
        <v>0</v>
      </c>
      <c r="K94" s="218" t="s">
        <v>280</v>
      </c>
      <c r="L94" s="47"/>
      <c r="M94" s="223" t="s">
        <v>21</v>
      </c>
      <c r="N94" s="224" t="s">
        <v>43</v>
      </c>
      <c r="O94" s="87"/>
      <c r="P94" s="225">
        <f>O94*H94</f>
        <v>0</v>
      </c>
      <c r="Q94" s="225">
        <v>0</v>
      </c>
      <c r="R94" s="225">
        <f>Q94*H94</f>
        <v>0</v>
      </c>
      <c r="S94" s="225">
        <v>0</v>
      </c>
      <c r="T94" s="226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227" t="s">
        <v>183</v>
      </c>
      <c r="AT94" s="227" t="s">
        <v>178</v>
      </c>
      <c r="AU94" s="227" t="s">
        <v>80</v>
      </c>
      <c r="AY94" s="20" t="s">
        <v>176</v>
      </c>
      <c r="BE94" s="228">
        <f>IF(N94="základní",J94,0)</f>
        <v>0</v>
      </c>
      <c r="BF94" s="228">
        <f>IF(N94="snížená",J94,0)</f>
        <v>0</v>
      </c>
      <c r="BG94" s="228">
        <f>IF(N94="zákl. přenesená",J94,0)</f>
        <v>0</v>
      </c>
      <c r="BH94" s="228">
        <f>IF(N94="sníž. přenesená",J94,0)</f>
        <v>0</v>
      </c>
      <c r="BI94" s="228">
        <f>IF(N94="nulová",J94,0)</f>
        <v>0</v>
      </c>
      <c r="BJ94" s="20" t="s">
        <v>80</v>
      </c>
      <c r="BK94" s="228">
        <f>ROUND(I94*H94,2)</f>
        <v>0</v>
      </c>
      <c r="BL94" s="20" t="s">
        <v>183</v>
      </c>
      <c r="BM94" s="227" t="s">
        <v>357</v>
      </c>
    </row>
    <row r="95" s="2" customFormat="1" ht="101.25" customHeight="1">
      <c r="A95" s="41"/>
      <c r="B95" s="42"/>
      <c r="C95" s="216" t="s">
        <v>268</v>
      </c>
      <c r="D95" s="216" t="s">
        <v>178</v>
      </c>
      <c r="E95" s="217" t="s">
        <v>3652</v>
      </c>
      <c r="F95" s="218" t="s">
        <v>3653</v>
      </c>
      <c r="G95" s="219" t="s">
        <v>195</v>
      </c>
      <c r="H95" s="220">
        <v>1</v>
      </c>
      <c r="I95" s="221"/>
      <c r="J95" s="222">
        <f>ROUND(I95*H95,2)</f>
        <v>0</v>
      </c>
      <c r="K95" s="218" t="s">
        <v>280</v>
      </c>
      <c r="L95" s="47"/>
      <c r="M95" s="223" t="s">
        <v>21</v>
      </c>
      <c r="N95" s="224" t="s">
        <v>43</v>
      </c>
      <c r="O95" s="87"/>
      <c r="P95" s="225">
        <f>O95*H95</f>
        <v>0</v>
      </c>
      <c r="Q95" s="225">
        <v>0</v>
      </c>
      <c r="R95" s="225">
        <f>Q95*H95</f>
        <v>0</v>
      </c>
      <c r="S95" s="225">
        <v>0</v>
      </c>
      <c r="T95" s="226">
        <f>S95*H95</f>
        <v>0</v>
      </c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R95" s="227" t="s">
        <v>183</v>
      </c>
      <c r="AT95" s="227" t="s">
        <v>178</v>
      </c>
      <c r="AU95" s="227" t="s">
        <v>80</v>
      </c>
      <c r="AY95" s="20" t="s">
        <v>176</v>
      </c>
      <c r="BE95" s="228">
        <f>IF(N95="základní",J95,0)</f>
        <v>0</v>
      </c>
      <c r="BF95" s="228">
        <f>IF(N95="snížená",J95,0)</f>
        <v>0</v>
      </c>
      <c r="BG95" s="228">
        <f>IF(N95="zákl. přenesená",J95,0)</f>
        <v>0</v>
      </c>
      <c r="BH95" s="228">
        <f>IF(N95="sníž. přenesená",J95,0)</f>
        <v>0</v>
      </c>
      <c r="BI95" s="228">
        <f>IF(N95="nulová",J95,0)</f>
        <v>0</v>
      </c>
      <c r="BJ95" s="20" t="s">
        <v>80</v>
      </c>
      <c r="BK95" s="228">
        <f>ROUND(I95*H95,2)</f>
        <v>0</v>
      </c>
      <c r="BL95" s="20" t="s">
        <v>183</v>
      </c>
      <c r="BM95" s="227" t="s">
        <v>374</v>
      </c>
    </row>
    <row r="96" s="2" customFormat="1" ht="90" customHeight="1">
      <c r="A96" s="41"/>
      <c r="B96" s="42"/>
      <c r="C96" s="216" t="s">
        <v>277</v>
      </c>
      <c r="D96" s="216" t="s">
        <v>178</v>
      </c>
      <c r="E96" s="217" t="s">
        <v>3654</v>
      </c>
      <c r="F96" s="218" t="s">
        <v>3655</v>
      </c>
      <c r="G96" s="219" t="s">
        <v>195</v>
      </c>
      <c r="H96" s="220">
        <v>9</v>
      </c>
      <c r="I96" s="221"/>
      <c r="J96" s="222">
        <f>ROUND(I96*H96,2)</f>
        <v>0</v>
      </c>
      <c r="K96" s="218" t="s">
        <v>280</v>
      </c>
      <c r="L96" s="47"/>
      <c r="M96" s="223" t="s">
        <v>21</v>
      </c>
      <c r="N96" s="224" t="s">
        <v>43</v>
      </c>
      <c r="O96" s="87"/>
      <c r="P96" s="225">
        <f>O96*H96</f>
        <v>0</v>
      </c>
      <c r="Q96" s="225">
        <v>0</v>
      </c>
      <c r="R96" s="225">
        <f>Q96*H96</f>
        <v>0</v>
      </c>
      <c r="S96" s="225">
        <v>0</v>
      </c>
      <c r="T96" s="226">
        <f>S96*H96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227" t="s">
        <v>183</v>
      </c>
      <c r="AT96" s="227" t="s">
        <v>178</v>
      </c>
      <c r="AU96" s="227" t="s">
        <v>80</v>
      </c>
      <c r="AY96" s="20" t="s">
        <v>176</v>
      </c>
      <c r="BE96" s="228">
        <f>IF(N96="základní",J96,0)</f>
        <v>0</v>
      </c>
      <c r="BF96" s="228">
        <f>IF(N96="snížená",J96,0)</f>
        <v>0</v>
      </c>
      <c r="BG96" s="228">
        <f>IF(N96="zákl. přenesená",J96,0)</f>
        <v>0</v>
      </c>
      <c r="BH96" s="228">
        <f>IF(N96="sníž. přenesená",J96,0)</f>
        <v>0</v>
      </c>
      <c r="BI96" s="228">
        <f>IF(N96="nulová",J96,0)</f>
        <v>0</v>
      </c>
      <c r="BJ96" s="20" t="s">
        <v>80</v>
      </c>
      <c r="BK96" s="228">
        <f>ROUND(I96*H96,2)</f>
        <v>0</v>
      </c>
      <c r="BL96" s="20" t="s">
        <v>183</v>
      </c>
      <c r="BM96" s="227" t="s">
        <v>387</v>
      </c>
    </row>
    <row r="97" s="2" customFormat="1" ht="49.05" customHeight="1">
      <c r="A97" s="41"/>
      <c r="B97" s="42"/>
      <c r="C97" s="216" t="s">
        <v>282</v>
      </c>
      <c r="D97" s="216" t="s">
        <v>178</v>
      </c>
      <c r="E97" s="217" t="s">
        <v>3656</v>
      </c>
      <c r="F97" s="218" t="s">
        <v>3657</v>
      </c>
      <c r="G97" s="219" t="s">
        <v>195</v>
      </c>
      <c r="H97" s="220">
        <v>9</v>
      </c>
      <c r="I97" s="221"/>
      <c r="J97" s="222">
        <f>ROUND(I97*H97,2)</f>
        <v>0</v>
      </c>
      <c r="K97" s="218" t="s">
        <v>280</v>
      </c>
      <c r="L97" s="47"/>
      <c r="M97" s="223" t="s">
        <v>21</v>
      </c>
      <c r="N97" s="224" t="s">
        <v>43</v>
      </c>
      <c r="O97" s="87"/>
      <c r="P97" s="225">
        <f>O97*H97</f>
        <v>0</v>
      </c>
      <c r="Q97" s="225">
        <v>0</v>
      </c>
      <c r="R97" s="225">
        <f>Q97*H97</f>
        <v>0</v>
      </c>
      <c r="S97" s="225">
        <v>0</v>
      </c>
      <c r="T97" s="226">
        <f>S97*H97</f>
        <v>0</v>
      </c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R97" s="227" t="s">
        <v>183</v>
      </c>
      <c r="AT97" s="227" t="s">
        <v>178</v>
      </c>
      <c r="AU97" s="227" t="s">
        <v>80</v>
      </c>
      <c r="AY97" s="20" t="s">
        <v>176</v>
      </c>
      <c r="BE97" s="228">
        <f>IF(N97="základní",J97,0)</f>
        <v>0</v>
      </c>
      <c r="BF97" s="228">
        <f>IF(N97="snížená",J97,0)</f>
        <v>0</v>
      </c>
      <c r="BG97" s="228">
        <f>IF(N97="zákl. přenesená",J97,0)</f>
        <v>0</v>
      </c>
      <c r="BH97" s="228">
        <f>IF(N97="sníž. přenesená",J97,0)</f>
        <v>0</v>
      </c>
      <c r="BI97" s="228">
        <f>IF(N97="nulová",J97,0)</f>
        <v>0</v>
      </c>
      <c r="BJ97" s="20" t="s">
        <v>80</v>
      </c>
      <c r="BK97" s="228">
        <f>ROUND(I97*H97,2)</f>
        <v>0</v>
      </c>
      <c r="BL97" s="20" t="s">
        <v>183</v>
      </c>
      <c r="BM97" s="227" t="s">
        <v>404</v>
      </c>
    </row>
    <row r="98" s="2" customFormat="1" ht="49.05" customHeight="1">
      <c r="A98" s="41"/>
      <c r="B98" s="42"/>
      <c r="C98" s="216" t="s">
        <v>289</v>
      </c>
      <c r="D98" s="216" t="s">
        <v>178</v>
      </c>
      <c r="E98" s="217" t="s">
        <v>3658</v>
      </c>
      <c r="F98" s="218" t="s">
        <v>3659</v>
      </c>
      <c r="G98" s="219" t="s">
        <v>195</v>
      </c>
      <c r="H98" s="220">
        <v>3</v>
      </c>
      <c r="I98" s="221"/>
      <c r="J98" s="222">
        <f>ROUND(I98*H98,2)</f>
        <v>0</v>
      </c>
      <c r="K98" s="218" t="s">
        <v>280</v>
      </c>
      <c r="L98" s="47"/>
      <c r="M98" s="223" t="s">
        <v>21</v>
      </c>
      <c r="N98" s="224" t="s">
        <v>43</v>
      </c>
      <c r="O98" s="87"/>
      <c r="P98" s="225">
        <f>O98*H98</f>
        <v>0</v>
      </c>
      <c r="Q98" s="225">
        <v>0</v>
      </c>
      <c r="R98" s="225">
        <f>Q98*H98</f>
        <v>0</v>
      </c>
      <c r="S98" s="225">
        <v>0</v>
      </c>
      <c r="T98" s="226">
        <f>S98*H98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227" t="s">
        <v>183</v>
      </c>
      <c r="AT98" s="227" t="s">
        <v>178</v>
      </c>
      <c r="AU98" s="227" t="s">
        <v>80</v>
      </c>
      <c r="AY98" s="20" t="s">
        <v>176</v>
      </c>
      <c r="BE98" s="228">
        <f>IF(N98="základní",J98,0)</f>
        <v>0</v>
      </c>
      <c r="BF98" s="228">
        <f>IF(N98="snížená",J98,0)</f>
        <v>0</v>
      </c>
      <c r="BG98" s="228">
        <f>IF(N98="zákl. přenesená",J98,0)</f>
        <v>0</v>
      </c>
      <c r="BH98" s="228">
        <f>IF(N98="sníž. přenesená",J98,0)</f>
        <v>0</v>
      </c>
      <c r="BI98" s="228">
        <f>IF(N98="nulová",J98,0)</f>
        <v>0</v>
      </c>
      <c r="BJ98" s="20" t="s">
        <v>80</v>
      </c>
      <c r="BK98" s="228">
        <f>ROUND(I98*H98,2)</f>
        <v>0</v>
      </c>
      <c r="BL98" s="20" t="s">
        <v>183</v>
      </c>
      <c r="BM98" s="227" t="s">
        <v>419</v>
      </c>
    </row>
    <row r="99" s="2" customFormat="1" ht="24.15" customHeight="1">
      <c r="A99" s="41"/>
      <c r="B99" s="42"/>
      <c r="C99" s="216" t="s">
        <v>8</v>
      </c>
      <c r="D99" s="216" t="s">
        <v>178</v>
      </c>
      <c r="E99" s="217" t="s">
        <v>3660</v>
      </c>
      <c r="F99" s="218" t="s">
        <v>3661</v>
      </c>
      <c r="G99" s="219" t="s">
        <v>407</v>
      </c>
      <c r="H99" s="220">
        <v>210</v>
      </c>
      <c r="I99" s="221"/>
      <c r="J99" s="222">
        <f>ROUND(I99*H99,2)</f>
        <v>0</v>
      </c>
      <c r="K99" s="218" t="s">
        <v>280</v>
      </c>
      <c r="L99" s="47"/>
      <c r="M99" s="223" t="s">
        <v>21</v>
      </c>
      <c r="N99" s="224" t="s">
        <v>43</v>
      </c>
      <c r="O99" s="87"/>
      <c r="P99" s="225">
        <f>O99*H99</f>
        <v>0</v>
      </c>
      <c r="Q99" s="225">
        <v>0</v>
      </c>
      <c r="R99" s="225">
        <f>Q99*H99</f>
        <v>0</v>
      </c>
      <c r="S99" s="225">
        <v>0</v>
      </c>
      <c r="T99" s="226">
        <f>S99*H99</f>
        <v>0</v>
      </c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R99" s="227" t="s">
        <v>183</v>
      </c>
      <c r="AT99" s="227" t="s">
        <v>178</v>
      </c>
      <c r="AU99" s="227" t="s">
        <v>80</v>
      </c>
      <c r="AY99" s="20" t="s">
        <v>176</v>
      </c>
      <c r="BE99" s="228">
        <f>IF(N99="základní",J99,0)</f>
        <v>0</v>
      </c>
      <c r="BF99" s="228">
        <f>IF(N99="snížená",J99,0)</f>
        <v>0</v>
      </c>
      <c r="BG99" s="228">
        <f>IF(N99="zákl. přenesená",J99,0)</f>
        <v>0</v>
      </c>
      <c r="BH99" s="228">
        <f>IF(N99="sníž. přenesená",J99,0)</f>
        <v>0</v>
      </c>
      <c r="BI99" s="228">
        <f>IF(N99="nulová",J99,0)</f>
        <v>0</v>
      </c>
      <c r="BJ99" s="20" t="s">
        <v>80</v>
      </c>
      <c r="BK99" s="228">
        <f>ROUND(I99*H99,2)</f>
        <v>0</v>
      </c>
      <c r="BL99" s="20" t="s">
        <v>183</v>
      </c>
      <c r="BM99" s="227" t="s">
        <v>445</v>
      </c>
    </row>
    <row r="100" s="2" customFormat="1" ht="24.15" customHeight="1">
      <c r="A100" s="41"/>
      <c r="B100" s="42"/>
      <c r="C100" s="216" t="s">
        <v>308</v>
      </c>
      <c r="D100" s="216" t="s">
        <v>178</v>
      </c>
      <c r="E100" s="217" t="s">
        <v>3662</v>
      </c>
      <c r="F100" s="218" t="s">
        <v>3663</v>
      </c>
      <c r="G100" s="219" t="s">
        <v>407</v>
      </c>
      <c r="H100" s="220">
        <v>110</v>
      </c>
      <c r="I100" s="221"/>
      <c r="J100" s="222">
        <f>ROUND(I100*H100,2)</f>
        <v>0</v>
      </c>
      <c r="K100" s="218" t="s">
        <v>280</v>
      </c>
      <c r="L100" s="47"/>
      <c r="M100" s="223" t="s">
        <v>21</v>
      </c>
      <c r="N100" s="224" t="s">
        <v>43</v>
      </c>
      <c r="O100" s="87"/>
      <c r="P100" s="225">
        <f>O100*H100</f>
        <v>0</v>
      </c>
      <c r="Q100" s="225">
        <v>0</v>
      </c>
      <c r="R100" s="225">
        <f>Q100*H100</f>
        <v>0</v>
      </c>
      <c r="S100" s="225">
        <v>0</v>
      </c>
      <c r="T100" s="226">
        <f>S100*H100</f>
        <v>0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227" t="s">
        <v>183</v>
      </c>
      <c r="AT100" s="227" t="s">
        <v>178</v>
      </c>
      <c r="AU100" s="227" t="s">
        <v>80</v>
      </c>
      <c r="AY100" s="20" t="s">
        <v>176</v>
      </c>
      <c r="BE100" s="228">
        <f>IF(N100="základní",J100,0)</f>
        <v>0</v>
      </c>
      <c r="BF100" s="228">
        <f>IF(N100="snížená",J100,0)</f>
        <v>0</v>
      </c>
      <c r="BG100" s="228">
        <f>IF(N100="zákl. přenesená",J100,0)</f>
        <v>0</v>
      </c>
      <c r="BH100" s="228">
        <f>IF(N100="sníž. přenesená",J100,0)</f>
        <v>0</v>
      </c>
      <c r="BI100" s="228">
        <f>IF(N100="nulová",J100,0)</f>
        <v>0</v>
      </c>
      <c r="BJ100" s="20" t="s">
        <v>80</v>
      </c>
      <c r="BK100" s="228">
        <f>ROUND(I100*H100,2)</f>
        <v>0</v>
      </c>
      <c r="BL100" s="20" t="s">
        <v>183</v>
      </c>
      <c r="BM100" s="227" t="s">
        <v>477</v>
      </c>
    </row>
    <row r="101" s="2" customFormat="1" ht="16.5" customHeight="1">
      <c r="A101" s="41"/>
      <c r="B101" s="42"/>
      <c r="C101" s="216" t="s">
        <v>323</v>
      </c>
      <c r="D101" s="216" t="s">
        <v>178</v>
      </c>
      <c r="E101" s="217" t="s">
        <v>3664</v>
      </c>
      <c r="F101" s="218" t="s">
        <v>3665</v>
      </c>
      <c r="G101" s="219" t="s">
        <v>407</v>
      </c>
      <c r="H101" s="220">
        <v>45</v>
      </c>
      <c r="I101" s="221"/>
      <c r="J101" s="222">
        <f>ROUND(I101*H101,2)</f>
        <v>0</v>
      </c>
      <c r="K101" s="218" t="s">
        <v>280</v>
      </c>
      <c r="L101" s="47"/>
      <c r="M101" s="223" t="s">
        <v>21</v>
      </c>
      <c r="N101" s="224" t="s">
        <v>43</v>
      </c>
      <c r="O101" s="87"/>
      <c r="P101" s="225">
        <f>O101*H101</f>
        <v>0</v>
      </c>
      <c r="Q101" s="225">
        <v>0</v>
      </c>
      <c r="R101" s="225">
        <f>Q101*H101</f>
        <v>0</v>
      </c>
      <c r="S101" s="225">
        <v>0</v>
      </c>
      <c r="T101" s="226">
        <f>S101*H101</f>
        <v>0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227" t="s">
        <v>183</v>
      </c>
      <c r="AT101" s="227" t="s">
        <v>178</v>
      </c>
      <c r="AU101" s="227" t="s">
        <v>80</v>
      </c>
      <c r="AY101" s="20" t="s">
        <v>176</v>
      </c>
      <c r="BE101" s="228">
        <f>IF(N101="základní",J101,0)</f>
        <v>0</v>
      </c>
      <c r="BF101" s="228">
        <f>IF(N101="snížená",J101,0)</f>
        <v>0</v>
      </c>
      <c r="BG101" s="228">
        <f>IF(N101="zákl. přenesená",J101,0)</f>
        <v>0</v>
      </c>
      <c r="BH101" s="228">
        <f>IF(N101="sníž. přenesená",J101,0)</f>
        <v>0</v>
      </c>
      <c r="BI101" s="228">
        <f>IF(N101="nulová",J101,0)</f>
        <v>0</v>
      </c>
      <c r="BJ101" s="20" t="s">
        <v>80</v>
      </c>
      <c r="BK101" s="228">
        <f>ROUND(I101*H101,2)</f>
        <v>0</v>
      </c>
      <c r="BL101" s="20" t="s">
        <v>183</v>
      </c>
      <c r="BM101" s="227" t="s">
        <v>503</v>
      </c>
    </row>
    <row r="102" s="2" customFormat="1" ht="16.5" customHeight="1">
      <c r="A102" s="41"/>
      <c r="B102" s="42"/>
      <c r="C102" s="216" t="s">
        <v>329</v>
      </c>
      <c r="D102" s="216" t="s">
        <v>178</v>
      </c>
      <c r="E102" s="217" t="s">
        <v>3666</v>
      </c>
      <c r="F102" s="218" t="s">
        <v>3667</v>
      </c>
      <c r="G102" s="219" t="s">
        <v>407</v>
      </c>
      <c r="H102" s="220">
        <v>15</v>
      </c>
      <c r="I102" s="221"/>
      <c r="J102" s="222">
        <f>ROUND(I102*H102,2)</f>
        <v>0</v>
      </c>
      <c r="K102" s="218" t="s">
        <v>280</v>
      </c>
      <c r="L102" s="47"/>
      <c r="M102" s="223" t="s">
        <v>21</v>
      </c>
      <c r="N102" s="224" t="s">
        <v>43</v>
      </c>
      <c r="O102" s="87"/>
      <c r="P102" s="225">
        <f>O102*H102</f>
        <v>0</v>
      </c>
      <c r="Q102" s="225">
        <v>0</v>
      </c>
      <c r="R102" s="225">
        <f>Q102*H102</f>
        <v>0</v>
      </c>
      <c r="S102" s="225">
        <v>0</v>
      </c>
      <c r="T102" s="226">
        <f>S102*H102</f>
        <v>0</v>
      </c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R102" s="227" t="s">
        <v>183</v>
      </c>
      <c r="AT102" s="227" t="s">
        <v>178</v>
      </c>
      <c r="AU102" s="227" t="s">
        <v>80</v>
      </c>
      <c r="AY102" s="20" t="s">
        <v>176</v>
      </c>
      <c r="BE102" s="228">
        <f>IF(N102="základní",J102,0)</f>
        <v>0</v>
      </c>
      <c r="BF102" s="228">
        <f>IF(N102="snížená",J102,0)</f>
        <v>0</v>
      </c>
      <c r="BG102" s="228">
        <f>IF(N102="zákl. přenesená",J102,0)</f>
        <v>0</v>
      </c>
      <c r="BH102" s="228">
        <f>IF(N102="sníž. přenesená",J102,0)</f>
        <v>0</v>
      </c>
      <c r="BI102" s="228">
        <f>IF(N102="nulová",J102,0)</f>
        <v>0</v>
      </c>
      <c r="BJ102" s="20" t="s">
        <v>80</v>
      </c>
      <c r="BK102" s="228">
        <f>ROUND(I102*H102,2)</f>
        <v>0</v>
      </c>
      <c r="BL102" s="20" t="s">
        <v>183</v>
      </c>
      <c r="BM102" s="227" t="s">
        <v>517</v>
      </c>
    </row>
    <row r="103" s="2" customFormat="1" ht="24.15" customHeight="1">
      <c r="A103" s="41"/>
      <c r="B103" s="42"/>
      <c r="C103" s="216" t="s">
        <v>336</v>
      </c>
      <c r="D103" s="216" t="s">
        <v>178</v>
      </c>
      <c r="E103" s="217" t="s">
        <v>3668</v>
      </c>
      <c r="F103" s="218" t="s">
        <v>3669</v>
      </c>
      <c r="G103" s="219" t="s">
        <v>195</v>
      </c>
      <c r="H103" s="220">
        <v>1</v>
      </c>
      <c r="I103" s="221"/>
      <c r="J103" s="222">
        <f>ROUND(I103*H103,2)</f>
        <v>0</v>
      </c>
      <c r="K103" s="218" t="s">
        <v>280</v>
      </c>
      <c r="L103" s="47"/>
      <c r="M103" s="223" t="s">
        <v>21</v>
      </c>
      <c r="N103" s="224" t="s">
        <v>43</v>
      </c>
      <c r="O103" s="87"/>
      <c r="P103" s="225">
        <f>O103*H103</f>
        <v>0</v>
      </c>
      <c r="Q103" s="225">
        <v>0</v>
      </c>
      <c r="R103" s="225">
        <f>Q103*H103</f>
        <v>0</v>
      </c>
      <c r="S103" s="225">
        <v>0</v>
      </c>
      <c r="T103" s="226">
        <f>S103*H103</f>
        <v>0</v>
      </c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R103" s="227" t="s">
        <v>183</v>
      </c>
      <c r="AT103" s="227" t="s">
        <v>178</v>
      </c>
      <c r="AU103" s="227" t="s">
        <v>80</v>
      </c>
      <c r="AY103" s="20" t="s">
        <v>176</v>
      </c>
      <c r="BE103" s="228">
        <f>IF(N103="základní",J103,0)</f>
        <v>0</v>
      </c>
      <c r="BF103" s="228">
        <f>IF(N103="snížená",J103,0)</f>
        <v>0</v>
      </c>
      <c r="BG103" s="228">
        <f>IF(N103="zákl. přenesená",J103,0)</f>
        <v>0</v>
      </c>
      <c r="BH103" s="228">
        <f>IF(N103="sníž. přenesená",J103,0)</f>
        <v>0</v>
      </c>
      <c r="BI103" s="228">
        <f>IF(N103="nulová",J103,0)</f>
        <v>0</v>
      </c>
      <c r="BJ103" s="20" t="s">
        <v>80</v>
      </c>
      <c r="BK103" s="228">
        <f>ROUND(I103*H103,2)</f>
        <v>0</v>
      </c>
      <c r="BL103" s="20" t="s">
        <v>183</v>
      </c>
      <c r="BM103" s="227" t="s">
        <v>208</v>
      </c>
    </row>
    <row r="104" s="2" customFormat="1" ht="24.15" customHeight="1">
      <c r="A104" s="41"/>
      <c r="B104" s="42"/>
      <c r="C104" s="216" t="s">
        <v>342</v>
      </c>
      <c r="D104" s="216" t="s">
        <v>178</v>
      </c>
      <c r="E104" s="217" t="s">
        <v>3670</v>
      </c>
      <c r="F104" s="218" t="s">
        <v>3671</v>
      </c>
      <c r="G104" s="219" t="s">
        <v>195</v>
      </c>
      <c r="H104" s="220">
        <v>1</v>
      </c>
      <c r="I104" s="221"/>
      <c r="J104" s="222">
        <f>ROUND(I104*H104,2)</f>
        <v>0</v>
      </c>
      <c r="K104" s="218" t="s">
        <v>280</v>
      </c>
      <c r="L104" s="47"/>
      <c r="M104" s="223" t="s">
        <v>21</v>
      </c>
      <c r="N104" s="224" t="s">
        <v>43</v>
      </c>
      <c r="O104" s="87"/>
      <c r="P104" s="225">
        <f>O104*H104</f>
        <v>0</v>
      </c>
      <c r="Q104" s="225">
        <v>0</v>
      </c>
      <c r="R104" s="225">
        <f>Q104*H104</f>
        <v>0</v>
      </c>
      <c r="S104" s="225">
        <v>0</v>
      </c>
      <c r="T104" s="226">
        <f>S104*H104</f>
        <v>0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227" t="s">
        <v>183</v>
      </c>
      <c r="AT104" s="227" t="s">
        <v>178</v>
      </c>
      <c r="AU104" s="227" t="s">
        <v>80</v>
      </c>
      <c r="AY104" s="20" t="s">
        <v>176</v>
      </c>
      <c r="BE104" s="228">
        <f>IF(N104="základní",J104,0)</f>
        <v>0</v>
      </c>
      <c r="BF104" s="228">
        <f>IF(N104="snížená",J104,0)</f>
        <v>0</v>
      </c>
      <c r="BG104" s="228">
        <f>IF(N104="zákl. přenesená",J104,0)</f>
        <v>0</v>
      </c>
      <c r="BH104" s="228">
        <f>IF(N104="sníž. přenesená",J104,0)</f>
        <v>0</v>
      </c>
      <c r="BI104" s="228">
        <f>IF(N104="nulová",J104,0)</f>
        <v>0</v>
      </c>
      <c r="BJ104" s="20" t="s">
        <v>80</v>
      </c>
      <c r="BK104" s="228">
        <f>ROUND(I104*H104,2)</f>
        <v>0</v>
      </c>
      <c r="BL104" s="20" t="s">
        <v>183</v>
      </c>
      <c r="BM104" s="227" t="s">
        <v>544</v>
      </c>
    </row>
    <row r="105" s="2" customFormat="1" ht="16.5" customHeight="1">
      <c r="A105" s="41"/>
      <c r="B105" s="42"/>
      <c r="C105" s="216" t="s">
        <v>7</v>
      </c>
      <c r="D105" s="216" t="s">
        <v>178</v>
      </c>
      <c r="E105" s="217" t="s">
        <v>3672</v>
      </c>
      <c r="F105" s="218" t="s">
        <v>3673</v>
      </c>
      <c r="G105" s="219" t="s">
        <v>195</v>
      </c>
      <c r="H105" s="220">
        <v>1</v>
      </c>
      <c r="I105" s="221"/>
      <c r="J105" s="222">
        <f>ROUND(I105*H105,2)</f>
        <v>0</v>
      </c>
      <c r="K105" s="218" t="s">
        <v>280</v>
      </c>
      <c r="L105" s="47"/>
      <c r="M105" s="223" t="s">
        <v>21</v>
      </c>
      <c r="N105" s="224" t="s">
        <v>43</v>
      </c>
      <c r="O105" s="87"/>
      <c r="P105" s="225">
        <f>O105*H105</f>
        <v>0</v>
      </c>
      <c r="Q105" s="225">
        <v>0</v>
      </c>
      <c r="R105" s="225">
        <f>Q105*H105</f>
        <v>0</v>
      </c>
      <c r="S105" s="225">
        <v>0</v>
      </c>
      <c r="T105" s="226">
        <f>S105*H105</f>
        <v>0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227" t="s">
        <v>183</v>
      </c>
      <c r="AT105" s="227" t="s">
        <v>178</v>
      </c>
      <c r="AU105" s="227" t="s">
        <v>80</v>
      </c>
      <c r="AY105" s="20" t="s">
        <v>176</v>
      </c>
      <c r="BE105" s="228">
        <f>IF(N105="základní",J105,0)</f>
        <v>0</v>
      </c>
      <c r="BF105" s="228">
        <f>IF(N105="snížená",J105,0)</f>
        <v>0</v>
      </c>
      <c r="BG105" s="228">
        <f>IF(N105="zákl. přenesená",J105,0)</f>
        <v>0</v>
      </c>
      <c r="BH105" s="228">
        <f>IF(N105="sníž. přenesená",J105,0)</f>
        <v>0</v>
      </c>
      <c r="BI105" s="228">
        <f>IF(N105="nulová",J105,0)</f>
        <v>0</v>
      </c>
      <c r="BJ105" s="20" t="s">
        <v>80</v>
      </c>
      <c r="BK105" s="228">
        <f>ROUND(I105*H105,2)</f>
        <v>0</v>
      </c>
      <c r="BL105" s="20" t="s">
        <v>183</v>
      </c>
      <c r="BM105" s="227" t="s">
        <v>559</v>
      </c>
    </row>
    <row r="106" s="2" customFormat="1" ht="16.5" customHeight="1">
      <c r="A106" s="41"/>
      <c r="B106" s="42"/>
      <c r="C106" s="216" t="s">
        <v>357</v>
      </c>
      <c r="D106" s="216" t="s">
        <v>178</v>
      </c>
      <c r="E106" s="217" t="s">
        <v>3674</v>
      </c>
      <c r="F106" s="218" t="s">
        <v>3675</v>
      </c>
      <c r="G106" s="219" t="s">
        <v>195</v>
      </c>
      <c r="H106" s="220">
        <v>1</v>
      </c>
      <c r="I106" s="221"/>
      <c r="J106" s="222">
        <f>ROUND(I106*H106,2)</f>
        <v>0</v>
      </c>
      <c r="K106" s="218" t="s">
        <v>280</v>
      </c>
      <c r="L106" s="47"/>
      <c r="M106" s="223" t="s">
        <v>21</v>
      </c>
      <c r="N106" s="224" t="s">
        <v>43</v>
      </c>
      <c r="O106" s="87"/>
      <c r="P106" s="225">
        <f>O106*H106</f>
        <v>0</v>
      </c>
      <c r="Q106" s="225">
        <v>0</v>
      </c>
      <c r="R106" s="225">
        <f>Q106*H106</f>
        <v>0</v>
      </c>
      <c r="S106" s="225">
        <v>0</v>
      </c>
      <c r="T106" s="226">
        <f>S106*H106</f>
        <v>0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R106" s="227" t="s">
        <v>183</v>
      </c>
      <c r="AT106" s="227" t="s">
        <v>178</v>
      </c>
      <c r="AU106" s="227" t="s">
        <v>80</v>
      </c>
      <c r="AY106" s="20" t="s">
        <v>176</v>
      </c>
      <c r="BE106" s="228">
        <f>IF(N106="základní",J106,0)</f>
        <v>0</v>
      </c>
      <c r="BF106" s="228">
        <f>IF(N106="snížená",J106,0)</f>
        <v>0</v>
      </c>
      <c r="BG106" s="228">
        <f>IF(N106="zákl. přenesená",J106,0)</f>
        <v>0</v>
      </c>
      <c r="BH106" s="228">
        <f>IF(N106="sníž. přenesená",J106,0)</f>
        <v>0</v>
      </c>
      <c r="BI106" s="228">
        <f>IF(N106="nulová",J106,0)</f>
        <v>0</v>
      </c>
      <c r="BJ106" s="20" t="s">
        <v>80</v>
      </c>
      <c r="BK106" s="228">
        <f>ROUND(I106*H106,2)</f>
        <v>0</v>
      </c>
      <c r="BL106" s="20" t="s">
        <v>183</v>
      </c>
      <c r="BM106" s="227" t="s">
        <v>576</v>
      </c>
    </row>
    <row r="107" s="2" customFormat="1" ht="16.5" customHeight="1">
      <c r="A107" s="41"/>
      <c r="B107" s="42"/>
      <c r="C107" s="216" t="s">
        <v>367</v>
      </c>
      <c r="D107" s="216" t="s">
        <v>178</v>
      </c>
      <c r="E107" s="217" t="s">
        <v>3676</v>
      </c>
      <c r="F107" s="218" t="s">
        <v>3677</v>
      </c>
      <c r="G107" s="219" t="s">
        <v>195</v>
      </c>
      <c r="H107" s="220">
        <v>1</v>
      </c>
      <c r="I107" s="221"/>
      <c r="J107" s="222">
        <f>ROUND(I107*H107,2)</f>
        <v>0</v>
      </c>
      <c r="K107" s="218" t="s">
        <v>280</v>
      </c>
      <c r="L107" s="47"/>
      <c r="M107" s="223" t="s">
        <v>21</v>
      </c>
      <c r="N107" s="224" t="s">
        <v>43</v>
      </c>
      <c r="O107" s="87"/>
      <c r="P107" s="225">
        <f>O107*H107</f>
        <v>0</v>
      </c>
      <c r="Q107" s="225">
        <v>0</v>
      </c>
      <c r="R107" s="225">
        <f>Q107*H107</f>
        <v>0</v>
      </c>
      <c r="S107" s="225">
        <v>0</v>
      </c>
      <c r="T107" s="226">
        <f>S107*H107</f>
        <v>0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227" t="s">
        <v>183</v>
      </c>
      <c r="AT107" s="227" t="s">
        <v>178</v>
      </c>
      <c r="AU107" s="227" t="s">
        <v>80</v>
      </c>
      <c r="AY107" s="20" t="s">
        <v>176</v>
      </c>
      <c r="BE107" s="228">
        <f>IF(N107="základní",J107,0)</f>
        <v>0</v>
      </c>
      <c r="BF107" s="228">
        <f>IF(N107="snížená",J107,0)</f>
        <v>0</v>
      </c>
      <c r="BG107" s="228">
        <f>IF(N107="zákl. přenesená",J107,0)</f>
        <v>0</v>
      </c>
      <c r="BH107" s="228">
        <f>IF(N107="sníž. přenesená",J107,0)</f>
        <v>0</v>
      </c>
      <c r="BI107" s="228">
        <f>IF(N107="nulová",J107,0)</f>
        <v>0</v>
      </c>
      <c r="BJ107" s="20" t="s">
        <v>80</v>
      </c>
      <c r="BK107" s="228">
        <f>ROUND(I107*H107,2)</f>
        <v>0</v>
      </c>
      <c r="BL107" s="20" t="s">
        <v>183</v>
      </c>
      <c r="BM107" s="227" t="s">
        <v>589</v>
      </c>
    </row>
    <row r="108" s="12" customFormat="1" ht="25.92" customHeight="1">
      <c r="A108" s="12"/>
      <c r="B108" s="200"/>
      <c r="C108" s="201"/>
      <c r="D108" s="202" t="s">
        <v>71</v>
      </c>
      <c r="E108" s="203" t="s">
        <v>3447</v>
      </c>
      <c r="F108" s="203" t="s">
        <v>3678</v>
      </c>
      <c r="G108" s="201"/>
      <c r="H108" s="201"/>
      <c r="I108" s="204"/>
      <c r="J108" s="205">
        <f>BK108</f>
        <v>0</v>
      </c>
      <c r="K108" s="201"/>
      <c r="L108" s="206"/>
      <c r="M108" s="207"/>
      <c r="N108" s="208"/>
      <c r="O108" s="208"/>
      <c r="P108" s="209">
        <f>SUM(P109:P131)</f>
        <v>0</v>
      </c>
      <c r="Q108" s="208"/>
      <c r="R108" s="209">
        <f>SUM(R109:R131)</f>
        <v>0</v>
      </c>
      <c r="S108" s="208"/>
      <c r="T108" s="210">
        <f>SUM(T109:T131)</f>
        <v>0</v>
      </c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R108" s="211" t="s">
        <v>80</v>
      </c>
      <c r="AT108" s="212" t="s">
        <v>71</v>
      </c>
      <c r="AU108" s="212" t="s">
        <v>72</v>
      </c>
      <c r="AY108" s="211" t="s">
        <v>176</v>
      </c>
      <c r="BK108" s="213">
        <f>SUM(BK109:BK131)</f>
        <v>0</v>
      </c>
    </row>
    <row r="109" s="2" customFormat="1" ht="62.7" customHeight="1">
      <c r="A109" s="41"/>
      <c r="B109" s="42"/>
      <c r="C109" s="216" t="s">
        <v>374</v>
      </c>
      <c r="D109" s="216" t="s">
        <v>178</v>
      </c>
      <c r="E109" s="217" t="s">
        <v>3679</v>
      </c>
      <c r="F109" s="218" t="s">
        <v>3680</v>
      </c>
      <c r="G109" s="219" t="s">
        <v>195</v>
      </c>
      <c r="H109" s="220">
        <v>1</v>
      </c>
      <c r="I109" s="221"/>
      <c r="J109" s="222">
        <f>ROUND(I109*H109,2)</f>
        <v>0</v>
      </c>
      <c r="K109" s="218" t="s">
        <v>280</v>
      </c>
      <c r="L109" s="47"/>
      <c r="M109" s="223" t="s">
        <v>21</v>
      </c>
      <c r="N109" s="224" t="s">
        <v>43</v>
      </c>
      <c r="O109" s="87"/>
      <c r="P109" s="225">
        <f>O109*H109</f>
        <v>0</v>
      </c>
      <c r="Q109" s="225">
        <v>0</v>
      </c>
      <c r="R109" s="225">
        <f>Q109*H109</f>
        <v>0</v>
      </c>
      <c r="S109" s="225">
        <v>0</v>
      </c>
      <c r="T109" s="226">
        <f>S109*H109</f>
        <v>0</v>
      </c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R109" s="227" t="s">
        <v>183</v>
      </c>
      <c r="AT109" s="227" t="s">
        <v>178</v>
      </c>
      <c r="AU109" s="227" t="s">
        <v>80</v>
      </c>
      <c r="AY109" s="20" t="s">
        <v>176</v>
      </c>
      <c r="BE109" s="228">
        <f>IF(N109="základní",J109,0)</f>
        <v>0</v>
      </c>
      <c r="BF109" s="228">
        <f>IF(N109="snížená",J109,0)</f>
        <v>0</v>
      </c>
      <c r="BG109" s="228">
        <f>IF(N109="zákl. přenesená",J109,0)</f>
        <v>0</v>
      </c>
      <c r="BH109" s="228">
        <f>IF(N109="sníž. přenesená",J109,0)</f>
        <v>0</v>
      </c>
      <c r="BI109" s="228">
        <f>IF(N109="nulová",J109,0)</f>
        <v>0</v>
      </c>
      <c r="BJ109" s="20" t="s">
        <v>80</v>
      </c>
      <c r="BK109" s="228">
        <f>ROUND(I109*H109,2)</f>
        <v>0</v>
      </c>
      <c r="BL109" s="20" t="s">
        <v>183</v>
      </c>
      <c r="BM109" s="227" t="s">
        <v>573</v>
      </c>
    </row>
    <row r="110" s="2" customFormat="1" ht="16.5" customHeight="1">
      <c r="A110" s="41"/>
      <c r="B110" s="42"/>
      <c r="C110" s="216" t="s">
        <v>379</v>
      </c>
      <c r="D110" s="216" t="s">
        <v>178</v>
      </c>
      <c r="E110" s="217" t="s">
        <v>3681</v>
      </c>
      <c r="F110" s="218" t="s">
        <v>3682</v>
      </c>
      <c r="G110" s="219" t="s">
        <v>195</v>
      </c>
      <c r="H110" s="220">
        <v>2</v>
      </c>
      <c r="I110" s="221"/>
      <c r="J110" s="222">
        <f>ROUND(I110*H110,2)</f>
        <v>0</v>
      </c>
      <c r="K110" s="218" t="s">
        <v>280</v>
      </c>
      <c r="L110" s="47"/>
      <c r="M110" s="223" t="s">
        <v>21</v>
      </c>
      <c r="N110" s="224" t="s">
        <v>43</v>
      </c>
      <c r="O110" s="87"/>
      <c r="P110" s="225">
        <f>O110*H110</f>
        <v>0</v>
      </c>
      <c r="Q110" s="225">
        <v>0</v>
      </c>
      <c r="R110" s="225">
        <f>Q110*H110</f>
        <v>0</v>
      </c>
      <c r="S110" s="225">
        <v>0</v>
      </c>
      <c r="T110" s="226">
        <f>S110*H110</f>
        <v>0</v>
      </c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R110" s="227" t="s">
        <v>183</v>
      </c>
      <c r="AT110" s="227" t="s">
        <v>178</v>
      </c>
      <c r="AU110" s="227" t="s">
        <v>80</v>
      </c>
      <c r="AY110" s="20" t="s">
        <v>176</v>
      </c>
      <c r="BE110" s="228">
        <f>IF(N110="základní",J110,0)</f>
        <v>0</v>
      </c>
      <c r="BF110" s="228">
        <f>IF(N110="snížená",J110,0)</f>
        <v>0</v>
      </c>
      <c r="BG110" s="228">
        <f>IF(N110="zákl. přenesená",J110,0)</f>
        <v>0</v>
      </c>
      <c r="BH110" s="228">
        <f>IF(N110="sníž. přenesená",J110,0)</f>
        <v>0</v>
      </c>
      <c r="BI110" s="228">
        <f>IF(N110="nulová",J110,0)</f>
        <v>0</v>
      </c>
      <c r="BJ110" s="20" t="s">
        <v>80</v>
      </c>
      <c r="BK110" s="228">
        <f>ROUND(I110*H110,2)</f>
        <v>0</v>
      </c>
      <c r="BL110" s="20" t="s">
        <v>183</v>
      </c>
      <c r="BM110" s="227" t="s">
        <v>616</v>
      </c>
    </row>
    <row r="111" s="2" customFormat="1" ht="76.35" customHeight="1">
      <c r="A111" s="41"/>
      <c r="B111" s="42"/>
      <c r="C111" s="216" t="s">
        <v>387</v>
      </c>
      <c r="D111" s="216" t="s">
        <v>178</v>
      </c>
      <c r="E111" s="217" t="s">
        <v>3683</v>
      </c>
      <c r="F111" s="218" t="s">
        <v>3684</v>
      </c>
      <c r="G111" s="219" t="s">
        <v>195</v>
      </c>
      <c r="H111" s="220">
        <v>49</v>
      </c>
      <c r="I111" s="221"/>
      <c r="J111" s="222">
        <f>ROUND(I111*H111,2)</f>
        <v>0</v>
      </c>
      <c r="K111" s="218" t="s">
        <v>280</v>
      </c>
      <c r="L111" s="47"/>
      <c r="M111" s="223" t="s">
        <v>21</v>
      </c>
      <c r="N111" s="224" t="s">
        <v>43</v>
      </c>
      <c r="O111" s="87"/>
      <c r="P111" s="225">
        <f>O111*H111</f>
        <v>0</v>
      </c>
      <c r="Q111" s="225">
        <v>0</v>
      </c>
      <c r="R111" s="225">
        <f>Q111*H111</f>
        <v>0</v>
      </c>
      <c r="S111" s="225">
        <v>0</v>
      </c>
      <c r="T111" s="226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227" t="s">
        <v>183</v>
      </c>
      <c r="AT111" s="227" t="s">
        <v>178</v>
      </c>
      <c r="AU111" s="227" t="s">
        <v>80</v>
      </c>
      <c r="AY111" s="20" t="s">
        <v>176</v>
      </c>
      <c r="BE111" s="228">
        <f>IF(N111="základní",J111,0)</f>
        <v>0</v>
      </c>
      <c r="BF111" s="228">
        <f>IF(N111="snížená",J111,0)</f>
        <v>0</v>
      </c>
      <c r="BG111" s="228">
        <f>IF(N111="zákl. přenesená",J111,0)</f>
        <v>0</v>
      </c>
      <c r="BH111" s="228">
        <f>IF(N111="sníž. přenesená",J111,0)</f>
        <v>0</v>
      </c>
      <c r="BI111" s="228">
        <f>IF(N111="nulová",J111,0)</f>
        <v>0</v>
      </c>
      <c r="BJ111" s="20" t="s">
        <v>80</v>
      </c>
      <c r="BK111" s="228">
        <f>ROUND(I111*H111,2)</f>
        <v>0</v>
      </c>
      <c r="BL111" s="20" t="s">
        <v>183</v>
      </c>
      <c r="BM111" s="227" t="s">
        <v>630</v>
      </c>
    </row>
    <row r="112" s="2" customFormat="1" ht="55.5" customHeight="1">
      <c r="A112" s="41"/>
      <c r="B112" s="42"/>
      <c r="C112" s="216" t="s">
        <v>396</v>
      </c>
      <c r="D112" s="216" t="s">
        <v>178</v>
      </c>
      <c r="E112" s="217" t="s">
        <v>3685</v>
      </c>
      <c r="F112" s="218" t="s">
        <v>3686</v>
      </c>
      <c r="G112" s="219" t="s">
        <v>195</v>
      </c>
      <c r="H112" s="220">
        <v>49</v>
      </c>
      <c r="I112" s="221"/>
      <c r="J112" s="222">
        <f>ROUND(I112*H112,2)</f>
        <v>0</v>
      </c>
      <c r="K112" s="218" t="s">
        <v>280</v>
      </c>
      <c r="L112" s="47"/>
      <c r="M112" s="223" t="s">
        <v>21</v>
      </c>
      <c r="N112" s="224" t="s">
        <v>43</v>
      </c>
      <c r="O112" s="87"/>
      <c r="P112" s="225">
        <f>O112*H112</f>
        <v>0</v>
      </c>
      <c r="Q112" s="225">
        <v>0</v>
      </c>
      <c r="R112" s="225">
        <f>Q112*H112</f>
        <v>0</v>
      </c>
      <c r="S112" s="225">
        <v>0</v>
      </c>
      <c r="T112" s="226">
        <f>S112*H112</f>
        <v>0</v>
      </c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R112" s="227" t="s">
        <v>183</v>
      </c>
      <c r="AT112" s="227" t="s">
        <v>178</v>
      </c>
      <c r="AU112" s="227" t="s">
        <v>80</v>
      </c>
      <c r="AY112" s="20" t="s">
        <v>176</v>
      </c>
      <c r="BE112" s="228">
        <f>IF(N112="základní",J112,0)</f>
        <v>0</v>
      </c>
      <c r="BF112" s="228">
        <f>IF(N112="snížená",J112,0)</f>
        <v>0</v>
      </c>
      <c r="BG112" s="228">
        <f>IF(N112="zákl. přenesená",J112,0)</f>
        <v>0</v>
      </c>
      <c r="BH112" s="228">
        <f>IF(N112="sníž. přenesená",J112,0)</f>
        <v>0</v>
      </c>
      <c r="BI112" s="228">
        <f>IF(N112="nulová",J112,0)</f>
        <v>0</v>
      </c>
      <c r="BJ112" s="20" t="s">
        <v>80</v>
      </c>
      <c r="BK112" s="228">
        <f>ROUND(I112*H112,2)</f>
        <v>0</v>
      </c>
      <c r="BL112" s="20" t="s">
        <v>183</v>
      </c>
      <c r="BM112" s="227" t="s">
        <v>648</v>
      </c>
    </row>
    <row r="113" s="2" customFormat="1" ht="21.75" customHeight="1">
      <c r="A113" s="41"/>
      <c r="B113" s="42"/>
      <c r="C113" s="216" t="s">
        <v>404</v>
      </c>
      <c r="D113" s="216" t="s">
        <v>178</v>
      </c>
      <c r="E113" s="217" t="s">
        <v>3687</v>
      </c>
      <c r="F113" s="218" t="s">
        <v>3688</v>
      </c>
      <c r="G113" s="219" t="s">
        <v>195</v>
      </c>
      <c r="H113" s="220">
        <v>4</v>
      </c>
      <c r="I113" s="221"/>
      <c r="J113" s="222">
        <f>ROUND(I113*H113,2)</f>
        <v>0</v>
      </c>
      <c r="K113" s="218" t="s">
        <v>280</v>
      </c>
      <c r="L113" s="47"/>
      <c r="M113" s="223" t="s">
        <v>21</v>
      </c>
      <c r="N113" s="224" t="s">
        <v>43</v>
      </c>
      <c r="O113" s="87"/>
      <c r="P113" s="225">
        <f>O113*H113</f>
        <v>0</v>
      </c>
      <c r="Q113" s="225">
        <v>0</v>
      </c>
      <c r="R113" s="225">
        <f>Q113*H113</f>
        <v>0</v>
      </c>
      <c r="S113" s="225">
        <v>0</v>
      </c>
      <c r="T113" s="226">
        <f>S113*H113</f>
        <v>0</v>
      </c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R113" s="227" t="s">
        <v>183</v>
      </c>
      <c r="AT113" s="227" t="s">
        <v>178</v>
      </c>
      <c r="AU113" s="227" t="s">
        <v>80</v>
      </c>
      <c r="AY113" s="20" t="s">
        <v>176</v>
      </c>
      <c r="BE113" s="228">
        <f>IF(N113="základní",J113,0)</f>
        <v>0</v>
      </c>
      <c r="BF113" s="228">
        <f>IF(N113="snížená",J113,0)</f>
        <v>0</v>
      </c>
      <c r="BG113" s="228">
        <f>IF(N113="zákl. přenesená",J113,0)</f>
        <v>0</v>
      </c>
      <c r="BH113" s="228">
        <f>IF(N113="sníž. přenesená",J113,0)</f>
        <v>0</v>
      </c>
      <c r="BI113" s="228">
        <f>IF(N113="nulová",J113,0)</f>
        <v>0</v>
      </c>
      <c r="BJ113" s="20" t="s">
        <v>80</v>
      </c>
      <c r="BK113" s="228">
        <f>ROUND(I113*H113,2)</f>
        <v>0</v>
      </c>
      <c r="BL113" s="20" t="s">
        <v>183</v>
      </c>
      <c r="BM113" s="227" t="s">
        <v>660</v>
      </c>
    </row>
    <row r="114" s="2" customFormat="1" ht="37.8" customHeight="1">
      <c r="A114" s="41"/>
      <c r="B114" s="42"/>
      <c r="C114" s="216" t="s">
        <v>412</v>
      </c>
      <c r="D114" s="216" t="s">
        <v>178</v>
      </c>
      <c r="E114" s="217" t="s">
        <v>3689</v>
      </c>
      <c r="F114" s="218" t="s">
        <v>3690</v>
      </c>
      <c r="G114" s="219" t="s">
        <v>195</v>
      </c>
      <c r="H114" s="220">
        <v>4</v>
      </c>
      <c r="I114" s="221"/>
      <c r="J114" s="222">
        <f>ROUND(I114*H114,2)</f>
        <v>0</v>
      </c>
      <c r="K114" s="218" t="s">
        <v>280</v>
      </c>
      <c r="L114" s="47"/>
      <c r="M114" s="223" t="s">
        <v>21</v>
      </c>
      <c r="N114" s="224" t="s">
        <v>43</v>
      </c>
      <c r="O114" s="87"/>
      <c r="P114" s="225">
        <f>O114*H114</f>
        <v>0</v>
      </c>
      <c r="Q114" s="225">
        <v>0</v>
      </c>
      <c r="R114" s="225">
        <f>Q114*H114</f>
        <v>0</v>
      </c>
      <c r="S114" s="225">
        <v>0</v>
      </c>
      <c r="T114" s="226">
        <f>S114*H114</f>
        <v>0</v>
      </c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R114" s="227" t="s">
        <v>183</v>
      </c>
      <c r="AT114" s="227" t="s">
        <v>178</v>
      </c>
      <c r="AU114" s="227" t="s">
        <v>80</v>
      </c>
      <c r="AY114" s="20" t="s">
        <v>176</v>
      </c>
      <c r="BE114" s="228">
        <f>IF(N114="základní",J114,0)</f>
        <v>0</v>
      </c>
      <c r="BF114" s="228">
        <f>IF(N114="snížená",J114,0)</f>
        <v>0</v>
      </c>
      <c r="BG114" s="228">
        <f>IF(N114="zákl. přenesená",J114,0)</f>
        <v>0</v>
      </c>
      <c r="BH114" s="228">
        <f>IF(N114="sníž. přenesená",J114,0)</f>
        <v>0</v>
      </c>
      <c r="BI114" s="228">
        <f>IF(N114="nulová",J114,0)</f>
        <v>0</v>
      </c>
      <c r="BJ114" s="20" t="s">
        <v>80</v>
      </c>
      <c r="BK114" s="228">
        <f>ROUND(I114*H114,2)</f>
        <v>0</v>
      </c>
      <c r="BL114" s="20" t="s">
        <v>183</v>
      </c>
      <c r="BM114" s="227" t="s">
        <v>677</v>
      </c>
    </row>
    <row r="115" s="2" customFormat="1" ht="24.15" customHeight="1">
      <c r="A115" s="41"/>
      <c r="B115" s="42"/>
      <c r="C115" s="216" t="s">
        <v>419</v>
      </c>
      <c r="D115" s="216" t="s">
        <v>178</v>
      </c>
      <c r="E115" s="217" t="s">
        <v>3691</v>
      </c>
      <c r="F115" s="218" t="s">
        <v>3692</v>
      </c>
      <c r="G115" s="219" t="s">
        <v>195</v>
      </c>
      <c r="H115" s="220">
        <v>70</v>
      </c>
      <c r="I115" s="221"/>
      <c r="J115" s="222">
        <f>ROUND(I115*H115,2)</f>
        <v>0</v>
      </c>
      <c r="K115" s="218" t="s">
        <v>280</v>
      </c>
      <c r="L115" s="47"/>
      <c r="M115" s="223" t="s">
        <v>21</v>
      </c>
      <c r="N115" s="224" t="s">
        <v>43</v>
      </c>
      <c r="O115" s="87"/>
      <c r="P115" s="225">
        <f>O115*H115</f>
        <v>0</v>
      </c>
      <c r="Q115" s="225">
        <v>0</v>
      </c>
      <c r="R115" s="225">
        <f>Q115*H115</f>
        <v>0</v>
      </c>
      <c r="S115" s="225">
        <v>0</v>
      </c>
      <c r="T115" s="226">
        <f>S115*H115</f>
        <v>0</v>
      </c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R115" s="227" t="s">
        <v>183</v>
      </c>
      <c r="AT115" s="227" t="s">
        <v>178</v>
      </c>
      <c r="AU115" s="227" t="s">
        <v>80</v>
      </c>
      <c r="AY115" s="20" t="s">
        <v>176</v>
      </c>
      <c r="BE115" s="228">
        <f>IF(N115="základní",J115,0)</f>
        <v>0</v>
      </c>
      <c r="BF115" s="228">
        <f>IF(N115="snížená",J115,0)</f>
        <v>0</v>
      </c>
      <c r="BG115" s="228">
        <f>IF(N115="zákl. přenesená",J115,0)</f>
        <v>0</v>
      </c>
      <c r="BH115" s="228">
        <f>IF(N115="sníž. přenesená",J115,0)</f>
        <v>0</v>
      </c>
      <c r="BI115" s="228">
        <f>IF(N115="nulová",J115,0)</f>
        <v>0</v>
      </c>
      <c r="BJ115" s="20" t="s">
        <v>80</v>
      </c>
      <c r="BK115" s="228">
        <f>ROUND(I115*H115,2)</f>
        <v>0</v>
      </c>
      <c r="BL115" s="20" t="s">
        <v>183</v>
      </c>
      <c r="BM115" s="227" t="s">
        <v>695</v>
      </c>
    </row>
    <row r="116" s="2" customFormat="1" ht="21.75" customHeight="1">
      <c r="A116" s="41"/>
      <c r="B116" s="42"/>
      <c r="C116" s="216" t="s">
        <v>425</v>
      </c>
      <c r="D116" s="216" t="s">
        <v>178</v>
      </c>
      <c r="E116" s="217" t="s">
        <v>3693</v>
      </c>
      <c r="F116" s="218" t="s">
        <v>3694</v>
      </c>
      <c r="G116" s="219" t="s">
        <v>195</v>
      </c>
      <c r="H116" s="220">
        <v>2</v>
      </c>
      <c r="I116" s="221"/>
      <c r="J116" s="222">
        <f>ROUND(I116*H116,2)</f>
        <v>0</v>
      </c>
      <c r="K116" s="218" t="s">
        <v>280</v>
      </c>
      <c r="L116" s="47"/>
      <c r="M116" s="223" t="s">
        <v>21</v>
      </c>
      <c r="N116" s="224" t="s">
        <v>43</v>
      </c>
      <c r="O116" s="87"/>
      <c r="P116" s="225">
        <f>O116*H116</f>
        <v>0</v>
      </c>
      <c r="Q116" s="225">
        <v>0</v>
      </c>
      <c r="R116" s="225">
        <f>Q116*H116</f>
        <v>0</v>
      </c>
      <c r="S116" s="225">
        <v>0</v>
      </c>
      <c r="T116" s="226">
        <f>S116*H116</f>
        <v>0</v>
      </c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R116" s="227" t="s">
        <v>183</v>
      </c>
      <c r="AT116" s="227" t="s">
        <v>178</v>
      </c>
      <c r="AU116" s="227" t="s">
        <v>80</v>
      </c>
      <c r="AY116" s="20" t="s">
        <v>176</v>
      </c>
      <c r="BE116" s="228">
        <f>IF(N116="základní",J116,0)</f>
        <v>0</v>
      </c>
      <c r="BF116" s="228">
        <f>IF(N116="snížená",J116,0)</f>
        <v>0</v>
      </c>
      <c r="BG116" s="228">
        <f>IF(N116="zákl. přenesená",J116,0)</f>
        <v>0</v>
      </c>
      <c r="BH116" s="228">
        <f>IF(N116="sníž. přenesená",J116,0)</f>
        <v>0</v>
      </c>
      <c r="BI116" s="228">
        <f>IF(N116="nulová",J116,0)</f>
        <v>0</v>
      </c>
      <c r="BJ116" s="20" t="s">
        <v>80</v>
      </c>
      <c r="BK116" s="228">
        <f>ROUND(I116*H116,2)</f>
        <v>0</v>
      </c>
      <c r="BL116" s="20" t="s">
        <v>183</v>
      </c>
      <c r="BM116" s="227" t="s">
        <v>705</v>
      </c>
    </row>
    <row r="117" s="2" customFormat="1" ht="21.75" customHeight="1">
      <c r="A117" s="41"/>
      <c r="B117" s="42"/>
      <c r="C117" s="216" t="s">
        <v>445</v>
      </c>
      <c r="D117" s="216" t="s">
        <v>178</v>
      </c>
      <c r="E117" s="217" t="s">
        <v>3695</v>
      </c>
      <c r="F117" s="218" t="s">
        <v>3696</v>
      </c>
      <c r="G117" s="219" t="s">
        <v>195</v>
      </c>
      <c r="H117" s="220">
        <v>2</v>
      </c>
      <c r="I117" s="221"/>
      <c r="J117" s="222">
        <f>ROUND(I117*H117,2)</f>
        <v>0</v>
      </c>
      <c r="K117" s="218" t="s">
        <v>280</v>
      </c>
      <c r="L117" s="47"/>
      <c r="M117" s="223" t="s">
        <v>21</v>
      </c>
      <c r="N117" s="224" t="s">
        <v>43</v>
      </c>
      <c r="O117" s="87"/>
      <c r="P117" s="225">
        <f>O117*H117</f>
        <v>0</v>
      </c>
      <c r="Q117" s="225">
        <v>0</v>
      </c>
      <c r="R117" s="225">
        <f>Q117*H117</f>
        <v>0</v>
      </c>
      <c r="S117" s="225">
        <v>0</v>
      </c>
      <c r="T117" s="226">
        <f>S117*H117</f>
        <v>0</v>
      </c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R117" s="227" t="s">
        <v>183</v>
      </c>
      <c r="AT117" s="227" t="s">
        <v>178</v>
      </c>
      <c r="AU117" s="227" t="s">
        <v>80</v>
      </c>
      <c r="AY117" s="20" t="s">
        <v>176</v>
      </c>
      <c r="BE117" s="228">
        <f>IF(N117="základní",J117,0)</f>
        <v>0</v>
      </c>
      <c r="BF117" s="228">
        <f>IF(N117="snížená",J117,0)</f>
        <v>0</v>
      </c>
      <c r="BG117" s="228">
        <f>IF(N117="zákl. přenesená",J117,0)</f>
        <v>0</v>
      </c>
      <c r="BH117" s="228">
        <f>IF(N117="sníž. přenesená",J117,0)</f>
        <v>0</v>
      </c>
      <c r="BI117" s="228">
        <f>IF(N117="nulová",J117,0)</f>
        <v>0</v>
      </c>
      <c r="BJ117" s="20" t="s">
        <v>80</v>
      </c>
      <c r="BK117" s="228">
        <f>ROUND(I117*H117,2)</f>
        <v>0</v>
      </c>
      <c r="BL117" s="20" t="s">
        <v>183</v>
      </c>
      <c r="BM117" s="227" t="s">
        <v>722</v>
      </c>
    </row>
    <row r="118" s="2" customFormat="1" ht="21.75" customHeight="1">
      <c r="A118" s="41"/>
      <c r="B118" s="42"/>
      <c r="C118" s="216" t="s">
        <v>457</v>
      </c>
      <c r="D118" s="216" t="s">
        <v>178</v>
      </c>
      <c r="E118" s="217" t="s">
        <v>3697</v>
      </c>
      <c r="F118" s="218" t="s">
        <v>3698</v>
      </c>
      <c r="G118" s="219" t="s">
        <v>195</v>
      </c>
      <c r="H118" s="220">
        <v>2</v>
      </c>
      <c r="I118" s="221"/>
      <c r="J118" s="222">
        <f>ROUND(I118*H118,2)</f>
        <v>0</v>
      </c>
      <c r="K118" s="218" t="s">
        <v>280</v>
      </c>
      <c r="L118" s="47"/>
      <c r="M118" s="223" t="s">
        <v>21</v>
      </c>
      <c r="N118" s="224" t="s">
        <v>43</v>
      </c>
      <c r="O118" s="87"/>
      <c r="P118" s="225">
        <f>O118*H118</f>
        <v>0</v>
      </c>
      <c r="Q118" s="225">
        <v>0</v>
      </c>
      <c r="R118" s="225">
        <f>Q118*H118</f>
        <v>0</v>
      </c>
      <c r="S118" s="225">
        <v>0</v>
      </c>
      <c r="T118" s="226">
        <f>S118*H118</f>
        <v>0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227" t="s">
        <v>183</v>
      </c>
      <c r="AT118" s="227" t="s">
        <v>178</v>
      </c>
      <c r="AU118" s="227" t="s">
        <v>80</v>
      </c>
      <c r="AY118" s="20" t="s">
        <v>176</v>
      </c>
      <c r="BE118" s="228">
        <f>IF(N118="základní",J118,0)</f>
        <v>0</v>
      </c>
      <c r="BF118" s="228">
        <f>IF(N118="snížená",J118,0)</f>
        <v>0</v>
      </c>
      <c r="BG118" s="228">
        <f>IF(N118="zákl. přenesená",J118,0)</f>
        <v>0</v>
      </c>
      <c r="BH118" s="228">
        <f>IF(N118="sníž. přenesená",J118,0)</f>
        <v>0</v>
      </c>
      <c r="BI118" s="228">
        <f>IF(N118="nulová",J118,0)</f>
        <v>0</v>
      </c>
      <c r="BJ118" s="20" t="s">
        <v>80</v>
      </c>
      <c r="BK118" s="228">
        <f>ROUND(I118*H118,2)</f>
        <v>0</v>
      </c>
      <c r="BL118" s="20" t="s">
        <v>183</v>
      </c>
      <c r="BM118" s="227" t="s">
        <v>734</v>
      </c>
    </row>
    <row r="119" s="2" customFormat="1" ht="16.5" customHeight="1">
      <c r="A119" s="41"/>
      <c r="B119" s="42"/>
      <c r="C119" s="216" t="s">
        <v>477</v>
      </c>
      <c r="D119" s="216" t="s">
        <v>178</v>
      </c>
      <c r="E119" s="217" t="s">
        <v>3699</v>
      </c>
      <c r="F119" s="218" t="s">
        <v>3700</v>
      </c>
      <c r="G119" s="219" t="s">
        <v>195</v>
      </c>
      <c r="H119" s="220">
        <v>260</v>
      </c>
      <c r="I119" s="221"/>
      <c r="J119" s="222">
        <f>ROUND(I119*H119,2)</f>
        <v>0</v>
      </c>
      <c r="K119" s="218" t="s">
        <v>280</v>
      </c>
      <c r="L119" s="47"/>
      <c r="M119" s="223" t="s">
        <v>21</v>
      </c>
      <c r="N119" s="224" t="s">
        <v>43</v>
      </c>
      <c r="O119" s="87"/>
      <c r="P119" s="225">
        <f>O119*H119</f>
        <v>0</v>
      </c>
      <c r="Q119" s="225">
        <v>0</v>
      </c>
      <c r="R119" s="225">
        <f>Q119*H119</f>
        <v>0</v>
      </c>
      <c r="S119" s="225">
        <v>0</v>
      </c>
      <c r="T119" s="226">
        <f>S119*H119</f>
        <v>0</v>
      </c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R119" s="227" t="s">
        <v>183</v>
      </c>
      <c r="AT119" s="227" t="s">
        <v>178</v>
      </c>
      <c r="AU119" s="227" t="s">
        <v>80</v>
      </c>
      <c r="AY119" s="20" t="s">
        <v>176</v>
      </c>
      <c r="BE119" s="228">
        <f>IF(N119="základní",J119,0)</f>
        <v>0</v>
      </c>
      <c r="BF119" s="228">
        <f>IF(N119="snížená",J119,0)</f>
        <v>0</v>
      </c>
      <c r="BG119" s="228">
        <f>IF(N119="zákl. přenesená",J119,0)</f>
        <v>0</v>
      </c>
      <c r="BH119" s="228">
        <f>IF(N119="sníž. přenesená",J119,0)</f>
        <v>0</v>
      </c>
      <c r="BI119" s="228">
        <f>IF(N119="nulová",J119,0)</f>
        <v>0</v>
      </c>
      <c r="BJ119" s="20" t="s">
        <v>80</v>
      </c>
      <c r="BK119" s="228">
        <f>ROUND(I119*H119,2)</f>
        <v>0</v>
      </c>
      <c r="BL119" s="20" t="s">
        <v>183</v>
      </c>
      <c r="BM119" s="227" t="s">
        <v>746</v>
      </c>
    </row>
    <row r="120" s="2" customFormat="1" ht="33" customHeight="1">
      <c r="A120" s="41"/>
      <c r="B120" s="42"/>
      <c r="C120" s="216" t="s">
        <v>488</v>
      </c>
      <c r="D120" s="216" t="s">
        <v>178</v>
      </c>
      <c r="E120" s="217" t="s">
        <v>3701</v>
      </c>
      <c r="F120" s="218" t="s">
        <v>3702</v>
      </c>
      <c r="G120" s="219" t="s">
        <v>195</v>
      </c>
      <c r="H120" s="220">
        <v>2</v>
      </c>
      <c r="I120" s="221"/>
      <c r="J120" s="222">
        <f>ROUND(I120*H120,2)</f>
        <v>0</v>
      </c>
      <c r="K120" s="218" t="s">
        <v>280</v>
      </c>
      <c r="L120" s="47"/>
      <c r="M120" s="223" t="s">
        <v>21</v>
      </c>
      <c r="N120" s="224" t="s">
        <v>43</v>
      </c>
      <c r="O120" s="87"/>
      <c r="P120" s="225">
        <f>O120*H120</f>
        <v>0</v>
      </c>
      <c r="Q120" s="225">
        <v>0</v>
      </c>
      <c r="R120" s="225">
        <f>Q120*H120</f>
        <v>0</v>
      </c>
      <c r="S120" s="225">
        <v>0</v>
      </c>
      <c r="T120" s="226">
        <f>S120*H120</f>
        <v>0</v>
      </c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R120" s="227" t="s">
        <v>183</v>
      </c>
      <c r="AT120" s="227" t="s">
        <v>178</v>
      </c>
      <c r="AU120" s="227" t="s">
        <v>80</v>
      </c>
      <c r="AY120" s="20" t="s">
        <v>176</v>
      </c>
      <c r="BE120" s="228">
        <f>IF(N120="základní",J120,0)</f>
        <v>0</v>
      </c>
      <c r="BF120" s="228">
        <f>IF(N120="snížená",J120,0)</f>
        <v>0</v>
      </c>
      <c r="BG120" s="228">
        <f>IF(N120="zákl. přenesená",J120,0)</f>
        <v>0</v>
      </c>
      <c r="BH120" s="228">
        <f>IF(N120="sníž. přenesená",J120,0)</f>
        <v>0</v>
      </c>
      <c r="BI120" s="228">
        <f>IF(N120="nulová",J120,0)</f>
        <v>0</v>
      </c>
      <c r="BJ120" s="20" t="s">
        <v>80</v>
      </c>
      <c r="BK120" s="228">
        <f>ROUND(I120*H120,2)</f>
        <v>0</v>
      </c>
      <c r="BL120" s="20" t="s">
        <v>183</v>
      </c>
      <c r="BM120" s="227" t="s">
        <v>758</v>
      </c>
    </row>
    <row r="121" s="2" customFormat="1" ht="33" customHeight="1">
      <c r="A121" s="41"/>
      <c r="B121" s="42"/>
      <c r="C121" s="216" t="s">
        <v>503</v>
      </c>
      <c r="D121" s="216" t="s">
        <v>178</v>
      </c>
      <c r="E121" s="217" t="s">
        <v>3703</v>
      </c>
      <c r="F121" s="218" t="s">
        <v>3704</v>
      </c>
      <c r="G121" s="219" t="s">
        <v>195</v>
      </c>
      <c r="H121" s="220">
        <v>2</v>
      </c>
      <c r="I121" s="221"/>
      <c r="J121" s="222">
        <f>ROUND(I121*H121,2)</f>
        <v>0</v>
      </c>
      <c r="K121" s="218" t="s">
        <v>280</v>
      </c>
      <c r="L121" s="47"/>
      <c r="M121" s="223" t="s">
        <v>21</v>
      </c>
      <c r="N121" s="224" t="s">
        <v>43</v>
      </c>
      <c r="O121" s="87"/>
      <c r="P121" s="225">
        <f>O121*H121</f>
        <v>0</v>
      </c>
      <c r="Q121" s="225">
        <v>0</v>
      </c>
      <c r="R121" s="225">
        <f>Q121*H121</f>
        <v>0</v>
      </c>
      <c r="S121" s="225">
        <v>0</v>
      </c>
      <c r="T121" s="226">
        <f>S121*H121</f>
        <v>0</v>
      </c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R121" s="227" t="s">
        <v>183</v>
      </c>
      <c r="AT121" s="227" t="s">
        <v>178</v>
      </c>
      <c r="AU121" s="227" t="s">
        <v>80</v>
      </c>
      <c r="AY121" s="20" t="s">
        <v>176</v>
      </c>
      <c r="BE121" s="228">
        <f>IF(N121="základní",J121,0)</f>
        <v>0</v>
      </c>
      <c r="BF121" s="228">
        <f>IF(N121="snížená",J121,0)</f>
        <v>0</v>
      </c>
      <c r="BG121" s="228">
        <f>IF(N121="zákl. přenesená",J121,0)</f>
        <v>0</v>
      </c>
      <c r="BH121" s="228">
        <f>IF(N121="sníž. přenesená",J121,0)</f>
        <v>0</v>
      </c>
      <c r="BI121" s="228">
        <f>IF(N121="nulová",J121,0)</f>
        <v>0</v>
      </c>
      <c r="BJ121" s="20" t="s">
        <v>80</v>
      </c>
      <c r="BK121" s="228">
        <f>ROUND(I121*H121,2)</f>
        <v>0</v>
      </c>
      <c r="BL121" s="20" t="s">
        <v>183</v>
      </c>
      <c r="BM121" s="227" t="s">
        <v>775</v>
      </c>
    </row>
    <row r="122" s="2" customFormat="1" ht="16.5" customHeight="1">
      <c r="A122" s="41"/>
      <c r="B122" s="42"/>
      <c r="C122" s="216" t="s">
        <v>510</v>
      </c>
      <c r="D122" s="216" t="s">
        <v>178</v>
      </c>
      <c r="E122" s="217" t="s">
        <v>3705</v>
      </c>
      <c r="F122" s="218" t="s">
        <v>3706</v>
      </c>
      <c r="G122" s="219" t="s">
        <v>195</v>
      </c>
      <c r="H122" s="220">
        <v>4</v>
      </c>
      <c r="I122" s="221"/>
      <c r="J122" s="222">
        <f>ROUND(I122*H122,2)</f>
        <v>0</v>
      </c>
      <c r="K122" s="218" t="s">
        <v>280</v>
      </c>
      <c r="L122" s="47"/>
      <c r="M122" s="223" t="s">
        <v>21</v>
      </c>
      <c r="N122" s="224" t="s">
        <v>43</v>
      </c>
      <c r="O122" s="87"/>
      <c r="P122" s="225">
        <f>O122*H122</f>
        <v>0</v>
      </c>
      <c r="Q122" s="225">
        <v>0</v>
      </c>
      <c r="R122" s="225">
        <f>Q122*H122</f>
        <v>0</v>
      </c>
      <c r="S122" s="225">
        <v>0</v>
      </c>
      <c r="T122" s="226">
        <f>S122*H122</f>
        <v>0</v>
      </c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R122" s="227" t="s">
        <v>183</v>
      </c>
      <c r="AT122" s="227" t="s">
        <v>178</v>
      </c>
      <c r="AU122" s="227" t="s">
        <v>80</v>
      </c>
      <c r="AY122" s="20" t="s">
        <v>176</v>
      </c>
      <c r="BE122" s="228">
        <f>IF(N122="základní",J122,0)</f>
        <v>0</v>
      </c>
      <c r="BF122" s="228">
        <f>IF(N122="snížená",J122,0)</f>
        <v>0</v>
      </c>
      <c r="BG122" s="228">
        <f>IF(N122="zákl. přenesená",J122,0)</f>
        <v>0</v>
      </c>
      <c r="BH122" s="228">
        <f>IF(N122="sníž. přenesená",J122,0)</f>
        <v>0</v>
      </c>
      <c r="BI122" s="228">
        <f>IF(N122="nulová",J122,0)</f>
        <v>0</v>
      </c>
      <c r="BJ122" s="20" t="s">
        <v>80</v>
      </c>
      <c r="BK122" s="228">
        <f>ROUND(I122*H122,2)</f>
        <v>0</v>
      </c>
      <c r="BL122" s="20" t="s">
        <v>183</v>
      </c>
      <c r="BM122" s="227" t="s">
        <v>789</v>
      </c>
    </row>
    <row r="123" s="2" customFormat="1" ht="16.5" customHeight="1">
      <c r="A123" s="41"/>
      <c r="B123" s="42"/>
      <c r="C123" s="216" t="s">
        <v>517</v>
      </c>
      <c r="D123" s="216" t="s">
        <v>178</v>
      </c>
      <c r="E123" s="217" t="s">
        <v>3707</v>
      </c>
      <c r="F123" s="218" t="s">
        <v>3708</v>
      </c>
      <c r="G123" s="219" t="s">
        <v>195</v>
      </c>
      <c r="H123" s="220">
        <v>57</v>
      </c>
      <c r="I123" s="221"/>
      <c r="J123" s="222">
        <f>ROUND(I123*H123,2)</f>
        <v>0</v>
      </c>
      <c r="K123" s="218" t="s">
        <v>280</v>
      </c>
      <c r="L123" s="47"/>
      <c r="M123" s="223" t="s">
        <v>21</v>
      </c>
      <c r="N123" s="224" t="s">
        <v>43</v>
      </c>
      <c r="O123" s="87"/>
      <c r="P123" s="225">
        <f>O123*H123</f>
        <v>0</v>
      </c>
      <c r="Q123" s="225">
        <v>0</v>
      </c>
      <c r="R123" s="225">
        <f>Q123*H123</f>
        <v>0</v>
      </c>
      <c r="S123" s="225">
        <v>0</v>
      </c>
      <c r="T123" s="226">
        <f>S123*H123</f>
        <v>0</v>
      </c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R123" s="227" t="s">
        <v>183</v>
      </c>
      <c r="AT123" s="227" t="s">
        <v>178</v>
      </c>
      <c r="AU123" s="227" t="s">
        <v>80</v>
      </c>
      <c r="AY123" s="20" t="s">
        <v>176</v>
      </c>
      <c r="BE123" s="228">
        <f>IF(N123="základní",J123,0)</f>
        <v>0</v>
      </c>
      <c r="BF123" s="228">
        <f>IF(N123="snížená",J123,0)</f>
        <v>0</v>
      </c>
      <c r="BG123" s="228">
        <f>IF(N123="zákl. přenesená",J123,0)</f>
        <v>0</v>
      </c>
      <c r="BH123" s="228">
        <f>IF(N123="sníž. přenesená",J123,0)</f>
        <v>0</v>
      </c>
      <c r="BI123" s="228">
        <f>IF(N123="nulová",J123,0)</f>
        <v>0</v>
      </c>
      <c r="BJ123" s="20" t="s">
        <v>80</v>
      </c>
      <c r="BK123" s="228">
        <f>ROUND(I123*H123,2)</f>
        <v>0</v>
      </c>
      <c r="BL123" s="20" t="s">
        <v>183</v>
      </c>
      <c r="BM123" s="227" t="s">
        <v>803</v>
      </c>
    </row>
    <row r="124" s="2" customFormat="1" ht="16.5" customHeight="1">
      <c r="A124" s="41"/>
      <c r="B124" s="42"/>
      <c r="C124" s="216" t="s">
        <v>524</v>
      </c>
      <c r="D124" s="216" t="s">
        <v>178</v>
      </c>
      <c r="E124" s="217" t="s">
        <v>3709</v>
      </c>
      <c r="F124" s="218" t="s">
        <v>3710</v>
      </c>
      <c r="G124" s="219" t="s">
        <v>407</v>
      </c>
      <c r="H124" s="220">
        <v>860</v>
      </c>
      <c r="I124" s="221"/>
      <c r="J124" s="222">
        <f>ROUND(I124*H124,2)</f>
        <v>0</v>
      </c>
      <c r="K124" s="218" t="s">
        <v>280</v>
      </c>
      <c r="L124" s="47"/>
      <c r="M124" s="223" t="s">
        <v>21</v>
      </c>
      <c r="N124" s="224" t="s">
        <v>43</v>
      </c>
      <c r="O124" s="87"/>
      <c r="P124" s="225">
        <f>O124*H124</f>
        <v>0</v>
      </c>
      <c r="Q124" s="225">
        <v>0</v>
      </c>
      <c r="R124" s="225">
        <f>Q124*H124</f>
        <v>0</v>
      </c>
      <c r="S124" s="225">
        <v>0</v>
      </c>
      <c r="T124" s="226">
        <f>S124*H124</f>
        <v>0</v>
      </c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R124" s="227" t="s">
        <v>183</v>
      </c>
      <c r="AT124" s="227" t="s">
        <v>178</v>
      </c>
      <c r="AU124" s="227" t="s">
        <v>80</v>
      </c>
      <c r="AY124" s="20" t="s">
        <v>176</v>
      </c>
      <c r="BE124" s="228">
        <f>IF(N124="základní",J124,0)</f>
        <v>0</v>
      </c>
      <c r="BF124" s="228">
        <f>IF(N124="snížená",J124,0)</f>
        <v>0</v>
      </c>
      <c r="BG124" s="228">
        <f>IF(N124="zákl. přenesená",J124,0)</f>
        <v>0</v>
      </c>
      <c r="BH124" s="228">
        <f>IF(N124="sníž. přenesená",J124,0)</f>
        <v>0</v>
      </c>
      <c r="BI124" s="228">
        <f>IF(N124="nulová",J124,0)</f>
        <v>0</v>
      </c>
      <c r="BJ124" s="20" t="s">
        <v>80</v>
      </c>
      <c r="BK124" s="228">
        <f>ROUND(I124*H124,2)</f>
        <v>0</v>
      </c>
      <c r="BL124" s="20" t="s">
        <v>183</v>
      </c>
      <c r="BM124" s="227" t="s">
        <v>1253</v>
      </c>
    </row>
    <row r="125" s="2" customFormat="1" ht="24.15" customHeight="1">
      <c r="A125" s="41"/>
      <c r="B125" s="42"/>
      <c r="C125" s="216" t="s">
        <v>208</v>
      </c>
      <c r="D125" s="216" t="s">
        <v>178</v>
      </c>
      <c r="E125" s="217" t="s">
        <v>3711</v>
      </c>
      <c r="F125" s="218" t="s">
        <v>3712</v>
      </c>
      <c r="G125" s="219" t="s">
        <v>407</v>
      </c>
      <c r="H125" s="220">
        <v>15</v>
      </c>
      <c r="I125" s="221"/>
      <c r="J125" s="222">
        <f>ROUND(I125*H125,2)</f>
        <v>0</v>
      </c>
      <c r="K125" s="218" t="s">
        <v>280</v>
      </c>
      <c r="L125" s="47"/>
      <c r="M125" s="223" t="s">
        <v>21</v>
      </c>
      <c r="N125" s="224" t="s">
        <v>43</v>
      </c>
      <c r="O125" s="87"/>
      <c r="P125" s="225">
        <f>O125*H125</f>
        <v>0</v>
      </c>
      <c r="Q125" s="225">
        <v>0</v>
      </c>
      <c r="R125" s="225">
        <f>Q125*H125</f>
        <v>0</v>
      </c>
      <c r="S125" s="225">
        <v>0</v>
      </c>
      <c r="T125" s="226">
        <f>S125*H125</f>
        <v>0</v>
      </c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R125" s="227" t="s">
        <v>183</v>
      </c>
      <c r="AT125" s="227" t="s">
        <v>178</v>
      </c>
      <c r="AU125" s="227" t="s">
        <v>80</v>
      </c>
      <c r="AY125" s="20" t="s">
        <v>176</v>
      </c>
      <c r="BE125" s="228">
        <f>IF(N125="základní",J125,0)</f>
        <v>0</v>
      </c>
      <c r="BF125" s="228">
        <f>IF(N125="snížená",J125,0)</f>
        <v>0</v>
      </c>
      <c r="BG125" s="228">
        <f>IF(N125="zákl. přenesená",J125,0)</f>
        <v>0</v>
      </c>
      <c r="BH125" s="228">
        <f>IF(N125="sníž. přenesená",J125,0)</f>
        <v>0</v>
      </c>
      <c r="BI125" s="228">
        <f>IF(N125="nulová",J125,0)</f>
        <v>0</v>
      </c>
      <c r="BJ125" s="20" t="s">
        <v>80</v>
      </c>
      <c r="BK125" s="228">
        <f>ROUND(I125*H125,2)</f>
        <v>0</v>
      </c>
      <c r="BL125" s="20" t="s">
        <v>183</v>
      </c>
      <c r="BM125" s="227" t="s">
        <v>1267</v>
      </c>
    </row>
    <row r="126" s="2" customFormat="1" ht="21.75" customHeight="1">
      <c r="A126" s="41"/>
      <c r="B126" s="42"/>
      <c r="C126" s="216" t="s">
        <v>536</v>
      </c>
      <c r="D126" s="216" t="s">
        <v>178</v>
      </c>
      <c r="E126" s="217" t="s">
        <v>3713</v>
      </c>
      <c r="F126" s="218" t="s">
        <v>3714</v>
      </c>
      <c r="G126" s="219" t="s">
        <v>407</v>
      </c>
      <c r="H126" s="220">
        <v>40</v>
      </c>
      <c r="I126" s="221"/>
      <c r="J126" s="222">
        <f>ROUND(I126*H126,2)</f>
        <v>0</v>
      </c>
      <c r="K126" s="218" t="s">
        <v>280</v>
      </c>
      <c r="L126" s="47"/>
      <c r="M126" s="223" t="s">
        <v>21</v>
      </c>
      <c r="N126" s="224" t="s">
        <v>43</v>
      </c>
      <c r="O126" s="87"/>
      <c r="P126" s="225">
        <f>O126*H126</f>
        <v>0</v>
      </c>
      <c r="Q126" s="225">
        <v>0</v>
      </c>
      <c r="R126" s="225">
        <f>Q126*H126</f>
        <v>0</v>
      </c>
      <c r="S126" s="225">
        <v>0</v>
      </c>
      <c r="T126" s="226">
        <f>S126*H126</f>
        <v>0</v>
      </c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R126" s="227" t="s">
        <v>183</v>
      </c>
      <c r="AT126" s="227" t="s">
        <v>178</v>
      </c>
      <c r="AU126" s="227" t="s">
        <v>80</v>
      </c>
      <c r="AY126" s="20" t="s">
        <v>176</v>
      </c>
      <c r="BE126" s="228">
        <f>IF(N126="základní",J126,0)</f>
        <v>0</v>
      </c>
      <c r="BF126" s="228">
        <f>IF(N126="snížená",J126,0)</f>
        <v>0</v>
      </c>
      <c r="BG126" s="228">
        <f>IF(N126="zákl. přenesená",J126,0)</f>
        <v>0</v>
      </c>
      <c r="BH126" s="228">
        <f>IF(N126="sníž. přenesená",J126,0)</f>
        <v>0</v>
      </c>
      <c r="BI126" s="228">
        <f>IF(N126="nulová",J126,0)</f>
        <v>0</v>
      </c>
      <c r="BJ126" s="20" t="s">
        <v>80</v>
      </c>
      <c r="BK126" s="228">
        <f>ROUND(I126*H126,2)</f>
        <v>0</v>
      </c>
      <c r="BL126" s="20" t="s">
        <v>183</v>
      </c>
      <c r="BM126" s="227" t="s">
        <v>1280</v>
      </c>
    </row>
    <row r="127" s="2" customFormat="1" ht="16.5" customHeight="1">
      <c r="A127" s="41"/>
      <c r="B127" s="42"/>
      <c r="C127" s="216" t="s">
        <v>544</v>
      </c>
      <c r="D127" s="216" t="s">
        <v>178</v>
      </c>
      <c r="E127" s="217" t="s">
        <v>3715</v>
      </c>
      <c r="F127" s="218" t="s">
        <v>3716</v>
      </c>
      <c r="G127" s="219" t="s">
        <v>195</v>
      </c>
      <c r="H127" s="220">
        <v>1</v>
      </c>
      <c r="I127" s="221"/>
      <c r="J127" s="222">
        <f>ROUND(I127*H127,2)</f>
        <v>0</v>
      </c>
      <c r="K127" s="218" t="s">
        <v>280</v>
      </c>
      <c r="L127" s="47"/>
      <c r="M127" s="223" t="s">
        <v>21</v>
      </c>
      <c r="N127" s="224" t="s">
        <v>43</v>
      </c>
      <c r="O127" s="87"/>
      <c r="P127" s="225">
        <f>O127*H127</f>
        <v>0</v>
      </c>
      <c r="Q127" s="225">
        <v>0</v>
      </c>
      <c r="R127" s="225">
        <f>Q127*H127</f>
        <v>0</v>
      </c>
      <c r="S127" s="225">
        <v>0</v>
      </c>
      <c r="T127" s="226">
        <f>S127*H127</f>
        <v>0</v>
      </c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R127" s="227" t="s">
        <v>183</v>
      </c>
      <c r="AT127" s="227" t="s">
        <v>178</v>
      </c>
      <c r="AU127" s="227" t="s">
        <v>80</v>
      </c>
      <c r="AY127" s="20" t="s">
        <v>176</v>
      </c>
      <c r="BE127" s="228">
        <f>IF(N127="základní",J127,0)</f>
        <v>0</v>
      </c>
      <c r="BF127" s="228">
        <f>IF(N127="snížená",J127,0)</f>
        <v>0</v>
      </c>
      <c r="BG127" s="228">
        <f>IF(N127="zákl. přenesená",J127,0)</f>
        <v>0</v>
      </c>
      <c r="BH127" s="228">
        <f>IF(N127="sníž. přenesená",J127,0)</f>
        <v>0</v>
      </c>
      <c r="BI127" s="228">
        <f>IF(N127="nulová",J127,0)</f>
        <v>0</v>
      </c>
      <c r="BJ127" s="20" t="s">
        <v>80</v>
      </c>
      <c r="BK127" s="228">
        <f>ROUND(I127*H127,2)</f>
        <v>0</v>
      </c>
      <c r="BL127" s="20" t="s">
        <v>183</v>
      </c>
      <c r="BM127" s="227" t="s">
        <v>1292</v>
      </c>
    </row>
    <row r="128" s="2" customFormat="1" ht="16.5" customHeight="1">
      <c r="A128" s="41"/>
      <c r="B128" s="42"/>
      <c r="C128" s="216" t="s">
        <v>550</v>
      </c>
      <c r="D128" s="216" t="s">
        <v>178</v>
      </c>
      <c r="E128" s="217" t="s">
        <v>3717</v>
      </c>
      <c r="F128" s="218" t="s">
        <v>3718</v>
      </c>
      <c r="G128" s="219" t="s">
        <v>195</v>
      </c>
      <c r="H128" s="220">
        <v>1</v>
      </c>
      <c r="I128" s="221"/>
      <c r="J128" s="222">
        <f>ROUND(I128*H128,2)</f>
        <v>0</v>
      </c>
      <c r="K128" s="218" t="s">
        <v>280</v>
      </c>
      <c r="L128" s="47"/>
      <c r="M128" s="223" t="s">
        <v>21</v>
      </c>
      <c r="N128" s="224" t="s">
        <v>43</v>
      </c>
      <c r="O128" s="87"/>
      <c r="P128" s="225">
        <f>O128*H128</f>
        <v>0</v>
      </c>
      <c r="Q128" s="225">
        <v>0</v>
      </c>
      <c r="R128" s="225">
        <f>Q128*H128</f>
        <v>0</v>
      </c>
      <c r="S128" s="225">
        <v>0</v>
      </c>
      <c r="T128" s="226">
        <f>S128*H128</f>
        <v>0</v>
      </c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R128" s="227" t="s">
        <v>183</v>
      </c>
      <c r="AT128" s="227" t="s">
        <v>178</v>
      </c>
      <c r="AU128" s="227" t="s">
        <v>80</v>
      </c>
      <c r="AY128" s="20" t="s">
        <v>176</v>
      </c>
      <c r="BE128" s="228">
        <f>IF(N128="základní",J128,0)</f>
        <v>0</v>
      </c>
      <c r="BF128" s="228">
        <f>IF(N128="snížená",J128,0)</f>
        <v>0</v>
      </c>
      <c r="BG128" s="228">
        <f>IF(N128="zákl. přenesená",J128,0)</f>
        <v>0</v>
      </c>
      <c r="BH128" s="228">
        <f>IF(N128="sníž. přenesená",J128,0)</f>
        <v>0</v>
      </c>
      <c r="BI128" s="228">
        <f>IF(N128="nulová",J128,0)</f>
        <v>0</v>
      </c>
      <c r="BJ128" s="20" t="s">
        <v>80</v>
      </c>
      <c r="BK128" s="228">
        <f>ROUND(I128*H128,2)</f>
        <v>0</v>
      </c>
      <c r="BL128" s="20" t="s">
        <v>183</v>
      </c>
      <c r="BM128" s="227" t="s">
        <v>1305</v>
      </c>
    </row>
    <row r="129" s="2" customFormat="1" ht="16.5" customHeight="1">
      <c r="A129" s="41"/>
      <c r="B129" s="42"/>
      <c r="C129" s="216" t="s">
        <v>559</v>
      </c>
      <c r="D129" s="216" t="s">
        <v>178</v>
      </c>
      <c r="E129" s="217" t="s">
        <v>3674</v>
      </c>
      <c r="F129" s="218" t="s">
        <v>3675</v>
      </c>
      <c r="G129" s="219" t="s">
        <v>195</v>
      </c>
      <c r="H129" s="220">
        <v>1</v>
      </c>
      <c r="I129" s="221"/>
      <c r="J129" s="222">
        <f>ROUND(I129*H129,2)</f>
        <v>0</v>
      </c>
      <c r="K129" s="218" t="s">
        <v>280</v>
      </c>
      <c r="L129" s="47"/>
      <c r="M129" s="223" t="s">
        <v>21</v>
      </c>
      <c r="N129" s="224" t="s">
        <v>43</v>
      </c>
      <c r="O129" s="87"/>
      <c r="P129" s="225">
        <f>O129*H129</f>
        <v>0</v>
      </c>
      <c r="Q129" s="225">
        <v>0</v>
      </c>
      <c r="R129" s="225">
        <f>Q129*H129</f>
        <v>0</v>
      </c>
      <c r="S129" s="225">
        <v>0</v>
      </c>
      <c r="T129" s="226">
        <f>S129*H129</f>
        <v>0</v>
      </c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R129" s="227" t="s">
        <v>183</v>
      </c>
      <c r="AT129" s="227" t="s">
        <v>178</v>
      </c>
      <c r="AU129" s="227" t="s">
        <v>80</v>
      </c>
      <c r="AY129" s="20" t="s">
        <v>176</v>
      </c>
      <c r="BE129" s="228">
        <f>IF(N129="základní",J129,0)</f>
        <v>0</v>
      </c>
      <c r="BF129" s="228">
        <f>IF(N129="snížená",J129,0)</f>
        <v>0</v>
      </c>
      <c r="BG129" s="228">
        <f>IF(N129="zákl. přenesená",J129,0)</f>
        <v>0</v>
      </c>
      <c r="BH129" s="228">
        <f>IF(N129="sníž. přenesená",J129,0)</f>
        <v>0</v>
      </c>
      <c r="BI129" s="228">
        <f>IF(N129="nulová",J129,0)</f>
        <v>0</v>
      </c>
      <c r="BJ129" s="20" t="s">
        <v>80</v>
      </c>
      <c r="BK129" s="228">
        <f>ROUND(I129*H129,2)</f>
        <v>0</v>
      </c>
      <c r="BL129" s="20" t="s">
        <v>183</v>
      </c>
      <c r="BM129" s="227" t="s">
        <v>998</v>
      </c>
    </row>
    <row r="130" s="2" customFormat="1" ht="16.5" customHeight="1">
      <c r="A130" s="41"/>
      <c r="B130" s="42"/>
      <c r="C130" s="216" t="s">
        <v>567</v>
      </c>
      <c r="D130" s="216" t="s">
        <v>178</v>
      </c>
      <c r="E130" s="217" t="s">
        <v>3676</v>
      </c>
      <c r="F130" s="218" t="s">
        <v>3677</v>
      </c>
      <c r="G130" s="219" t="s">
        <v>195</v>
      </c>
      <c r="H130" s="220">
        <v>1</v>
      </c>
      <c r="I130" s="221"/>
      <c r="J130" s="222">
        <f>ROUND(I130*H130,2)</f>
        <v>0</v>
      </c>
      <c r="K130" s="218" t="s">
        <v>280</v>
      </c>
      <c r="L130" s="47"/>
      <c r="M130" s="223" t="s">
        <v>21</v>
      </c>
      <c r="N130" s="224" t="s">
        <v>43</v>
      </c>
      <c r="O130" s="87"/>
      <c r="P130" s="225">
        <f>O130*H130</f>
        <v>0</v>
      </c>
      <c r="Q130" s="225">
        <v>0</v>
      </c>
      <c r="R130" s="225">
        <f>Q130*H130</f>
        <v>0</v>
      </c>
      <c r="S130" s="225">
        <v>0</v>
      </c>
      <c r="T130" s="226">
        <f>S130*H130</f>
        <v>0</v>
      </c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R130" s="227" t="s">
        <v>183</v>
      </c>
      <c r="AT130" s="227" t="s">
        <v>178</v>
      </c>
      <c r="AU130" s="227" t="s">
        <v>80</v>
      </c>
      <c r="AY130" s="20" t="s">
        <v>176</v>
      </c>
      <c r="BE130" s="228">
        <f>IF(N130="základní",J130,0)</f>
        <v>0</v>
      </c>
      <c r="BF130" s="228">
        <f>IF(N130="snížená",J130,0)</f>
        <v>0</v>
      </c>
      <c r="BG130" s="228">
        <f>IF(N130="zákl. přenesená",J130,0)</f>
        <v>0</v>
      </c>
      <c r="BH130" s="228">
        <f>IF(N130="sníž. přenesená",J130,0)</f>
        <v>0</v>
      </c>
      <c r="BI130" s="228">
        <f>IF(N130="nulová",J130,0)</f>
        <v>0</v>
      </c>
      <c r="BJ130" s="20" t="s">
        <v>80</v>
      </c>
      <c r="BK130" s="228">
        <f>ROUND(I130*H130,2)</f>
        <v>0</v>
      </c>
      <c r="BL130" s="20" t="s">
        <v>183</v>
      </c>
      <c r="BM130" s="227" t="s">
        <v>1324</v>
      </c>
    </row>
    <row r="131" s="2" customFormat="1" ht="16.5" customHeight="1">
      <c r="A131" s="41"/>
      <c r="B131" s="42"/>
      <c r="C131" s="216" t="s">
        <v>576</v>
      </c>
      <c r="D131" s="216" t="s">
        <v>178</v>
      </c>
      <c r="E131" s="217" t="s">
        <v>3719</v>
      </c>
      <c r="F131" s="218" t="s">
        <v>3720</v>
      </c>
      <c r="G131" s="219" t="s">
        <v>195</v>
      </c>
      <c r="H131" s="220">
        <v>1</v>
      </c>
      <c r="I131" s="221"/>
      <c r="J131" s="222">
        <f>ROUND(I131*H131,2)</f>
        <v>0</v>
      </c>
      <c r="K131" s="218" t="s">
        <v>280</v>
      </c>
      <c r="L131" s="47"/>
      <c r="M131" s="223" t="s">
        <v>21</v>
      </c>
      <c r="N131" s="224" t="s">
        <v>43</v>
      </c>
      <c r="O131" s="87"/>
      <c r="P131" s="225">
        <f>O131*H131</f>
        <v>0</v>
      </c>
      <c r="Q131" s="225">
        <v>0</v>
      </c>
      <c r="R131" s="225">
        <f>Q131*H131</f>
        <v>0</v>
      </c>
      <c r="S131" s="225">
        <v>0</v>
      </c>
      <c r="T131" s="226">
        <f>S131*H131</f>
        <v>0</v>
      </c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R131" s="227" t="s">
        <v>183</v>
      </c>
      <c r="AT131" s="227" t="s">
        <v>178</v>
      </c>
      <c r="AU131" s="227" t="s">
        <v>80</v>
      </c>
      <c r="AY131" s="20" t="s">
        <v>176</v>
      </c>
      <c r="BE131" s="228">
        <f>IF(N131="základní",J131,0)</f>
        <v>0</v>
      </c>
      <c r="BF131" s="228">
        <f>IF(N131="snížená",J131,0)</f>
        <v>0</v>
      </c>
      <c r="BG131" s="228">
        <f>IF(N131="zákl. přenesená",J131,0)</f>
        <v>0</v>
      </c>
      <c r="BH131" s="228">
        <f>IF(N131="sníž. přenesená",J131,0)</f>
        <v>0</v>
      </c>
      <c r="BI131" s="228">
        <f>IF(N131="nulová",J131,0)</f>
        <v>0</v>
      </c>
      <c r="BJ131" s="20" t="s">
        <v>80</v>
      </c>
      <c r="BK131" s="228">
        <f>ROUND(I131*H131,2)</f>
        <v>0</v>
      </c>
      <c r="BL131" s="20" t="s">
        <v>183</v>
      </c>
      <c r="BM131" s="227" t="s">
        <v>1340</v>
      </c>
    </row>
    <row r="132" s="12" customFormat="1" ht="25.92" customHeight="1">
      <c r="A132" s="12"/>
      <c r="B132" s="200"/>
      <c r="C132" s="201"/>
      <c r="D132" s="202" t="s">
        <v>71</v>
      </c>
      <c r="E132" s="203" t="s">
        <v>3453</v>
      </c>
      <c r="F132" s="203" t="s">
        <v>3721</v>
      </c>
      <c r="G132" s="201"/>
      <c r="H132" s="201"/>
      <c r="I132" s="204"/>
      <c r="J132" s="205">
        <f>BK132</f>
        <v>0</v>
      </c>
      <c r="K132" s="201"/>
      <c r="L132" s="206"/>
      <c r="M132" s="207"/>
      <c r="N132" s="208"/>
      <c r="O132" s="208"/>
      <c r="P132" s="209">
        <f>SUM(P133:P146)</f>
        <v>0</v>
      </c>
      <c r="Q132" s="208"/>
      <c r="R132" s="209">
        <f>SUM(R133:R146)</f>
        <v>0</v>
      </c>
      <c r="S132" s="208"/>
      <c r="T132" s="210">
        <f>SUM(T133:T146)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11" t="s">
        <v>80</v>
      </c>
      <c r="AT132" s="212" t="s">
        <v>71</v>
      </c>
      <c r="AU132" s="212" t="s">
        <v>72</v>
      </c>
      <c r="AY132" s="211" t="s">
        <v>176</v>
      </c>
      <c r="BK132" s="213">
        <f>SUM(BK133:BK146)</f>
        <v>0</v>
      </c>
    </row>
    <row r="133" s="2" customFormat="1" ht="142.2" customHeight="1">
      <c r="A133" s="41"/>
      <c r="B133" s="42"/>
      <c r="C133" s="216" t="s">
        <v>584</v>
      </c>
      <c r="D133" s="216" t="s">
        <v>178</v>
      </c>
      <c r="E133" s="217" t="s">
        <v>3722</v>
      </c>
      <c r="F133" s="218" t="s">
        <v>3723</v>
      </c>
      <c r="G133" s="219" t="s">
        <v>195</v>
      </c>
      <c r="H133" s="220">
        <v>7</v>
      </c>
      <c r="I133" s="221"/>
      <c r="J133" s="222">
        <f>ROUND(I133*H133,2)</f>
        <v>0</v>
      </c>
      <c r="K133" s="218" t="s">
        <v>280</v>
      </c>
      <c r="L133" s="47"/>
      <c r="M133" s="223" t="s">
        <v>21</v>
      </c>
      <c r="N133" s="224" t="s">
        <v>43</v>
      </c>
      <c r="O133" s="87"/>
      <c r="P133" s="225">
        <f>O133*H133</f>
        <v>0</v>
      </c>
      <c r="Q133" s="225">
        <v>0</v>
      </c>
      <c r="R133" s="225">
        <f>Q133*H133</f>
        <v>0</v>
      </c>
      <c r="S133" s="225">
        <v>0</v>
      </c>
      <c r="T133" s="226">
        <f>S133*H133</f>
        <v>0</v>
      </c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R133" s="227" t="s">
        <v>183</v>
      </c>
      <c r="AT133" s="227" t="s">
        <v>178</v>
      </c>
      <c r="AU133" s="227" t="s">
        <v>80</v>
      </c>
      <c r="AY133" s="20" t="s">
        <v>176</v>
      </c>
      <c r="BE133" s="228">
        <f>IF(N133="základní",J133,0)</f>
        <v>0</v>
      </c>
      <c r="BF133" s="228">
        <f>IF(N133="snížená",J133,0)</f>
        <v>0</v>
      </c>
      <c r="BG133" s="228">
        <f>IF(N133="zákl. přenesená",J133,0)</f>
        <v>0</v>
      </c>
      <c r="BH133" s="228">
        <f>IF(N133="sníž. přenesená",J133,0)</f>
        <v>0</v>
      </c>
      <c r="BI133" s="228">
        <f>IF(N133="nulová",J133,0)</f>
        <v>0</v>
      </c>
      <c r="BJ133" s="20" t="s">
        <v>80</v>
      </c>
      <c r="BK133" s="228">
        <f>ROUND(I133*H133,2)</f>
        <v>0</v>
      </c>
      <c r="BL133" s="20" t="s">
        <v>183</v>
      </c>
      <c r="BM133" s="227" t="s">
        <v>1357</v>
      </c>
    </row>
    <row r="134" s="2" customFormat="1" ht="16.5" customHeight="1">
      <c r="A134" s="41"/>
      <c r="B134" s="42"/>
      <c r="C134" s="216" t="s">
        <v>589</v>
      </c>
      <c r="D134" s="216" t="s">
        <v>178</v>
      </c>
      <c r="E134" s="217" t="s">
        <v>3724</v>
      </c>
      <c r="F134" s="218" t="s">
        <v>3725</v>
      </c>
      <c r="G134" s="219" t="s">
        <v>195</v>
      </c>
      <c r="H134" s="220">
        <v>7</v>
      </c>
      <c r="I134" s="221"/>
      <c r="J134" s="222">
        <f>ROUND(I134*H134,2)</f>
        <v>0</v>
      </c>
      <c r="K134" s="218" t="s">
        <v>280</v>
      </c>
      <c r="L134" s="47"/>
      <c r="M134" s="223" t="s">
        <v>21</v>
      </c>
      <c r="N134" s="224" t="s">
        <v>43</v>
      </c>
      <c r="O134" s="87"/>
      <c r="P134" s="225">
        <f>O134*H134</f>
        <v>0</v>
      </c>
      <c r="Q134" s="225">
        <v>0</v>
      </c>
      <c r="R134" s="225">
        <f>Q134*H134</f>
        <v>0</v>
      </c>
      <c r="S134" s="225">
        <v>0</v>
      </c>
      <c r="T134" s="226">
        <f>S134*H134</f>
        <v>0</v>
      </c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R134" s="227" t="s">
        <v>183</v>
      </c>
      <c r="AT134" s="227" t="s">
        <v>178</v>
      </c>
      <c r="AU134" s="227" t="s">
        <v>80</v>
      </c>
      <c r="AY134" s="20" t="s">
        <v>176</v>
      </c>
      <c r="BE134" s="228">
        <f>IF(N134="základní",J134,0)</f>
        <v>0</v>
      </c>
      <c r="BF134" s="228">
        <f>IF(N134="snížená",J134,0)</f>
        <v>0</v>
      </c>
      <c r="BG134" s="228">
        <f>IF(N134="zákl. přenesená",J134,0)</f>
        <v>0</v>
      </c>
      <c r="BH134" s="228">
        <f>IF(N134="sníž. přenesená",J134,0)</f>
        <v>0</v>
      </c>
      <c r="BI134" s="228">
        <f>IF(N134="nulová",J134,0)</f>
        <v>0</v>
      </c>
      <c r="BJ134" s="20" t="s">
        <v>80</v>
      </c>
      <c r="BK134" s="228">
        <f>ROUND(I134*H134,2)</f>
        <v>0</v>
      </c>
      <c r="BL134" s="20" t="s">
        <v>183</v>
      </c>
      <c r="BM134" s="227" t="s">
        <v>1369</v>
      </c>
    </row>
    <row r="135" s="2" customFormat="1" ht="24.15" customHeight="1">
      <c r="A135" s="41"/>
      <c r="B135" s="42"/>
      <c r="C135" s="216" t="s">
        <v>596</v>
      </c>
      <c r="D135" s="216" t="s">
        <v>178</v>
      </c>
      <c r="E135" s="217" t="s">
        <v>3726</v>
      </c>
      <c r="F135" s="218" t="s">
        <v>3727</v>
      </c>
      <c r="G135" s="219" t="s">
        <v>195</v>
      </c>
      <c r="H135" s="220">
        <v>7</v>
      </c>
      <c r="I135" s="221"/>
      <c r="J135" s="222">
        <f>ROUND(I135*H135,2)</f>
        <v>0</v>
      </c>
      <c r="K135" s="218" t="s">
        <v>280</v>
      </c>
      <c r="L135" s="47"/>
      <c r="M135" s="223" t="s">
        <v>21</v>
      </c>
      <c r="N135" s="224" t="s">
        <v>43</v>
      </c>
      <c r="O135" s="87"/>
      <c r="P135" s="225">
        <f>O135*H135</f>
        <v>0</v>
      </c>
      <c r="Q135" s="225">
        <v>0</v>
      </c>
      <c r="R135" s="225">
        <f>Q135*H135</f>
        <v>0</v>
      </c>
      <c r="S135" s="225">
        <v>0</v>
      </c>
      <c r="T135" s="226">
        <f>S135*H135</f>
        <v>0</v>
      </c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R135" s="227" t="s">
        <v>183</v>
      </c>
      <c r="AT135" s="227" t="s">
        <v>178</v>
      </c>
      <c r="AU135" s="227" t="s">
        <v>80</v>
      </c>
      <c r="AY135" s="20" t="s">
        <v>176</v>
      </c>
      <c r="BE135" s="228">
        <f>IF(N135="základní",J135,0)</f>
        <v>0</v>
      </c>
      <c r="BF135" s="228">
        <f>IF(N135="snížená",J135,0)</f>
        <v>0</v>
      </c>
      <c r="BG135" s="228">
        <f>IF(N135="zákl. přenesená",J135,0)</f>
        <v>0</v>
      </c>
      <c r="BH135" s="228">
        <f>IF(N135="sníž. přenesená",J135,0)</f>
        <v>0</v>
      </c>
      <c r="BI135" s="228">
        <f>IF(N135="nulová",J135,0)</f>
        <v>0</v>
      </c>
      <c r="BJ135" s="20" t="s">
        <v>80</v>
      </c>
      <c r="BK135" s="228">
        <f>ROUND(I135*H135,2)</f>
        <v>0</v>
      </c>
      <c r="BL135" s="20" t="s">
        <v>183</v>
      </c>
      <c r="BM135" s="227" t="s">
        <v>1398</v>
      </c>
    </row>
    <row r="136" s="2" customFormat="1" ht="114.9" customHeight="1">
      <c r="A136" s="41"/>
      <c r="B136" s="42"/>
      <c r="C136" s="216" t="s">
        <v>573</v>
      </c>
      <c r="D136" s="216" t="s">
        <v>178</v>
      </c>
      <c r="E136" s="217" t="s">
        <v>3728</v>
      </c>
      <c r="F136" s="218" t="s">
        <v>3729</v>
      </c>
      <c r="G136" s="219" t="s">
        <v>195</v>
      </c>
      <c r="H136" s="220">
        <v>1</v>
      </c>
      <c r="I136" s="221"/>
      <c r="J136" s="222">
        <f>ROUND(I136*H136,2)</f>
        <v>0</v>
      </c>
      <c r="K136" s="218" t="s">
        <v>280</v>
      </c>
      <c r="L136" s="47"/>
      <c r="M136" s="223" t="s">
        <v>21</v>
      </c>
      <c r="N136" s="224" t="s">
        <v>43</v>
      </c>
      <c r="O136" s="87"/>
      <c r="P136" s="225">
        <f>O136*H136</f>
        <v>0</v>
      </c>
      <c r="Q136" s="225">
        <v>0</v>
      </c>
      <c r="R136" s="225">
        <f>Q136*H136</f>
        <v>0</v>
      </c>
      <c r="S136" s="225">
        <v>0</v>
      </c>
      <c r="T136" s="226">
        <f>S136*H136</f>
        <v>0</v>
      </c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R136" s="227" t="s">
        <v>183</v>
      </c>
      <c r="AT136" s="227" t="s">
        <v>178</v>
      </c>
      <c r="AU136" s="227" t="s">
        <v>80</v>
      </c>
      <c r="AY136" s="20" t="s">
        <v>176</v>
      </c>
      <c r="BE136" s="228">
        <f>IF(N136="základní",J136,0)</f>
        <v>0</v>
      </c>
      <c r="BF136" s="228">
        <f>IF(N136="snížená",J136,0)</f>
        <v>0</v>
      </c>
      <c r="BG136" s="228">
        <f>IF(N136="zákl. přenesená",J136,0)</f>
        <v>0</v>
      </c>
      <c r="BH136" s="228">
        <f>IF(N136="sníž. přenesená",J136,0)</f>
        <v>0</v>
      </c>
      <c r="BI136" s="228">
        <f>IF(N136="nulová",J136,0)</f>
        <v>0</v>
      </c>
      <c r="BJ136" s="20" t="s">
        <v>80</v>
      </c>
      <c r="BK136" s="228">
        <f>ROUND(I136*H136,2)</f>
        <v>0</v>
      </c>
      <c r="BL136" s="20" t="s">
        <v>183</v>
      </c>
      <c r="BM136" s="227" t="s">
        <v>1414</v>
      </c>
    </row>
    <row r="137" s="2" customFormat="1" ht="128.55" customHeight="1">
      <c r="A137" s="41"/>
      <c r="B137" s="42"/>
      <c r="C137" s="216" t="s">
        <v>609</v>
      </c>
      <c r="D137" s="216" t="s">
        <v>178</v>
      </c>
      <c r="E137" s="217" t="s">
        <v>3730</v>
      </c>
      <c r="F137" s="218" t="s">
        <v>3731</v>
      </c>
      <c r="G137" s="219" t="s">
        <v>195</v>
      </c>
      <c r="H137" s="220">
        <v>1</v>
      </c>
      <c r="I137" s="221"/>
      <c r="J137" s="222">
        <f>ROUND(I137*H137,2)</f>
        <v>0</v>
      </c>
      <c r="K137" s="218" t="s">
        <v>280</v>
      </c>
      <c r="L137" s="47"/>
      <c r="M137" s="223" t="s">
        <v>21</v>
      </c>
      <c r="N137" s="224" t="s">
        <v>43</v>
      </c>
      <c r="O137" s="87"/>
      <c r="P137" s="225">
        <f>O137*H137</f>
        <v>0</v>
      </c>
      <c r="Q137" s="225">
        <v>0</v>
      </c>
      <c r="R137" s="225">
        <f>Q137*H137</f>
        <v>0</v>
      </c>
      <c r="S137" s="225">
        <v>0</v>
      </c>
      <c r="T137" s="226">
        <f>S137*H137</f>
        <v>0</v>
      </c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R137" s="227" t="s">
        <v>183</v>
      </c>
      <c r="AT137" s="227" t="s">
        <v>178</v>
      </c>
      <c r="AU137" s="227" t="s">
        <v>80</v>
      </c>
      <c r="AY137" s="20" t="s">
        <v>176</v>
      </c>
      <c r="BE137" s="228">
        <f>IF(N137="základní",J137,0)</f>
        <v>0</v>
      </c>
      <c r="BF137" s="228">
        <f>IF(N137="snížená",J137,0)</f>
        <v>0</v>
      </c>
      <c r="BG137" s="228">
        <f>IF(N137="zákl. přenesená",J137,0)</f>
        <v>0</v>
      </c>
      <c r="BH137" s="228">
        <f>IF(N137="sníž. přenesená",J137,0)</f>
        <v>0</v>
      </c>
      <c r="BI137" s="228">
        <f>IF(N137="nulová",J137,0)</f>
        <v>0</v>
      </c>
      <c r="BJ137" s="20" t="s">
        <v>80</v>
      </c>
      <c r="BK137" s="228">
        <f>ROUND(I137*H137,2)</f>
        <v>0</v>
      </c>
      <c r="BL137" s="20" t="s">
        <v>183</v>
      </c>
      <c r="BM137" s="227" t="s">
        <v>1431</v>
      </c>
    </row>
    <row r="138" s="2" customFormat="1" ht="21.75" customHeight="1">
      <c r="A138" s="41"/>
      <c r="B138" s="42"/>
      <c r="C138" s="216" t="s">
        <v>616</v>
      </c>
      <c r="D138" s="216" t="s">
        <v>178</v>
      </c>
      <c r="E138" s="217" t="s">
        <v>3732</v>
      </c>
      <c r="F138" s="218" t="s">
        <v>3733</v>
      </c>
      <c r="G138" s="219" t="s">
        <v>195</v>
      </c>
      <c r="H138" s="220">
        <v>1</v>
      </c>
      <c r="I138" s="221"/>
      <c r="J138" s="222">
        <f>ROUND(I138*H138,2)</f>
        <v>0</v>
      </c>
      <c r="K138" s="218" t="s">
        <v>280</v>
      </c>
      <c r="L138" s="47"/>
      <c r="M138" s="223" t="s">
        <v>21</v>
      </c>
      <c r="N138" s="224" t="s">
        <v>43</v>
      </c>
      <c r="O138" s="87"/>
      <c r="P138" s="225">
        <f>O138*H138</f>
        <v>0</v>
      </c>
      <c r="Q138" s="225">
        <v>0</v>
      </c>
      <c r="R138" s="225">
        <f>Q138*H138</f>
        <v>0</v>
      </c>
      <c r="S138" s="225">
        <v>0</v>
      </c>
      <c r="T138" s="226">
        <f>S138*H138</f>
        <v>0</v>
      </c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R138" s="227" t="s">
        <v>183</v>
      </c>
      <c r="AT138" s="227" t="s">
        <v>178</v>
      </c>
      <c r="AU138" s="227" t="s">
        <v>80</v>
      </c>
      <c r="AY138" s="20" t="s">
        <v>176</v>
      </c>
      <c r="BE138" s="228">
        <f>IF(N138="základní",J138,0)</f>
        <v>0</v>
      </c>
      <c r="BF138" s="228">
        <f>IF(N138="snížená",J138,0)</f>
        <v>0</v>
      </c>
      <c r="BG138" s="228">
        <f>IF(N138="zákl. přenesená",J138,0)</f>
        <v>0</v>
      </c>
      <c r="BH138" s="228">
        <f>IF(N138="sníž. přenesená",J138,0)</f>
        <v>0</v>
      </c>
      <c r="BI138" s="228">
        <f>IF(N138="nulová",J138,0)</f>
        <v>0</v>
      </c>
      <c r="BJ138" s="20" t="s">
        <v>80</v>
      </c>
      <c r="BK138" s="228">
        <f>ROUND(I138*H138,2)</f>
        <v>0</v>
      </c>
      <c r="BL138" s="20" t="s">
        <v>183</v>
      </c>
      <c r="BM138" s="227" t="s">
        <v>1439</v>
      </c>
    </row>
    <row r="139" s="2" customFormat="1" ht="55.5" customHeight="1">
      <c r="A139" s="41"/>
      <c r="B139" s="42"/>
      <c r="C139" s="216" t="s">
        <v>623</v>
      </c>
      <c r="D139" s="216" t="s">
        <v>178</v>
      </c>
      <c r="E139" s="217" t="s">
        <v>3734</v>
      </c>
      <c r="F139" s="218" t="s">
        <v>3735</v>
      </c>
      <c r="G139" s="219" t="s">
        <v>195</v>
      </c>
      <c r="H139" s="220">
        <v>1</v>
      </c>
      <c r="I139" s="221"/>
      <c r="J139" s="222">
        <f>ROUND(I139*H139,2)</f>
        <v>0</v>
      </c>
      <c r="K139" s="218" t="s">
        <v>280</v>
      </c>
      <c r="L139" s="47"/>
      <c r="M139" s="223" t="s">
        <v>21</v>
      </c>
      <c r="N139" s="224" t="s">
        <v>43</v>
      </c>
      <c r="O139" s="87"/>
      <c r="P139" s="225">
        <f>O139*H139</f>
        <v>0</v>
      </c>
      <c r="Q139" s="225">
        <v>0</v>
      </c>
      <c r="R139" s="225">
        <f>Q139*H139</f>
        <v>0</v>
      </c>
      <c r="S139" s="225">
        <v>0</v>
      </c>
      <c r="T139" s="226">
        <f>S139*H139</f>
        <v>0</v>
      </c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R139" s="227" t="s">
        <v>183</v>
      </c>
      <c r="AT139" s="227" t="s">
        <v>178</v>
      </c>
      <c r="AU139" s="227" t="s">
        <v>80</v>
      </c>
      <c r="AY139" s="20" t="s">
        <v>176</v>
      </c>
      <c r="BE139" s="228">
        <f>IF(N139="základní",J139,0)</f>
        <v>0</v>
      </c>
      <c r="BF139" s="228">
        <f>IF(N139="snížená",J139,0)</f>
        <v>0</v>
      </c>
      <c r="BG139" s="228">
        <f>IF(N139="zákl. přenesená",J139,0)</f>
        <v>0</v>
      </c>
      <c r="BH139" s="228">
        <f>IF(N139="sníž. přenesená",J139,0)</f>
        <v>0</v>
      </c>
      <c r="BI139" s="228">
        <f>IF(N139="nulová",J139,0)</f>
        <v>0</v>
      </c>
      <c r="BJ139" s="20" t="s">
        <v>80</v>
      </c>
      <c r="BK139" s="228">
        <f>ROUND(I139*H139,2)</f>
        <v>0</v>
      </c>
      <c r="BL139" s="20" t="s">
        <v>183</v>
      </c>
      <c r="BM139" s="227" t="s">
        <v>1451</v>
      </c>
    </row>
    <row r="140" s="2" customFormat="1" ht="16.5" customHeight="1">
      <c r="A140" s="41"/>
      <c r="B140" s="42"/>
      <c r="C140" s="216" t="s">
        <v>630</v>
      </c>
      <c r="D140" s="216" t="s">
        <v>178</v>
      </c>
      <c r="E140" s="217" t="s">
        <v>3736</v>
      </c>
      <c r="F140" s="218" t="s">
        <v>3737</v>
      </c>
      <c r="G140" s="219" t="s">
        <v>407</v>
      </c>
      <c r="H140" s="220">
        <v>480</v>
      </c>
      <c r="I140" s="221"/>
      <c r="J140" s="222">
        <f>ROUND(I140*H140,2)</f>
        <v>0</v>
      </c>
      <c r="K140" s="218" t="s">
        <v>280</v>
      </c>
      <c r="L140" s="47"/>
      <c r="M140" s="223" t="s">
        <v>21</v>
      </c>
      <c r="N140" s="224" t="s">
        <v>43</v>
      </c>
      <c r="O140" s="87"/>
      <c r="P140" s="225">
        <f>O140*H140</f>
        <v>0</v>
      </c>
      <c r="Q140" s="225">
        <v>0</v>
      </c>
      <c r="R140" s="225">
        <f>Q140*H140</f>
        <v>0</v>
      </c>
      <c r="S140" s="225">
        <v>0</v>
      </c>
      <c r="T140" s="226">
        <f>S140*H140</f>
        <v>0</v>
      </c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R140" s="227" t="s">
        <v>183</v>
      </c>
      <c r="AT140" s="227" t="s">
        <v>178</v>
      </c>
      <c r="AU140" s="227" t="s">
        <v>80</v>
      </c>
      <c r="AY140" s="20" t="s">
        <v>176</v>
      </c>
      <c r="BE140" s="228">
        <f>IF(N140="základní",J140,0)</f>
        <v>0</v>
      </c>
      <c r="BF140" s="228">
        <f>IF(N140="snížená",J140,0)</f>
        <v>0</v>
      </c>
      <c r="BG140" s="228">
        <f>IF(N140="zákl. přenesená",J140,0)</f>
        <v>0</v>
      </c>
      <c r="BH140" s="228">
        <f>IF(N140="sníž. přenesená",J140,0)</f>
        <v>0</v>
      </c>
      <c r="BI140" s="228">
        <f>IF(N140="nulová",J140,0)</f>
        <v>0</v>
      </c>
      <c r="BJ140" s="20" t="s">
        <v>80</v>
      </c>
      <c r="BK140" s="228">
        <f>ROUND(I140*H140,2)</f>
        <v>0</v>
      </c>
      <c r="BL140" s="20" t="s">
        <v>183</v>
      </c>
      <c r="BM140" s="227" t="s">
        <v>1463</v>
      </c>
    </row>
    <row r="141" s="2" customFormat="1" ht="24.15" customHeight="1">
      <c r="A141" s="41"/>
      <c r="B141" s="42"/>
      <c r="C141" s="216" t="s">
        <v>642</v>
      </c>
      <c r="D141" s="216" t="s">
        <v>178</v>
      </c>
      <c r="E141" s="217" t="s">
        <v>3738</v>
      </c>
      <c r="F141" s="218" t="s">
        <v>3739</v>
      </c>
      <c r="G141" s="219" t="s">
        <v>195</v>
      </c>
      <c r="H141" s="220">
        <v>1</v>
      </c>
      <c r="I141" s="221"/>
      <c r="J141" s="222">
        <f>ROUND(I141*H141,2)</f>
        <v>0</v>
      </c>
      <c r="K141" s="218" t="s">
        <v>280</v>
      </c>
      <c r="L141" s="47"/>
      <c r="M141" s="223" t="s">
        <v>21</v>
      </c>
      <c r="N141" s="224" t="s">
        <v>43</v>
      </c>
      <c r="O141" s="87"/>
      <c r="P141" s="225">
        <f>O141*H141</f>
        <v>0</v>
      </c>
      <c r="Q141" s="225">
        <v>0</v>
      </c>
      <c r="R141" s="225">
        <f>Q141*H141</f>
        <v>0</v>
      </c>
      <c r="S141" s="225">
        <v>0</v>
      </c>
      <c r="T141" s="226">
        <f>S141*H141</f>
        <v>0</v>
      </c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R141" s="227" t="s">
        <v>183</v>
      </c>
      <c r="AT141" s="227" t="s">
        <v>178</v>
      </c>
      <c r="AU141" s="227" t="s">
        <v>80</v>
      </c>
      <c r="AY141" s="20" t="s">
        <v>176</v>
      </c>
      <c r="BE141" s="228">
        <f>IF(N141="základní",J141,0)</f>
        <v>0</v>
      </c>
      <c r="BF141" s="228">
        <f>IF(N141="snížená",J141,0)</f>
        <v>0</v>
      </c>
      <c r="BG141" s="228">
        <f>IF(N141="zákl. přenesená",J141,0)</f>
        <v>0</v>
      </c>
      <c r="BH141" s="228">
        <f>IF(N141="sníž. přenesená",J141,0)</f>
        <v>0</v>
      </c>
      <c r="BI141" s="228">
        <f>IF(N141="nulová",J141,0)</f>
        <v>0</v>
      </c>
      <c r="BJ141" s="20" t="s">
        <v>80</v>
      </c>
      <c r="BK141" s="228">
        <f>ROUND(I141*H141,2)</f>
        <v>0</v>
      </c>
      <c r="BL141" s="20" t="s">
        <v>183</v>
      </c>
      <c r="BM141" s="227" t="s">
        <v>1474</v>
      </c>
    </row>
    <row r="142" s="2" customFormat="1" ht="24.15" customHeight="1">
      <c r="A142" s="41"/>
      <c r="B142" s="42"/>
      <c r="C142" s="216" t="s">
        <v>648</v>
      </c>
      <c r="D142" s="216" t="s">
        <v>178</v>
      </c>
      <c r="E142" s="217" t="s">
        <v>3740</v>
      </c>
      <c r="F142" s="218" t="s">
        <v>3671</v>
      </c>
      <c r="G142" s="219" t="s">
        <v>195</v>
      </c>
      <c r="H142" s="220">
        <v>1</v>
      </c>
      <c r="I142" s="221"/>
      <c r="J142" s="222">
        <f>ROUND(I142*H142,2)</f>
        <v>0</v>
      </c>
      <c r="K142" s="218" t="s">
        <v>280</v>
      </c>
      <c r="L142" s="47"/>
      <c r="M142" s="223" t="s">
        <v>21</v>
      </c>
      <c r="N142" s="224" t="s">
        <v>43</v>
      </c>
      <c r="O142" s="87"/>
      <c r="P142" s="225">
        <f>O142*H142</f>
        <v>0</v>
      </c>
      <c r="Q142" s="225">
        <v>0</v>
      </c>
      <c r="R142" s="225">
        <f>Q142*H142</f>
        <v>0</v>
      </c>
      <c r="S142" s="225">
        <v>0</v>
      </c>
      <c r="T142" s="226">
        <f>S142*H142</f>
        <v>0</v>
      </c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R142" s="227" t="s">
        <v>183</v>
      </c>
      <c r="AT142" s="227" t="s">
        <v>178</v>
      </c>
      <c r="AU142" s="227" t="s">
        <v>80</v>
      </c>
      <c r="AY142" s="20" t="s">
        <v>176</v>
      </c>
      <c r="BE142" s="228">
        <f>IF(N142="základní",J142,0)</f>
        <v>0</v>
      </c>
      <c r="BF142" s="228">
        <f>IF(N142="snížená",J142,0)</f>
        <v>0</v>
      </c>
      <c r="BG142" s="228">
        <f>IF(N142="zákl. přenesená",J142,0)</f>
        <v>0</v>
      </c>
      <c r="BH142" s="228">
        <f>IF(N142="sníž. přenesená",J142,0)</f>
        <v>0</v>
      </c>
      <c r="BI142" s="228">
        <f>IF(N142="nulová",J142,0)</f>
        <v>0</v>
      </c>
      <c r="BJ142" s="20" t="s">
        <v>80</v>
      </c>
      <c r="BK142" s="228">
        <f>ROUND(I142*H142,2)</f>
        <v>0</v>
      </c>
      <c r="BL142" s="20" t="s">
        <v>183</v>
      </c>
      <c r="BM142" s="227" t="s">
        <v>1486</v>
      </c>
    </row>
    <row r="143" s="2" customFormat="1" ht="24.15" customHeight="1">
      <c r="A143" s="41"/>
      <c r="B143" s="42"/>
      <c r="C143" s="216" t="s">
        <v>654</v>
      </c>
      <c r="D143" s="216" t="s">
        <v>178</v>
      </c>
      <c r="E143" s="217" t="s">
        <v>3741</v>
      </c>
      <c r="F143" s="218" t="s">
        <v>3742</v>
      </c>
      <c r="G143" s="219" t="s">
        <v>195</v>
      </c>
      <c r="H143" s="220">
        <v>1</v>
      </c>
      <c r="I143" s="221"/>
      <c r="J143" s="222">
        <f>ROUND(I143*H143,2)</f>
        <v>0</v>
      </c>
      <c r="K143" s="218" t="s">
        <v>280</v>
      </c>
      <c r="L143" s="47"/>
      <c r="M143" s="223" t="s">
        <v>21</v>
      </c>
      <c r="N143" s="224" t="s">
        <v>43</v>
      </c>
      <c r="O143" s="87"/>
      <c r="P143" s="225">
        <f>O143*H143</f>
        <v>0</v>
      </c>
      <c r="Q143" s="225">
        <v>0</v>
      </c>
      <c r="R143" s="225">
        <f>Q143*H143</f>
        <v>0</v>
      </c>
      <c r="S143" s="225">
        <v>0</v>
      </c>
      <c r="T143" s="226">
        <f>S143*H143</f>
        <v>0</v>
      </c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R143" s="227" t="s">
        <v>183</v>
      </c>
      <c r="AT143" s="227" t="s">
        <v>178</v>
      </c>
      <c r="AU143" s="227" t="s">
        <v>80</v>
      </c>
      <c r="AY143" s="20" t="s">
        <v>176</v>
      </c>
      <c r="BE143" s="228">
        <f>IF(N143="základní",J143,0)</f>
        <v>0</v>
      </c>
      <c r="BF143" s="228">
        <f>IF(N143="snížená",J143,0)</f>
        <v>0</v>
      </c>
      <c r="BG143" s="228">
        <f>IF(N143="zákl. přenesená",J143,0)</f>
        <v>0</v>
      </c>
      <c r="BH143" s="228">
        <f>IF(N143="sníž. přenesená",J143,0)</f>
        <v>0</v>
      </c>
      <c r="BI143" s="228">
        <f>IF(N143="nulová",J143,0)</f>
        <v>0</v>
      </c>
      <c r="BJ143" s="20" t="s">
        <v>80</v>
      </c>
      <c r="BK143" s="228">
        <f>ROUND(I143*H143,2)</f>
        <v>0</v>
      </c>
      <c r="BL143" s="20" t="s">
        <v>183</v>
      </c>
      <c r="BM143" s="227" t="s">
        <v>1500</v>
      </c>
    </row>
    <row r="144" s="2" customFormat="1" ht="16.5" customHeight="1">
      <c r="A144" s="41"/>
      <c r="B144" s="42"/>
      <c r="C144" s="216" t="s">
        <v>660</v>
      </c>
      <c r="D144" s="216" t="s">
        <v>178</v>
      </c>
      <c r="E144" s="217" t="s">
        <v>3743</v>
      </c>
      <c r="F144" s="218" t="s">
        <v>3744</v>
      </c>
      <c r="G144" s="219" t="s">
        <v>195</v>
      </c>
      <c r="H144" s="220">
        <v>1</v>
      </c>
      <c r="I144" s="221"/>
      <c r="J144" s="222">
        <f>ROUND(I144*H144,2)</f>
        <v>0</v>
      </c>
      <c r="K144" s="218" t="s">
        <v>280</v>
      </c>
      <c r="L144" s="47"/>
      <c r="M144" s="223" t="s">
        <v>21</v>
      </c>
      <c r="N144" s="224" t="s">
        <v>43</v>
      </c>
      <c r="O144" s="87"/>
      <c r="P144" s="225">
        <f>O144*H144</f>
        <v>0</v>
      </c>
      <c r="Q144" s="225">
        <v>0</v>
      </c>
      <c r="R144" s="225">
        <f>Q144*H144</f>
        <v>0</v>
      </c>
      <c r="S144" s="225">
        <v>0</v>
      </c>
      <c r="T144" s="226">
        <f>S144*H144</f>
        <v>0</v>
      </c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R144" s="227" t="s">
        <v>183</v>
      </c>
      <c r="AT144" s="227" t="s">
        <v>178</v>
      </c>
      <c r="AU144" s="227" t="s">
        <v>80</v>
      </c>
      <c r="AY144" s="20" t="s">
        <v>176</v>
      </c>
      <c r="BE144" s="228">
        <f>IF(N144="základní",J144,0)</f>
        <v>0</v>
      </c>
      <c r="BF144" s="228">
        <f>IF(N144="snížená",J144,0)</f>
        <v>0</v>
      </c>
      <c r="BG144" s="228">
        <f>IF(N144="zákl. přenesená",J144,0)</f>
        <v>0</v>
      </c>
      <c r="BH144" s="228">
        <f>IF(N144="sníž. přenesená",J144,0)</f>
        <v>0</v>
      </c>
      <c r="BI144" s="228">
        <f>IF(N144="nulová",J144,0)</f>
        <v>0</v>
      </c>
      <c r="BJ144" s="20" t="s">
        <v>80</v>
      </c>
      <c r="BK144" s="228">
        <f>ROUND(I144*H144,2)</f>
        <v>0</v>
      </c>
      <c r="BL144" s="20" t="s">
        <v>183</v>
      </c>
      <c r="BM144" s="227" t="s">
        <v>1512</v>
      </c>
    </row>
    <row r="145" s="2" customFormat="1" ht="16.5" customHeight="1">
      <c r="A145" s="41"/>
      <c r="B145" s="42"/>
      <c r="C145" s="216" t="s">
        <v>667</v>
      </c>
      <c r="D145" s="216" t="s">
        <v>178</v>
      </c>
      <c r="E145" s="217" t="s">
        <v>3745</v>
      </c>
      <c r="F145" s="218" t="s">
        <v>3675</v>
      </c>
      <c r="G145" s="219" t="s">
        <v>195</v>
      </c>
      <c r="H145" s="220">
        <v>1</v>
      </c>
      <c r="I145" s="221"/>
      <c r="J145" s="222">
        <f>ROUND(I145*H145,2)</f>
        <v>0</v>
      </c>
      <c r="K145" s="218" t="s">
        <v>280</v>
      </c>
      <c r="L145" s="47"/>
      <c r="M145" s="223" t="s">
        <v>21</v>
      </c>
      <c r="N145" s="224" t="s">
        <v>43</v>
      </c>
      <c r="O145" s="87"/>
      <c r="P145" s="225">
        <f>O145*H145</f>
        <v>0</v>
      </c>
      <c r="Q145" s="225">
        <v>0</v>
      </c>
      <c r="R145" s="225">
        <f>Q145*H145</f>
        <v>0</v>
      </c>
      <c r="S145" s="225">
        <v>0</v>
      </c>
      <c r="T145" s="226">
        <f>S145*H145</f>
        <v>0</v>
      </c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R145" s="227" t="s">
        <v>183</v>
      </c>
      <c r="AT145" s="227" t="s">
        <v>178</v>
      </c>
      <c r="AU145" s="227" t="s">
        <v>80</v>
      </c>
      <c r="AY145" s="20" t="s">
        <v>176</v>
      </c>
      <c r="BE145" s="228">
        <f>IF(N145="základní",J145,0)</f>
        <v>0</v>
      </c>
      <c r="BF145" s="228">
        <f>IF(N145="snížená",J145,0)</f>
        <v>0</v>
      </c>
      <c r="BG145" s="228">
        <f>IF(N145="zákl. přenesená",J145,0)</f>
        <v>0</v>
      </c>
      <c r="BH145" s="228">
        <f>IF(N145="sníž. přenesená",J145,0)</f>
        <v>0</v>
      </c>
      <c r="BI145" s="228">
        <f>IF(N145="nulová",J145,0)</f>
        <v>0</v>
      </c>
      <c r="BJ145" s="20" t="s">
        <v>80</v>
      </c>
      <c r="BK145" s="228">
        <f>ROUND(I145*H145,2)</f>
        <v>0</v>
      </c>
      <c r="BL145" s="20" t="s">
        <v>183</v>
      </c>
      <c r="BM145" s="227" t="s">
        <v>1522</v>
      </c>
    </row>
    <row r="146" s="2" customFormat="1" ht="16.5" customHeight="1">
      <c r="A146" s="41"/>
      <c r="B146" s="42"/>
      <c r="C146" s="216" t="s">
        <v>677</v>
      </c>
      <c r="D146" s="216" t="s">
        <v>178</v>
      </c>
      <c r="E146" s="217" t="s">
        <v>3676</v>
      </c>
      <c r="F146" s="218" t="s">
        <v>3677</v>
      </c>
      <c r="G146" s="219" t="s">
        <v>195</v>
      </c>
      <c r="H146" s="220">
        <v>1</v>
      </c>
      <c r="I146" s="221"/>
      <c r="J146" s="222">
        <f>ROUND(I146*H146,2)</f>
        <v>0</v>
      </c>
      <c r="K146" s="218" t="s">
        <v>280</v>
      </c>
      <c r="L146" s="47"/>
      <c r="M146" s="223" t="s">
        <v>21</v>
      </c>
      <c r="N146" s="224" t="s">
        <v>43</v>
      </c>
      <c r="O146" s="87"/>
      <c r="P146" s="225">
        <f>O146*H146</f>
        <v>0</v>
      </c>
      <c r="Q146" s="225">
        <v>0</v>
      </c>
      <c r="R146" s="225">
        <f>Q146*H146</f>
        <v>0</v>
      </c>
      <c r="S146" s="225">
        <v>0</v>
      </c>
      <c r="T146" s="226">
        <f>S146*H146</f>
        <v>0</v>
      </c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R146" s="227" t="s">
        <v>183</v>
      </c>
      <c r="AT146" s="227" t="s">
        <v>178</v>
      </c>
      <c r="AU146" s="227" t="s">
        <v>80</v>
      </c>
      <c r="AY146" s="20" t="s">
        <v>176</v>
      </c>
      <c r="BE146" s="228">
        <f>IF(N146="základní",J146,0)</f>
        <v>0</v>
      </c>
      <c r="BF146" s="228">
        <f>IF(N146="snížená",J146,0)</f>
        <v>0</v>
      </c>
      <c r="BG146" s="228">
        <f>IF(N146="zákl. přenesená",J146,0)</f>
        <v>0</v>
      </c>
      <c r="BH146" s="228">
        <f>IF(N146="sníž. přenesená",J146,0)</f>
        <v>0</v>
      </c>
      <c r="BI146" s="228">
        <f>IF(N146="nulová",J146,0)</f>
        <v>0</v>
      </c>
      <c r="BJ146" s="20" t="s">
        <v>80</v>
      </c>
      <c r="BK146" s="228">
        <f>ROUND(I146*H146,2)</f>
        <v>0</v>
      </c>
      <c r="BL146" s="20" t="s">
        <v>183</v>
      </c>
      <c r="BM146" s="227" t="s">
        <v>1532</v>
      </c>
    </row>
    <row r="147" s="12" customFormat="1" ht="25.92" customHeight="1">
      <c r="A147" s="12"/>
      <c r="B147" s="200"/>
      <c r="C147" s="201"/>
      <c r="D147" s="202" t="s">
        <v>71</v>
      </c>
      <c r="E147" s="203" t="s">
        <v>3473</v>
      </c>
      <c r="F147" s="203" t="s">
        <v>3746</v>
      </c>
      <c r="G147" s="201"/>
      <c r="H147" s="201"/>
      <c r="I147" s="204"/>
      <c r="J147" s="205">
        <f>BK147</f>
        <v>0</v>
      </c>
      <c r="K147" s="201"/>
      <c r="L147" s="206"/>
      <c r="M147" s="207"/>
      <c r="N147" s="208"/>
      <c r="O147" s="208"/>
      <c r="P147" s="209">
        <f>SUM(P148:P166)</f>
        <v>0</v>
      </c>
      <c r="Q147" s="208"/>
      <c r="R147" s="209">
        <f>SUM(R148:R166)</f>
        <v>0</v>
      </c>
      <c r="S147" s="208"/>
      <c r="T147" s="210">
        <f>SUM(T148:T166)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11" t="s">
        <v>80</v>
      </c>
      <c r="AT147" s="212" t="s">
        <v>71</v>
      </c>
      <c r="AU147" s="212" t="s">
        <v>72</v>
      </c>
      <c r="AY147" s="211" t="s">
        <v>176</v>
      </c>
      <c r="BK147" s="213">
        <f>SUM(BK148:BK166)</f>
        <v>0</v>
      </c>
    </row>
    <row r="148" s="2" customFormat="1" ht="16.5" customHeight="1">
      <c r="A148" s="41"/>
      <c r="B148" s="42"/>
      <c r="C148" s="216" t="s">
        <v>687</v>
      </c>
      <c r="D148" s="216" t="s">
        <v>178</v>
      </c>
      <c r="E148" s="217" t="s">
        <v>3747</v>
      </c>
      <c r="F148" s="218" t="s">
        <v>3748</v>
      </c>
      <c r="G148" s="219" t="s">
        <v>195</v>
      </c>
      <c r="H148" s="220">
        <v>4</v>
      </c>
      <c r="I148" s="221"/>
      <c r="J148" s="222">
        <f>ROUND(I148*H148,2)</f>
        <v>0</v>
      </c>
      <c r="K148" s="218" t="s">
        <v>280</v>
      </c>
      <c r="L148" s="47"/>
      <c r="M148" s="223" t="s">
        <v>21</v>
      </c>
      <c r="N148" s="224" t="s">
        <v>43</v>
      </c>
      <c r="O148" s="87"/>
      <c r="P148" s="225">
        <f>O148*H148</f>
        <v>0</v>
      </c>
      <c r="Q148" s="225">
        <v>0</v>
      </c>
      <c r="R148" s="225">
        <f>Q148*H148</f>
        <v>0</v>
      </c>
      <c r="S148" s="225">
        <v>0</v>
      </c>
      <c r="T148" s="226">
        <f>S148*H148</f>
        <v>0</v>
      </c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R148" s="227" t="s">
        <v>183</v>
      </c>
      <c r="AT148" s="227" t="s">
        <v>178</v>
      </c>
      <c r="AU148" s="227" t="s">
        <v>80</v>
      </c>
      <c r="AY148" s="20" t="s">
        <v>176</v>
      </c>
      <c r="BE148" s="228">
        <f>IF(N148="základní",J148,0)</f>
        <v>0</v>
      </c>
      <c r="BF148" s="228">
        <f>IF(N148="snížená",J148,0)</f>
        <v>0</v>
      </c>
      <c r="BG148" s="228">
        <f>IF(N148="zákl. přenesená",J148,0)</f>
        <v>0</v>
      </c>
      <c r="BH148" s="228">
        <f>IF(N148="sníž. přenesená",J148,0)</f>
        <v>0</v>
      </c>
      <c r="BI148" s="228">
        <f>IF(N148="nulová",J148,0)</f>
        <v>0</v>
      </c>
      <c r="BJ148" s="20" t="s">
        <v>80</v>
      </c>
      <c r="BK148" s="228">
        <f>ROUND(I148*H148,2)</f>
        <v>0</v>
      </c>
      <c r="BL148" s="20" t="s">
        <v>183</v>
      </c>
      <c r="BM148" s="227" t="s">
        <v>1543</v>
      </c>
    </row>
    <row r="149" s="2" customFormat="1" ht="24.15" customHeight="1">
      <c r="A149" s="41"/>
      <c r="B149" s="42"/>
      <c r="C149" s="216" t="s">
        <v>695</v>
      </c>
      <c r="D149" s="216" t="s">
        <v>178</v>
      </c>
      <c r="E149" s="217" t="s">
        <v>3749</v>
      </c>
      <c r="F149" s="218" t="s">
        <v>3750</v>
      </c>
      <c r="G149" s="219" t="s">
        <v>195</v>
      </c>
      <c r="H149" s="220">
        <v>4</v>
      </c>
      <c r="I149" s="221"/>
      <c r="J149" s="222">
        <f>ROUND(I149*H149,2)</f>
        <v>0</v>
      </c>
      <c r="K149" s="218" t="s">
        <v>280</v>
      </c>
      <c r="L149" s="47"/>
      <c r="M149" s="223" t="s">
        <v>21</v>
      </c>
      <c r="N149" s="224" t="s">
        <v>43</v>
      </c>
      <c r="O149" s="87"/>
      <c r="P149" s="225">
        <f>O149*H149</f>
        <v>0</v>
      </c>
      <c r="Q149" s="225">
        <v>0</v>
      </c>
      <c r="R149" s="225">
        <f>Q149*H149</f>
        <v>0</v>
      </c>
      <c r="S149" s="225">
        <v>0</v>
      </c>
      <c r="T149" s="226">
        <f>S149*H149</f>
        <v>0</v>
      </c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R149" s="227" t="s">
        <v>183</v>
      </c>
      <c r="AT149" s="227" t="s">
        <v>178</v>
      </c>
      <c r="AU149" s="227" t="s">
        <v>80</v>
      </c>
      <c r="AY149" s="20" t="s">
        <v>176</v>
      </c>
      <c r="BE149" s="228">
        <f>IF(N149="základní",J149,0)</f>
        <v>0</v>
      </c>
      <c r="BF149" s="228">
        <f>IF(N149="snížená",J149,0)</f>
        <v>0</v>
      </c>
      <c r="BG149" s="228">
        <f>IF(N149="zákl. přenesená",J149,0)</f>
        <v>0</v>
      </c>
      <c r="BH149" s="228">
        <f>IF(N149="sníž. přenesená",J149,0)</f>
        <v>0</v>
      </c>
      <c r="BI149" s="228">
        <f>IF(N149="nulová",J149,0)</f>
        <v>0</v>
      </c>
      <c r="BJ149" s="20" t="s">
        <v>80</v>
      </c>
      <c r="BK149" s="228">
        <f>ROUND(I149*H149,2)</f>
        <v>0</v>
      </c>
      <c r="BL149" s="20" t="s">
        <v>183</v>
      </c>
      <c r="BM149" s="227" t="s">
        <v>1554</v>
      </c>
    </row>
    <row r="150" s="2" customFormat="1" ht="16.5" customHeight="1">
      <c r="A150" s="41"/>
      <c r="B150" s="42"/>
      <c r="C150" s="216" t="s">
        <v>700</v>
      </c>
      <c r="D150" s="216" t="s">
        <v>178</v>
      </c>
      <c r="E150" s="217" t="s">
        <v>3751</v>
      </c>
      <c r="F150" s="218" t="s">
        <v>3752</v>
      </c>
      <c r="G150" s="219" t="s">
        <v>407</v>
      </c>
      <c r="H150" s="220">
        <v>80</v>
      </c>
      <c r="I150" s="221"/>
      <c r="J150" s="222">
        <f>ROUND(I150*H150,2)</f>
        <v>0</v>
      </c>
      <c r="K150" s="218" t="s">
        <v>280</v>
      </c>
      <c r="L150" s="47"/>
      <c r="M150" s="223" t="s">
        <v>21</v>
      </c>
      <c r="N150" s="224" t="s">
        <v>43</v>
      </c>
      <c r="O150" s="87"/>
      <c r="P150" s="225">
        <f>O150*H150</f>
        <v>0</v>
      </c>
      <c r="Q150" s="225">
        <v>0</v>
      </c>
      <c r="R150" s="225">
        <f>Q150*H150</f>
        <v>0</v>
      </c>
      <c r="S150" s="225">
        <v>0</v>
      </c>
      <c r="T150" s="226">
        <f>S150*H150</f>
        <v>0</v>
      </c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R150" s="227" t="s">
        <v>183</v>
      </c>
      <c r="AT150" s="227" t="s">
        <v>178</v>
      </c>
      <c r="AU150" s="227" t="s">
        <v>80</v>
      </c>
      <c r="AY150" s="20" t="s">
        <v>176</v>
      </c>
      <c r="BE150" s="228">
        <f>IF(N150="základní",J150,0)</f>
        <v>0</v>
      </c>
      <c r="BF150" s="228">
        <f>IF(N150="snížená",J150,0)</f>
        <v>0</v>
      </c>
      <c r="BG150" s="228">
        <f>IF(N150="zákl. přenesená",J150,0)</f>
        <v>0</v>
      </c>
      <c r="BH150" s="228">
        <f>IF(N150="sníž. přenesená",J150,0)</f>
        <v>0</v>
      </c>
      <c r="BI150" s="228">
        <f>IF(N150="nulová",J150,0)</f>
        <v>0</v>
      </c>
      <c r="BJ150" s="20" t="s">
        <v>80</v>
      </c>
      <c r="BK150" s="228">
        <f>ROUND(I150*H150,2)</f>
        <v>0</v>
      </c>
      <c r="BL150" s="20" t="s">
        <v>183</v>
      </c>
      <c r="BM150" s="227" t="s">
        <v>1563</v>
      </c>
    </row>
    <row r="151" s="2" customFormat="1" ht="16.5" customHeight="1">
      <c r="A151" s="41"/>
      <c r="B151" s="42"/>
      <c r="C151" s="216" t="s">
        <v>705</v>
      </c>
      <c r="D151" s="216" t="s">
        <v>178</v>
      </c>
      <c r="E151" s="217" t="s">
        <v>3753</v>
      </c>
      <c r="F151" s="218" t="s">
        <v>3754</v>
      </c>
      <c r="G151" s="219" t="s">
        <v>407</v>
      </c>
      <c r="H151" s="220">
        <v>60</v>
      </c>
      <c r="I151" s="221"/>
      <c r="J151" s="222">
        <f>ROUND(I151*H151,2)</f>
        <v>0</v>
      </c>
      <c r="K151" s="218" t="s">
        <v>280</v>
      </c>
      <c r="L151" s="47"/>
      <c r="M151" s="223" t="s">
        <v>21</v>
      </c>
      <c r="N151" s="224" t="s">
        <v>43</v>
      </c>
      <c r="O151" s="87"/>
      <c r="P151" s="225">
        <f>O151*H151</f>
        <v>0</v>
      </c>
      <c r="Q151" s="225">
        <v>0</v>
      </c>
      <c r="R151" s="225">
        <f>Q151*H151</f>
        <v>0</v>
      </c>
      <c r="S151" s="225">
        <v>0</v>
      </c>
      <c r="T151" s="226">
        <f>S151*H151</f>
        <v>0</v>
      </c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R151" s="227" t="s">
        <v>183</v>
      </c>
      <c r="AT151" s="227" t="s">
        <v>178</v>
      </c>
      <c r="AU151" s="227" t="s">
        <v>80</v>
      </c>
      <c r="AY151" s="20" t="s">
        <v>176</v>
      </c>
      <c r="BE151" s="228">
        <f>IF(N151="základní",J151,0)</f>
        <v>0</v>
      </c>
      <c r="BF151" s="228">
        <f>IF(N151="snížená",J151,0)</f>
        <v>0</v>
      </c>
      <c r="BG151" s="228">
        <f>IF(N151="zákl. přenesená",J151,0)</f>
        <v>0</v>
      </c>
      <c r="BH151" s="228">
        <f>IF(N151="sníž. přenesená",J151,0)</f>
        <v>0</v>
      </c>
      <c r="BI151" s="228">
        <f>IF(N151="nulová",J151,0)</f>
        <v>0</v>
      </c>
      <c r="BJ151" s="20" t="s">
        <v>80</v>
      </c>
      <c r="BK151" s="228">
        <f>ROUND(I151*H151,2)</f>
        <v>0</v>
      </c>
      <c r="BL151" s="20" t="s">
        <v>183</v>
      </c>
      <c r="BM151" s="227" t="s">
        <v>1571</v>
      </c>
    </row>
    <row r="152" s="2" customFormat="1" ht="16.5" customHeight="1">
      <c r="A152" s="41"/>
      <c r="B152" s="42"/>
      <c r="C152" s="216" t="s">
        <v>712</v>
      </c>
      <c r="D152" s="216" t="s">
        <v>178</v>
      </c>
      <c r="E152" s="217" t="s">
        <v>3755</v>
      </c>
      <c r="F152" s="218" t="s">
        <v>3756</v>
      </c>
      <c r="G152" s="219" t="s">
        <v>407</v>
      </c>
      <c r="H152" s="220">
        <v>180</v>
      </c>
      <c r="I152" s="221"/>
      <c r="J152" s="222">
        <f>ROUND(I152*H152,2)</f>
        <v>0</v>
      </c>
      <c r="K152" s="218" t="s">
        <v>280</v>
      </c>
      <c r="L152" s="47"/>
      <c r="M152" s="223" t="s">
        <v>21</v>
      </c>
      <c r="N152" s="224" t="s">
        <v>43</v>
      </c>
      <c r="O152" s="87"/>
      <c r="P152" s="225">
        <f>O152*H152</f>
        <v>0</v>
      </c>
      <c r="Q152" s="225">
        <v>0</v>
      </c>
      <c r="R152" s="225">
        <f>Q152*H152</f>
        <v>0</v>
      </c>
      <c r="S152" s="225">
        <v>0</v>
      </c>
      <c r="T152" s="226">
        <f>S152*H152</f>
        <v>0</v>
      </c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R152" s="227" t="s">
        <v>183</v>
      </c>
      <c r="AT152" s="227" t="s">
        <v>178</v>
      </c>
      <c r="AU152" s="227" t="s">
        <v>80</v>
      </c>
      <c r="AY152" s="20" t="s">
        <v>176</v>
      </c>
      <c r="BE152" s="228">
        <f>IF(N152="základní",J152,0)</f>
        <v>0</v>
      </c>
      <c r="BF152" s="228">
        <f>IF(N152="snížená",J152,0)</f>
        <v>0</v>
      </c>
      <c r="BG152" s="228">
        <f>IF(N152="zákl. přenesená",J152,0)</f>
        <v>0</v>
      </c>
      <c r="BH152" s="228">
        <f>IF(N152="sníž. přenesená",J152,0)</f>
        <v>0</v>
      </c>
      <c r="BI152" s="228">
        <f>IF(N152="nulová",J152,0)</f>
        <v>0</v>
      </c>
      <c r="BJ152" s="20" t="s">
        <v>80</v>
      </c>
      <c r="BK152" s="228">
        <f>ROUND(I152*H152,2)</f>
        <v>0</v>
      </c>
      <c r="BL152" s="20" t="s">
        <v>183</v>
      </c>
      <c r="BM152" s="227" t="s">
        <v>1579</v>
      </c>
    </row>
    <row r="153" s="2" customFormat="1" ht="16.5" customHeight="1">
      <c r="A153" s="41"/>
      <c r="B153" s="42"/>
      <c r="C153" s="216" t="s">
        <v>722</v>
      </c>
      <c r="D153" s="216" t="s">
        <v>178</v>
      </c>
      <c r="E153" s="217" t="s">
        <v>3757</v>
      </c>
      <c r="F153" s="218" t="s">
        <v>3758</v>
      </c>
      <c r="G153" s="219" t="s">
        <v>407</v>
      </c>
      <c r="H153" s="220">
        <v>710</v>
      </c>
      <c r="I153" s="221"/>
      <c r="J153" s="222">
        <f>ROUND(I153*H153,2)</f>
        <v>0</v>
      </c>
      <c r="K153" s="218" t="s">
        <v>280</v>
      </c>
      <c r="L153" s="47"/>
      <c r="M153" s="223" t="s">
        <v>21</v>
      </c>
      <c r="N153" s="224" t="s">
        <v>43</v>
      </c>
      <c r="O153" s="87"/>
      <c r="P153" s="225">
        <f>O153*H153</f>
        <v>0</v>
      </c>
      <c r="Q153" s="225">
        <v>0</v>
      </c>
      <c r="R153" s="225">
        <f>Q153*H153</f>
        <v>0</v>
      </c>
      <c r="S153" s="225">
        <v>0</v>
      </c>
      <c r="T153" s="226">
        <f>S153*H153</f>
        <v>0</v>
      </c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R153" s="227" t="s">
        <v>183</v>
      </c>
      <c r="AT153" s="227" t="s">
        <v>178</v>
      </c>
      <c r="AU153" s="227" t="s">
        <v>80</v>
      </c>
      <c r="AY153" s="20" t="s">
        <v>176</v>
      </c>
      <c r="BE153" s="228">
        <f>IF(N153="základní",J153,0)</f>
        <v>0</v>
      </c>
      <c r="BF153" s="228">
        <f>IF(N153="snížená",J153,0)</f>
        <v>0</v>
      </c>
      <c r="BG153" s="228">
        <f>IF(N153="zákl. přenesená",J153,0)</f>
        <v>0</v>
      </c>
      <c r="BH153" s="228">
        <f>IF(N153="sníž. přenesená",J153,0)</f>
        <v>0</v>
      </c>
      <c r="BI153" s="228">
        <f>IF(N153="nulová",J153,0)</f>
        <v>0</v>
      </c>
      <c r="BJ153" s="20" t="s">
        <v>80</v>
      </c>
      <c r="BK153" s="228">
        <f>ROUND(I153*H153,2)</f>
        <v>0</v>
      </c>
      <c r="BL153" s="20" t="s">
        <v>183</v>
      </c>
      <c r="BM153" s="227" t="s">
        <v>1588</v>
      </c>
    </row>
    <row r="154" s="2" customFormat="1" ht="16.5" customHeight="1">
      <c r="A154" s="41"/>
      <c r="B154" s="42"/>
      <c r="C154" s="216" t="s">
        <v>729</v>
      </c>
      <c r="D154" s="216" t="s">
        <v>178</v>
      </c>
      <c r="E154" s="217" t="s">
        <v>3759</v>
      </c>
      <c r="F154" s="218" t="s">
        <v>3760</v>
      </c>
      <c r="G154" s="219" t="s">
        <v>407</v>
      </c>
      <c r="H154" s="220">
        <v>60</v>
      </c>
      <c r="I154" s="221"/>
      <c r="J154" s="222">
        <f>ROUND(I154*H154,2)</f>
        <v>0</v>
      </c>
      <c r="K154" s="218" t="s">
        <v>280</v>
      </c>
      <c r="L154" s="47"/>
      <c r="M154" s="223" t="s">
        <v>21</v>
      </c>
      <c r="N154" s="224" t="s">
        <v>43</v>
      </c>
      <c r="O154" s="87"/>
      <c r="P154" s="225">
        <f>O154*H154</f>
        <v>0</v>
      </c>
      <c r="Q154" s="225">
        <v>0</v>
      </c>
      <c r="R154" s="225">
        <f>Q154*H154</f>
        <v>0</v>
      </c>
      <c r="S154" s="225">
        <v>0</v>
      </c>
      <c r="T154" s="226">
        <f>S154*H154</f>
        <v>0</v>
      </c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R154" s="227" t="s">
        <v>183</v>
      </c>
      <c r="AT154" s="227" t="s">
        <v>178</v>
      </c>
      <c r="AU154" s="227" t="s">
        <v>80</v>
      </c>
      <c r="AY154" s="20" t="s">
        <v>176</v>
      </c>
      <c r="BE154" s="228">
        <f>IF(N154="základní",J154,0)</f>
        <v>0</v>
      </c>
      <c r="BF154" s="228">
        <f>IF(N154="snížená",J154,0)</f>
        <v>0</v>
      </c>
      <c r="BG154" s="228">
        <f>IF(N154="zákl. přenesená",J154,0)</f>
        <v>0</v>
      </c>
      <c r="BH154" s="228">
        <f>IF(N154="sníž. přenesená",J154,0)</f>
        <v>0</v>
      </c>
      <c r="BI154" s="228">
        <f>IF(N154="nulová",J154,0)</f>
        <v>0</v>
      </c>
      <c r="BJ154" s="20" t="s">
        <v>80</v>
      </c>
      <c r="BK154" s="228">
        <f>ROUND(I154*H154,2)</f>
        <v>0</v>
      </c>
      <c r="BL154" s="20" t="s">
        <v>183</v>
      </c>
      <c r="BM154" s="227" t="s">
        <v>1607</v>
      </c>
    </row>
    <row r="155" s="2" customFormat="1" ht="24.15" customHeight="1">
      <c r="A155" s="41"/>
      <c r="B155" s="42"/>
      <c r="C155" s="216" t="s">
        <v>734</v>
      </c>
      <c r="D155" s="216" t="s">
        <v>178</v>
      </c>
      <c r="E155" s="217" t="s">
        <v>3761</v>
      </c>
      <c r="F155" s="218" t="s">
        <v>3762</v>
      </c>
      <c r="G155" s="219" t="s">
        <v>195</v>
      </c>
      <c r="H155" s="220">
        <v>1</v>
      </c>
      <c r="I155" s="221"/>
      <c r="J155" s="222">
        <f>ROUND(I155*H155,2)</f>
        <v>0</v>
      </c>
      <c r="K155" s="218" t="s">
        <v>280</v>
      </c>
      <c r="L155" s="47"/>
      <c r="M155" s="223" t="s">
        <v>21</v>
      </c>
      <c r="N155" s="224" t="s">
        <v>43</v>
      </c>
      <c r="O155" s="87"/>
      <c r="P155" s="225">
        <f>O155*H155</f>
        <v>0</v>
      </c>
      <c r="Q155" s="225">
        <v>0</v>
      </c>
      <c r="R155" s="225">
        <f>Q155*H155</f>
        <v>0</v>
      </c>
      <c r="S155" s="225">
        <v>0</v>
      </c>
      <c r="T155" s="226">
        <f>S155*H155</f>
        <v>0</v>
      </c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R155" s="227" t="s">
        <v>183</v>
      </c>
      <c r="AT155" s="227" t="s">
        <v>178</v>
      </c>
      <c r="AU155" s="227" t="s">
        <v>80</v>
      </c>
      <c r="AY155" s="20" t="s">
        <v>176</v>
      </c>
      <c r="BE155" s="228">
        <f>IF(N155="základní",J155,0)</f>
        <v>0</v>
      </c>
      <c r="BF155" s="228">
        <f>IF(N155="snížená",J155,0)</f>
        <v>0</v>
      </c>
      <c r="BG155" s="228">
        <f>IF(N155="zákl. přenesená",J155,0)</f>
        <v>0</v>
      </c>
      <c r="BH155" s="228">
        <f>IF(N155="sníž. přenesená",J155,0)</f>
        <v>0</v>
      </c>
      <c r="BI155" s="228">
        <f>IF(N155="nulová",J155,0)</f>
        <v>0</v>
      </c>
      <c r="BJ155" s="20" t="s">
        <v>80</v>
      </c>
      <c r="BK155" s="228">
        <f>ROUND(I155*H155,2)</f>
        <v>0</v>
      </c>
      <c r="BL155" s="20" t="s">
        <v>183</v>
      </c>
      <c r="BM155" s="227" t="s">
        <v>1617</v>
      </c>
    </row>
    <row r="156" s="2" customFormat="1" ht="24.15" customHeight="1">
      <c r="A156" s="41"/>
      <c r="B156" s="42"/>
      <c r="C156" s="216" t="s">
        <v>741</v>
      </c>
      <c r="D156" s="216" t="s">
        <v>178</v>
      </c>
      <c r="E156" s="217" t="s">
        <v>3763</v>
      </c>
      <c r="F156" s="218" t="s">
        <v>3764</v>
      </c>
      <c r="G156" s="219" t="s">
        <v>195</v>
      </c>
      <c r="H156" s="220">
        <v>15</v>
      </c>
      <c r="I156" s="221"/>
      <c r="J156" s="222">
        <f>ROUND(I156*H156,2)</f>
        <v>0</v>
      </c>
      <c r="K156" s="218" t="s">
        <v>280</v>
      </c>
      <c r="L156" s="47"/>
      <c r="M156" s="223" t="s">
        <v>21</v>
      </c>
      <c r="N156" s="224" t="s">
        <v>43</v>
      </c>
      <c r="O156" s="87"/>
      <c r="P156" s="225">
        <f>O156*H156</f>
        <v>0</v>
      </c>
      <c r="Q156" s="225">
        <v>0</v>
      </c>
      <c r="R156" s="225">
        <f>Q156*H156</f>
        <v>0</v>
      </c>
      <c r="S156" s="225">
        <v>0</v>
      </c>
      <c r="T156" s="226">
        <f>S156*H156</f>
        <v>0</v>
      </c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R156" s="227" t="s">
        <v>183</v>
      </c>
      <c r="AT156" s="227" t="s">
        <v>178</v>
      </c>
      <c r="AU156" s="227" t="s">
        <v>80</v>
      </c>
      <c r="AY156" s="20" t="s">
        <v>176</v>
      </c>
      <c r="BE156" s="228">
        <f>IF(N156="základní",J156,0)</f>
        <v>0</v>
      </c>
      <c r="BF156" s="228">
        <f>IF(N156="snížená",J156,0)</f>
        <v>0</v>
      </c>
      <c r="BG156" s="228">
        <f>IF(N156="zákl. přenesená",J156,0)</f>
        <v>0</v>
      </c>
      <c r="BH156" s="228">
        <f>IF(N156="sníž. přenesená",J156,0)</f>
        <v>0</v>
      </c>
      <c r="BI156" s="228">
        <f>IF(N156="nulová",J156,0)</f>
        <v>0</v>
      </c>
      <c r="BJ156" s="20" t="s">
        <v>80</v>
      </c>
      <c r="BK156" s="228">
        <f>ROUND(I156*H156,2)</f>
        <v>0</v>
      </c>
      <c r="BL156" s="20" t="s">
        <v>183</v>
      </c>
      <c r="BM156" s="227" t="s">
        <v>1628</v>
      </c>
    </row>
    <row r="157" s="2" customFormat="1" ht="16.5" customHeight="1">
      <c r="A157" s="41"/>
      <c r="B157" s="42"/>
      <c r="C157" s="216" t="s">
        <v>746</v>
      </c>
      <c r="D157" s="216" t="s">
        <v>178</v>
      </c>
      <c r="E157" s="217" t="s">
        <v>3765</v>
      </c>
      <c r="F157" s="218" t="s">
        <v>3766</v>
      </c>
      <c r="G157" s="219" t="s">
        <v>195</v>
      </c>
      <c r="H157" s="220">
        <v>72</v>
      </c>
      <c r="I157" s="221"/>
      <c r="J157" s="222">
        <f>ROUND(I157*H157,2)</f>
        <v>0</v>
      </c>
      <c r="K157" s="218" t="s">
        <v>280</v>
      </c>
      <c r="L157" s="47"/>
      <c r="M157" s="223" t="s">
        <v>21</v>
      </c>
      <c r="N157" s="224" t="s">
        <v>43</v>
      </c>
      <c r="O157" s="87"/>
      <c r="P157" s="225">
        <f>O157*H157</f>
        <v>0</v>
      </c>
      <c r="Q157" s="225">
        <v>0</v>
      </c>
      <c r="R157" s="225">
        <f>Q157*H157</f>
        <v>0</v>
      </c>
      <c r="S157" s="225">
        <v>0</v>
      </c>
      <c r="T157" s="226">
        <f>S157*H157</f>
        <v>0</v>
      </c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R157" s="227" t="s">
        <v>183</v>
      </c>
      <c r="AT157" s="227" t="s">
        <v>178</v>
      </c>
      <c r="AU157" s="227" t="s">
        <v>80</v>
      </c>
      <c r="AY157" s="20" t="s">
        <v>176</v>
      </c>
      <c r="BE157" s="228">
        <f>IF(N157="základní",J157,0)</f>
        <v>0</v>
      </c>
      <c r="BF157" s="228">
        <f>IF(N157="snížená",J157,0)</f>
        <v>0</v>
      </c>
      <c r="BG157" s="228">
        <f>IF(N157="zákl. přenesená",J157,0)</f>
        <v>0</v>
      </c>
      <c r="BH157" s="228">
        <f>IF(N157="sníž. přenesená",J157,0)</f>
        <v>0</v>
      </c>
      <c r="BI157" s="228">
        <f>IF(N157="nulová",J157,0)</f>
        <v>0</v>
      </c>
      <c r="BJ157" s="20" t="s">
        <v>80</v>
      </c>
      <c r="BK157" s="228">
        <f>ROUND(I157*H157,2)</f>
        <v>0</v>
      </c>
      <c r="BL157" s="20" t="s">
        <v>183</v>
      </c>
      <c r="BM157" s="227" t="s">
        <v>3527</v>
      </c>
    </row>
    <row r="158" s="2" customFormat="1" ht="24.15" customHeight="1">
      <c r="A158" s="41"/>
      <c r="B158" s="42"/>
      <c r="C158" s="216" t="s">
        <v>752</v>
      </c>
      <c r="D158" s="216" t="s">
        <v>178</v>
      </c>
      <c r="E158" s="217" t="s">
        <v>3767</v>
      </c>
      <c r="F158" s="218" t="s">
        <v>3768</v>
      </c>
      <c r="G158" s="219" t="s">
        <v>407</v>
      </c>
      <c r="H158" s="220">
        <v>920</v>
      </c>
      <c r="I158" s="221"/>
      <c r="J158" s="222">
        <f>ROUND(I158*H158,2)</f>
        <v>0</v>
      </c>
      <c r="K158" s="218" t="s">
        <v>280</v>
      </c>
      <c r="L158" s="47"/>
      <c r="M158" s="223" t="s">
        <v>21</v>
      </c>
      <c r="N158" s="224" t="s">
        <v>43</v>
      </c>
      <c r="O158" s="87"/>
      <c r="P158" s="225">
        <f>O158*H158</f>
        <v>0</v>
      </c>
      <c r="Q158" s="225">
        <v>0</v>
      </c>
      <c r="R158" s="225">
        <f>Q158*H158</f>
        <v>0</v>
      </c>
      <c r="S158" s="225">
        <v>0</v>
      </c>
      <c r="T158" s="226">
        <f>S158*H158</f>
        <v>0</v>
      </c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R158" s="227" t="s">
        <v>183</v>
      </c>
      <c r="AT158" s="227" t="s">
        <v>178</v>
      </c>
      <c r="AU158" s="227" t="s">
        <v>80</v>
      </c>
      <c r="AY158" s="20" t="s">
        <v>176</v>
      </c>
      <c r="BE158" s="228">
        <f>IF(N158="základní",J158,0)</f>
        <v>0</v>
      </c>
      <c r="BF158" s="228">
        <f>IF(N158="snížená",J158,0)</f>
        <v>0</v>
      </c>
      <c r="BG158" s="228">
        <f>IF(N158="zákl. přenesená",J158,0)</f>
        <v>0</v>
      </c>
      <c r="BH158" s="228">
        <f>IF(N158="sníž. přenesená",J158,0)</f>
        <v>0</v>
      </c>
      <c r="BI158" s="228">
        <f>IF(N158="nulová",J158,0)</f>
        <v>0</v>
      </c>
      <c r="BJ158" s="20" t="s">
        <v>80</v>
      </c>
      <c r="BK158" s="228">
        <f>ROUND(I158*H158,2)</f>
        <v>0</v>
      </c>
      <c r="BL158" s="20" t="s">
        <v>183</v>
      </c>
      <c r="BM158" s="227" t="s">
        <v>3530</v>
      </c>
    </row>
    <row r="159" s="2" customFormat="1" ht="16.5" customHeight="1">
      <c r="A159" s="41"/>
      <c r="B159" s="42"/>
      <c r="C159" s="216" t="s">
        <v>758</v>
      </c>
      <c r="D159" s="216" t="s">
        <v>178</v>
      </c>
      <c r="E159" s="217" t="s">
        <v>3769</v>
      </c>
      <c r="F159" s="218" t="s">
        <v>3770</v>
      </c>
      <c r="G159" s="219" t="s">
        <v>195</v>
      </c>
      <c r="H159" s="220">
        <v>1</v>
      </c>
      <c r="I159" s="221"/>
      <c r="J159" s="222">
        <f>ROUND(I159*H159,2)</f>
        <v>0</v>
      </c>
      <c r="K159" s="218" t="s">
        <v>280</v>
      </c>
      <c r="L159" s="47"/>
      <c r="M159" s="223" t="s">
        <v>21</v>
      </c>
      <c r="N159" s="224" t="s">
        <v>43</v>
      </c>
      <c r="O159" s="87"/>
      <c r="P159" s="225">
        <f>O159*H159</f>
        <v>0</v>
      </c>
      <c r="Q159" s="225">
        <v>0</v>
      </c>
      <c r="R159" s="225">
        <f>Q159*H159</f>
        <v>0</v>
      </c>
      <c r="S159" s="225">
        <v>0</v>
      </c>
      <c r="T159" s="226">
        <f>S159*H159</f>
        <v>0</v>
      </c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R159" s="227" t="s">
        <v>183</v>
      </c>
      <c r="AT159" s="227" t="s">
        <v>178</v>
      </c>
      <c r="AU159" s="227" t="s">
        <v>80</v>
      </c>
      <c r="AY159" s="20" t="s">
        <v>176</v>
      </c>
      <c r="BE159" s="228">
        <f>IF(N159="základní",J159,0)</f>
        <v>0</v>
      </c>
      <c r="BF159" s="228">
        <f>IF(N159="snížená",J159,0)</f>
        <v>0</v>
      </c>
      <c r="BG159" s="228">
        <f>IF(N159="zákl. přenesená",J159,0)</f>
        <v>0</v>
      </c>
      <c r="BH159" s="228">
        <f>IF(N159="sníž. přenesená",J159,0)</f>
        <v>0</v>
      </c>
      <c r="BI159" s="228">
        <f>IF(N159="nulová",J159,0)</f>
        <v>0</v>
      </c>
      <c r="BJ159" s="20" t="s">
        <v>80</v>
      </c>
      <c r="BK159" s="228">
        <f>ROUND(I159*H159,2)</f>
        <v>0</v>
      </c>
      <c r="BL159" s="20" t="s">
        <v>183</v>
      </c>
      <c r="BM159" s="227" t="s">
        <v>1695</v>
      </c>
    </row>
    <row r="160" s="2" customFormat="1" ht="66.75" customHeight="1">
      <c r="A160" s="41"/>
      <c r="B160" s="42"/>
      <c r="C160" s="216" t="s">
        <v>766</v>
      </c>
      <c r="D160" s="216" t="s">
        <v>178</v>
      </c>
      <c r="E160" s="217" t="s">
        <v>3771</v>
      </c>
      <c r="F160" s="218" t="s">
        <v>3772</v>
      </c>
      <c r="G160" s="219" t="s">
        <v>195</v>
      </c>
      <c r="H160" s="220">
        <v>1</v>
      </c>
      <c r="I160" s="221"/>
      <c r="J160" s="222">
        <f>ROUND(I160*H160,2)</f>
        <v>0</v>
      </c>
      <c r="K160" s="218" t="s">
        <v>280</v>
      </c>
      <c r="L160" s="47"/>
      <c r="M160" s="223" t="s">
        <v>21</v>
      </c>
      <c r="N160" s="224" t="s">
        <v>43</v>
      </c>
      <c r="O160" s="87"/>
      <c r="P160" s="225">
        <f>O160*H160</f>
        <v>0</v>
      </c>
      <c r="Q160" s="225">
        <v>0</v>
      </c>
      <c r="R160" s="225">
        <f>Q160*H160</f>
        <v>0</v>
      </c>
      <c r="S160" s="225">
        <v>0</v>
      </c>
      <c r="T160" s="226">
        <f>S160*H160</f>
        <v>0</v>
      </c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R160" s="227" t="s">
        <v>183</v>
      </c>
      <c r="AT160" s="227" t="s">
        <v>178</v>
      </c>
      <c r="AU160" s="227" t="s">
        <v>80</v>
      </c>
      <c r="AY160" s="20" t="s">
        <v>176</v>
      </c>
      <c r="BE160" s="228">
        <f>IF(N160="základní",J160,0)</f>
        <v>0</v>
      </c>
      <c r="BF160" s="228">
        <f>IF(N160="snížená",J160,0)</f>
        <v>0</v>
      </c>
      <c r="BG160" s="228">
        <f>IF(N160="zákl. přenesená",J160,0)</f>
        <v>0</v>
      </c>
      <c r="BH160" s="228">
        <f>IF(N160="sníž. přenesená",J160,0)</f>
        <v>0</v>
      </c>
      <c r="BI160" s="228">
        <f>IF(N160="nulová",J160,0)</f>
        <v>0</v>
      </c>
      <c r="BJ160" s="20" t="s">
        <v>80</v>
      </c>
      <c r="BK160" s="228">
        <f>ROUND(I160*H160,2)</f>
        <v>0</v>
      </c>
      <c r="BL160" s="20" t="s">
        <v>183</v>
      </c>
      <c r="BM160" s="227" t="s">
        <v>1707</v>
      </c>
    </row>
    <row r="161" s="2" customFormat="1" ht="16.5" customHeight="1">
      <c r="A161" s="41"/>
      <c r="B161" s="42"/>
      <c r="C161" s="216" t="s">
        <v>775</v>
      </c>
      <c r="D161" s="216" t="s">
        <v>178</v>
      </c>
      <c r="E161" s="217" t="s">
        <v>3773</v>
      </c>
      <c r="F161" s="218" t="s">
        <v>3774</v>
      </c>
      <c r="G161" s="219" t="s">
        <v>195</v>
      </c>
      <c r="H161" s="220">
        <v>15</v>
      </c>
      <c r="I161" s="221"/>
      <c r="J161" s="222">
        <f>ROUND(I161*H161,2)</f>
        <v>0</v>
      </c>
      <c r="K161" s="218" t="s">
        <v>280</v>
      </c>
      <c r="L161" s="47"/>
      <c r="M161" s="223" t="s">
        <v>21</v>
      </c>
      <c r="N161" s="224" t="s">
        <v>43</v>
      </c>
      <c r="O161" s="87"/>
      <c r="P161" s="225">
        <f>O161*H161</f>
        <v>0</v>
      </c>
      <c r="Q161" s="225">
        <v>0</v>
      </c>
      <c r="R161" s="225">
        <f>Q161*H161</f>
        <v>0</v>
      </c>
      <c r="S161" s="225">
        <v>0</v>
      </c>
      <c r="T161" s="226">
        <f>S161*H161</f>
        <v>0</v>
      </c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R161" s="227" t="s">
        <v>183</v>
      </c>
      <c r="AT161" s="227" t="s">
        <v>178</v>
      </c>
      <c r="AU161" s="227" t="s">
        <v>80</v>
      </c>
      <c r="AY161" s="20" t="s">
        <v>176</v>
      </c>
      <c r="BE161" s="228">
        <f>IF(N161="základní",J161,0)</f>
        <v>0</v>
      </c>
      <c r="BF161" s="228">
        <f>IF(N161="snížená",J161,0)</f>
        <v>0</v>
      </c>
      <c r="BG161" s="228">
        <f>IF(N161="zákl. přenesená",J161,0)</f>
        <v>0</v>
      </c>
      <c r="BH161" s="228">
        <f>IF(N161="sníž. přenesená",J161,0)</f>
        <v>0</v>
      </c>
      <c r="BI161" s="228">
        <f>IF(N161="nulová",J161,0)</f>
        <v>0</v>
      </c>
      <c r="BJ161" s="20" t="s">
        <v>80</v>
      </c>
      <c r="BK161" s="228">
        <f>ROUND(I161*H161,2)</f>
        <v>0</v>
      </c>
      <c r="BL161" s="20" t="s">
        <v>183</v>
      </c>
      <c r="BM161" s="227" t="s">
        <v>1719</v>
      </c>
    </row>
    <row r="162" s="2" customFormat="1" ht="16.5" customHeight="1">
      <c r="A162" s="41"/>
      <c r="B162" s="42"/>
      <c r="C162" s="216" t="s">
        <v>782</v>
      </c>
      <c r="D162" s="216" t="s">
        <v>178</v>
      </c>
      <c r="E162" s="217" t="s">
        <v>3775</v>
      </c>
      <c r="F162" s="218" t="s">
        <v>3776</v>
      </c>
      <c r="G162" s="219" t="s">
        <v>195</v>
      </c>
      <c r="H162" s="220">
        <v>1</v>
      </c>
      <c r="I162" s="221"/>
      <c r="J162" s="222">
        <f>ROUND(I162*H162,2)</f>
        <v>0</v>
      </c>
      <c r="K162" s="218" t="s">
        <v>280</v>
      </c>
      <c r="L162" s="47"/>
      <c r="M162" s="223" t="s">
        <v>21</v>
      </c>
      <c r="N162" s="224" t="s">
        <v>43</v>
      </c>
      <c r="O162" s="87"/>
      <c r="P162" s="225">
        <f>O162*H162</f>
        <v>0</v>
      </c>
      <c r="Q162" s="225">
        <v>0</v>
      </c>
      <c r="R162" s="225">
        <f>Q162*H162</f>
        <v>0</v>
      </c>
      <c r="S162" s="225">
        <v>0</v>
      </c>
      <c r="T162" s="226">
        <f>S162*H162</f>
        <v>0</v>
      </c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R162" s="227" t="s">
        <v>183</v>
      </c>
      <c r="AT162" s="227" t="s">
        <v>178</v>
      </c>
      <c r="AU162" s="227" t="s">
        <v>80</v>
      </c>
      <c r="AY162" s="20" t="s">
        <v>176</v>
      </c>
      <c r="BE162" s="228">
        <f>IF(N162="základní",J162,0)</f>
        <v>0</v>
      </c>
      <c r="BF162" s="228">
        <f>IF(N162="snížená",J162,0)</f>
        <v>0</v>
      </c>
      <c r="BG162" s="228">
        <f>IF(N162="zákl. přenesená",J162,0)</f>
        <v>0</v>
      </c>
      <c r="BH162" s="228">
        <f>IF(N162="sníž. přenesená",J162,0)</f>
        <v>0</v>
      </c>
      <c r="BI162" s="228">
        <f>IF(N162="nulová",J162,0)</f>
        <v>0</v>
      </c>
      <c r="BJ162" s="20" t="s">
        <v>80</v>
      </c>
      <c r="BK162" s="228">
        <f>ROUND(I162*H162,2)</f>
        <v>0</v>
      </c>
      <c r="BL162" s="20" t="s">
        <v>183</v>
      </c>
      <c r="BM162" s="227" t="s">
        <v>1729</v>
      </c>
    </row>
    <row r="163" s="2" customFormat="1" ht="16.5" customHeight="1">
      <c r="A163" s="41"/>
      <c r="B163" s="42"/>
      <c r="C163" s="216" t="s">
        <v>789</v>
      </c>
      <c r="D163" s="216" t="s">
        <v>178</v>
      </c>
      <c r="E163" s="217" t="s">
        <v>3777</v>
      </c>
      <c r="F163" s="218" t="s">
        <v>3778</v>
      </c>
      <c r="G163" s="219" t="s">
        <v>195</v>
      </c>
      <c r="H163" s="220">
        <v>1</v>
      </c>
      <c r="I163" s="221"/>
      <c r="J163" s="222">
        <f>ROUND(I163*H163,2)</f>
        <v>0</v>
      </c>
      <c r="K163" s="218" t="s">
        <v>280</v>
      </c>
      <c r="L163" s="47"/>
      <c r="M163" s="223" t="s">
        <v>21</v>
      </c>
      <c r="N163" s="224" t="s">
        <v>43</v>
      </c>
      <c r="O163" s="87"/>
      <c r="P163" s="225">
        <f>O163*H163</f>
        <v>0</v>
      </c>
      <c r="Q163" s="225">
        <v>0</v>
      </c>
      <c r="R163" s="225">
        <f>Q163*H163</f>
        <v>0</v>
      </c>
      <c r="S163" s="225">
        <v>0</v>
      </c>
      <c r="T163" s="226">
        <f>S163*H163</f>
        <v>0</v>
      </c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R163" s="227" t="s">
        <v>183</v>
      </c>
      <c r="AT163" s="227" t="s">
        <v>178</v>
      </c>
      <c r="AU163" s="227" t="s">
        <v>80</v>
      </c>
      <c r="AY163" s="20" t="s">
        <v>176</v>
      </c>
      <c r="BE163" s="228">
        <f>IF(N163="základní",J163,0)</f>
        <v>0</v>
      </c>
      <c r="BF163" s="228">
        <f>IF(N163="snížená",J163,0)</f>
        <v>0</v>
      </c>
      <c r="BG163" s="228">
        <f>IF(N163="zákl. přenesená",J163,0)</f>
        <v>0</v>
      </c>
      <c r="BH163" s="228">
        <f>IF(N163="sníž. přenesená",J163,0)</f>
        <v>0</v>
      </c>
      <c r="BI163" s="228">
        <f>IF(N163="nulová",J163,0)</f>
        <v>0</v>
      </c>
      <c r="BJ163" s="20" t="s">
        <v>80</v>
      </c>
      <c r="BK163" s="228">
        <f>ROUND(I163*H163,2)</f>
        <v>0</v>
      </c>
      <c r="BL163" s="20" t="s">
        <v>183</v>
      </c>
      <c r="BM163" s="227" t="s">
        <v>1762</v>
      </c>
    </row>
    <row r="164" s="2" customFormat="1" ht="21.75" customHeight="1">
      <c r="A164" s="41"/>
      <c r="B164" s="42"/>
      <c r="C164" s="216" t="s">
        <v>796</v>
      </c>
      <c r="D164" s="216" t="s">
        <v>178</v>
      </c>
      <c r="E164" s="217" t="s">
        <v>3779</v>
      </c>
      <c r="F164" s="218" t="s">
        <v>3780</v>
      </c>
      <c r="G164" s="219" t="s">
        <v>195</v>
      </c>
      <c r="H164" s="220">
        <v>1</v>
      </c>
      <c r="I164" s="221"/>
      <c r="J164" s="222">
        <f>ROUND(I164*H164,2)</f>
        <v>0</v>
      </c>
      <c r="K164" s="218" t="s">
        <v>280</v>
      </c>
      <c r="L164" s="47"/>
      <c r="M164" s="223" t="s">
        <v>21</v>
      </c>
      <c r="N164" s="224" t="s">
        <v>43</v>
      </c>
      <c r="O164" s="87"/>
      <c r="P164" s="225">
        <f>O164*H164</f>
        <v>0</v>
      </c>
      <c r="Q164" s="225">
        <v>0</v>
      </c>
      <c r="R164" s="225">
        <f>Q164*H164</f>
        <v>0</v>
      </c>
      <c r="S164" s="225">
        <v>0</v>
      </c>
      <c r="T164" s="226">
        <f>S164*H164</f>
        <v>0</v>
      </c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R164" s="227" t="s">
        <v>183</v>
      </c>
      <c r="AT164" s="227" t="s">
        <v>178</v>
      </c>
      <c r="AU164" s="227" t="s">
        <v>80</v>
      </c>
      <c r="AY164" s="20" t="s">
        <v>176</v>
      </c>
      <c r="BE164" s="228">
        <f>IF(N164="základní",J164,0)</f>
        <v>0</v>
      </c>
      <c r="BF164" s="228">
        <f>IF(N164="snížená",J164,0)</f>
        <v>0</v>
      </c>
      <c r="BG164" s="228">
        <f>IF(N164="zákl. přenesená",J164,0)</f>
        <v>0</v>
      </c>
      <c r="BH164" s="228">
        <f>IF(N164="sníž. přenesená",J164,0)</f>
        <v>0</v>
      </c>
      <c r="BI164" s="228">
        <f>IF(N164="nulová",J164,0)</f>
        <v>0</v>
      </c>
      <c r="BJ164" s="20" t="s">
        <v>80</v>
      </c>
      <c r="BK164" s="228">
        <f>ROUND(I164*H164,2)</f>
        <v>0</v>
      </c>
      <c r="BL164" s="20" t="s">
        <v>183</v>
      </c>
      <c r="BM164" s="227" t="s">
        <v>217</v>
      </c>
    </row>
    <row r="165" s="2" customFormat="1" ht="16.5" customHeight="1">
      <c r="A165" s="41"/>
      <c r="B165" s="42"/>
      <c r="C165" s="216" t="s">
        <v>803</v>
      </c>
      <c r="D165" s="216" t="s">
        <v>178</v>
      </c>
      <c r="E165" s="217" t="s">
        <v>3781</v>
      </c>
      <c r="F165" s="218" t="s">
        <v>3782</v>
      </c>
      <c r="G165" s="219" t="s">
        <v>195</v>
      </c>
      <c r="H165" s="220">
        <v>1</v>
      </c>
      <c r="I165" s="221"/>
      <c r="J165" s="222">
        <f>ROUND(I165*H165,2)</f>
        <v>0</v>
      </c>
      <c r="K165" s="218" t="s">
        <v>280</v>
      </c>
      <c r="L165" s="47"/>
      <c r="M165" s="223" t="s">
        <v>21</v>
      </c>
      <c r="N165" s="224" t="s">
        <v>43</v>
      </c>
      <c r="O165" s="87"/>
      <c r="P165" s="225">
        <f>O165*H165</f>
        <v>0</v>
      </c>
      <c r="Q165" s="225">
        <v>0</v>
      </c>
      <c r="R165" s="225">
        <f>Q165*H165</f>
        <v>0</v>
      </c>
      <c r="S165" s="225">
        <v>0</v>
      </c>
      <c r="T165" s="226">
        <f>S165*H165</f>
        <v>0</v>
      </c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R165" s="227" t="s">
        <v>183</v>
      </c>
      <c r="AT165" s="227" t="s">
        <v>178</v>
      </c>
      <c r="AU165" s="227" t="s">
        <v>80</v>
      </c>
      <c r="AY165" s="20" t="s">
        <v>176</v>
      </c>
      <c r="BE165" s="228">
        <f>IF(N165="základní",J165,0)</f>
        <v>0</v>
      </c>
      <c r="BF165" s="228">
        <f>IF(N165="snížená",J165,0)</f>
        <v>0</v>
      </c>
      <c r="BG165" s="228">
        <f>IF(N165="zákl. přenesená",J165,0)</f>
        <v>0</v>
      </c>
      <c r="BH165" s="228">
        <f>IF(N165="sníž. přenesená",J165,0)</f>
        <v>0</v>
      </c>
      <c r="BI165" s="228">
        <f>IF(N165="nulová",J165,0)</f>
        <v>0</v>
      </c>
      <c r="BJ165" s="20" t="s">
        <v>80</v>
      </c>
      <c r="BK165" s="228">
        <f>ROUND(I165*H165,2)</f>
        <v>0</v>
      </c>
      <c r="BL165" s="20" t="s">
        <v>183</v>
      </c>
      <c r="BM165" s="227" t="s">
        <v>3783</v>
      </c>
    </row>
    <row r="166" s="2" customFormat="1" ht="16.5" customHeight="1">
      <c r="A166" s="41"/>
      <c r="B166" s="42"/>
      <c r="C166" s="216" t="s">
        <v>809</v>
      </c>
      <c r="D166" s="216" t="s">
        <v>178</v>
      </c>
      <c r="E166" s="217" t="s">
        <v>3784</v>
      </c>
      <c r="F166" s="218" t="s">
        <v>3785</v>
      </c>
      <c r="G166" s="219" t="s">
        <v>195</v>
      </c>
      <c r="H166" s="220">
        <v>1</v>
      </c>
      <c r="I166" s="221"/>
      <c r="J166" s="222">
        <f>ROUND(I166*H166,2)</f>
        <v>0</v>
      </c>
      <c r="K166" s="218" t="s">
        <v>280</v>
      </c>
      <c r="L166" s="47"/>
      <c r="M166" s="298" t="s">
        <v>21</v>
      </c>
      <c r="N166" s="299" t="s">
        <v>43</v>
      </c>
      <c r="O166" s="296"/>
      <c r="P166" s="300">
        <f>O166*H166</f>
        <v>0</v>
      </c>
      <c r="Q166" s="300">
        <v>0</v>
      </c>
      <c r="R166" s="300">
        <f>Q166*H166</f>
        <v>0</v>
      </c>
      <c r="S166" s="300">
        <v>0</v>
      </c>
      <c r="T166" s="301">
        <f>S166*H166</f>
        <v>0</v>
      </c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R166" s="227" t="s">
        <v>183</v>
      </c>
      <c r="AT166" s="227" t="s">
        <v>178</v>
      </c>
      <c r="AU166" s="227" t="s">
        <v>80</v>
      </c>
      <c r="AY166" s="20" t="s">
        <v>176</v>
      </c>
      <c r="BE166" s="228">
        <f>IF(N166="základní",J166,0)</f>
        <v>0</v>
      </c>
      <c r="BF166" s="228">
        <f>IF(N166="snížená",J166,0)</f>
        <v>0</v>
      </c>
      <c r="BG166" s="228">
        <f>IF(N166="zákl. přenesená",J166,0)</f>
        <v>0</v>
      </c>
      <c r="BH166" s="228">
        <f>IF(N166="sníž. přenesená",J166,0)</f>
        <v>0</v>
      </c>
      <c r="BI166" s="228">
        <f>IF(N166="nulová",J166,0)</f>
        <v>0</v>
      </c>
      <c r="BJ166" s="20" t="s">
        <v>80</v>
      </c>
      <c r="BK166" s="228">
        <f>ROUND(I166*H166,2)</f>
        <v>0</v>
      </c>
      <c r="BL166" s="20" t="s">
        <v>183</v>
      </c>
      <c r="BM166" s="227" t="s">
        <v>3786</v>
      </c>
    </row>
    <row r="167" s="2" customFormat="1" ht="6.96" customHeight="1">
      <c r="A167" s="41"/>
      <c r="B167" s="62"/>
      <c r="C167" s="63"/>
      <c r="D167" s="63"/>
      <c r="E167" s="63"/>
      <c r="F167" s="63"/>
      <c r="G167" s="63"/>
      <c r="H167" s="63"/>
      <c r="I167" s="63"/>
      <c r="J167" s="63"/>
      <c r="K167" s="63"/>
      <c r="L167" s="47"/>
      <c r="M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</row>
  </sheetData>
  <sheetProtection sheet="1" autoFilter="0" formatColumns="0" formatRows="0" objects="1" scenarios="1" spinCount="100000" saltValue="B/GX0ZmGbUYbH+dlsyBTniscw65JvUvKjilot31H1jHvrEZ6473DmwF3Cpt4DUR63MHUp41lMbu11NU64KDAjw==" hashValue="XUL588qCCDXwAR8jPUKRauA42j9dlP8SwdBCbZLohiLSL2pGTcOP2xTSxpB40r2RYMkCRTqZuBt4tWEUuKjJCA==" algorithmName="SHA-512" password="CC35"/>
  <autoFilter ref="C82:K166"/>
  <mergeCells count="9">
    <mergeCell ref="E7:H7"/>
    <mergeCell ref="E9:H9"/>
    <mergeCell ref="E18:H18"/>
    <mergeCell ref="E27:H27"/>
    <mergeCell ref="E48:H48"/>
    <mergeCell ref="E50:H50"/>
    <mergeCell ref="E73:H73"/>
    <mergeCell ref="E75:H7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110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23"/>
      <c r="AT3" s="20" t="s">
        <v>82</v>
      </c>
    </row>
    <row r="4" s="1" customFormat="1" ht="24.96" customHeight="1">
      <c r="B4" s="23"/>
      <c r="D4" s="144" t="s">
        <v>120</v>
      </c>
      <c r="L4" s="23"/>
      <c r="M4" s="145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6" t="s">
        <v>16</v>
      </c>
      <c r="L6" s="23"/>
    </row>
    <row r="7" s="1" customFormat="1" ht="26.25" customHeight="1">
      <c r="B7" s="23"/>
      <c r="E7" s="147" t="str">
        <f>'Rekapitulace stavby'!K6</f>
        <v>Památková obnova kapitulního děkanství ve Staré Boleslavi včetně zapracovaných ZD duben_24</v>
      </c>
      <c r="F7" s="146"/>
      <c r="G7" s="146"/>
      <c r="H7" s="146"/>
      <c r="L7" s="23"/>
    </row>
    <row r="8" s="2" customFormat="1" ht="12" customHeight="1">
      <c r="A8" s="41"/>
      <c r="B8" s="47"/>
      <c r="C8" s="41"/>
      <c r="D8" s="146" t="s">
        <v>133</v>
      </c>
      <c r="E8" s="41"/>
      <c r="F8" s="41"/>
      <c r="G8" s="41"/>
      <c r="H8" s="41"/>
      <c r="I8" s="41"/>
      <c r="J8" s="41"/>
      <c r="K8" s="41"/>
      <c r="L8" s="14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49" t="s">
        <v>3787</v>
      </c>
      <c r="F9" s="41"/>
      <c r="G9" s="41"/>
      <c r="H9" s="41"/>
      <c r="I9" s="41"/>
      <c r="J9" s="41"/>
      <c r="K9" s="41"/>
      <c r="L9" s="148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48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46" t="s">
        <v>18</v>
      </c>
      <c r="E11" s="41"/>
      <c r="F11" s="136" t="s">
        <v>21</v>
      </c>
      <c r="G11" s="41"/>
      <c r="H11" s="41"/>
      <c r="I11" s="146" t="s">
        <v>20</v>
      </c>
      <c r="J11" s="136" t="s">
        <v>21</v>
      </c>
      <c r="K11" s="41"/>
      <c r="L11" s="14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6" t="s">
        <v>22</v>
      </c>
      <c r="E12" s="41"/>
      <c r="F12" s="136" t="s">
        <v>23</v>
      </c>
      <c r="G12" s="41"/>
      <c r="H12" s="41"/>
      <c r="I12" s="146" t="s">
        <v>24</v>
      </c>
      <c r="J12" s="150" t="str">
        <f>'Rekapitulace stavby'!AN8</f>
        <v>2. 10. 2023</v>
      </c>
      <c r="K12" s="41"/>
      <c r="L12" s="14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4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6" t="s">
        <v>26</v>
      </c>
      <c r="E14" s="41"/>
      <c r="F14" s="41"/>
      <c r="G14" s="41"/>
      <c r="H14" s="41"/>
      <c r="I14" s="146" t="s">
        <v>27</v>
      </c>
      <c r="J14" s="136" t="s">
        <v>21</v>
      </c>
      <c r="K14" s="41"/>
      <c r="L14" s="14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6" t="s">
        <v>28</v>
      </c>
      <c r="F15" s="41"/>
      <c r="G15" s="41"/>
      <c r="H15" s="41"/>
      <c r="I15" s="146" t="s">
        <v>29</v>
      </c>
      <c r="J15" s="136" t="s">
        <v>21</v>
      </c>
      <c r="K15" s="41"/>
      <c r="L15" s="14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4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46" t="s">
        <v>30</v>
      </c>
      <c r="E17" s="41"/>
      <c r="F17" s="41"/>
      <c r="G17" s="41"/>
      <c r="H17" s="41"/>
      <c r="I17" s="146" t="s">
        <v>27</v>
      </c>
      <c r="J17" s="36" t="str">
        <f>'Rekapitulace stavby'!AN13</f>
        <v>Vyplň údaj</v>
      </c>
      <c r="K17" s="41"/>
      <c r="L17" s="14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6"/>
      <c r="G18" s="136"/>
      <c r="H18" s="136"/>
      <c r="I18" s="146" t="s">
        <v>29</v>
      </c>
      <c r="J18" s="36" t="str">
        <f>'Rekapitulace stavby'!AN14</f>
        <v>Vyplň údaj</v>
      </c>
      <c r="K18" s="41"/>
      <c r="L18" s="14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4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46" t="s">
        <v>32</v>
      </c>
      <c r="E20" s="41"/>
      <c r="F20" s="41"/>
      <c r="G20" s="41"/>
      <c r="H20" s="41"/>
      <c r="I20" s="146" t="s">
        <v>27</v>
      </c>
      <c r="J20" s="136" t="s">
        <v>21</v>
      </c>
      <c r="K20" s="41"/>
      <c r="L20" s="14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6" t="s">
        <v>28</v>
      </c>
      <c r="F21" s="41"/>
      <c r="G21" s="41"/>
      <c r="H21" s="41"/>
      <c r="I21" s="146" t="s">
        <v>29</v>
      </c>
      <c r="J21" s="136" t="s">
        <v>21</v>
      </c>
      <c r="K21" s="41"/>
      <c r="L21" s="14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4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46" t="s">
        <v>34</v>
      </c>
      <c r="E23" s="41"/>
      <c r="F23" s="41"/>
      <c r="G23" s="41"/>
      <c r="H23" s="41"/>
      <c r="I23" s="146" t="s">
        <v>27</v>
      </c>
      <c r="J23" s="136" t="s">
        <v>21</v>
      </c>
      <c r="K23" s="41"/>
      <c r="L23" s="14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6" t="s">
        <v>35</v>
      </c>
      <c r="F24" s="41"/>
      <c r="G24" s="41"/>
      <c r="H24" s="41"/>
      <c r="I24" s="146" t="s">
        <v>29</v>
      </c>
      <c r="J24" s="136" t="s">
        <v>21</v>
      </c>
      <c r="K24" s="41"/>
      <c r="L24" s="14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4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46" t="s">
        <v>36</v>
      </c>
      <c r="E26" s="41"/>
      <c r="F26" s="41"/>
      <c r="G26" s="41"/>
      <c r="H26" s="41"/>
      <c r="I26" s="41"/>
      <c r="J26" s="41"/>
      <c r="K26" s="41"/>
      <c r="L26" s="14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83.25" customHeight="1">
      <c r="A27" s="151"/>
      <c r="B27" s="152"/>
      <c r="C27" s="151"/>
      <c r="D27" s="151"/>
      <c r="E27" s="153" t="s">
        <v>135</v>
      </c>
      <c r="F27" s="153"/>
      <c r="G27" s="153"/>
      <c r="H27" s="153"/>
      <c r="I27" s="151"/>
      <c r="J27" s="151"/>
      <c r="K27" s="151"/>
      <c r="L27" s="154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4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55"/>
      <c r="E29" s="155"/>
      <c r="F29" s="155"/>
      <c r="G29" s="155"/>
      <c r="H29" s="155"/>
      <c r="I29" s="155"/>
      <c r="J29" s="155"/>
      <c r="K29" s="155"/>
      <c r="L29" s="148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56" t="s">
        <v>38</v>
      </c>
      <c r="E30" s="41"/>
      <c r="F30" s="41"/>
      <c r="G30" s="41"/>
      <c r="H30" s="41"/>
      <c r="I30" s="41"/>
      <c r="J30" s="157">
        <f>ROUND(J81, 2)</f>
        <v>0</v>
      </c>
      <c r="K30" s="41"/>
      <c r="L30" s="14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5"/>
      <c r="E31" s="155"/>
      <c r="F31" s="155"/>
      <c r="G31" s="155"/>
      <c r="H31" s="155"/>
      <c r="I31" s="155"/>
      <c r="J31" s="155"/>
      <c r="K31" s="155"/>
      <c r="L31" s="148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58" t="s">
        <v>40</v>
      </c>
      <c r="G32" s="41"/>
      <c r="H32" s="41"/>
      <c r="I32" s="158" t="s">
        <v>39</v>
      </c>
      <c r="J32" s="158" t="s">
        <v>41</v>
      </c>
      <c r="K32" s="41"/>
      <c r="L32" s="14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59" t="s">
        <v>42</v>
      </c>
      <c r="E33" s="146" t="s">
        <v>43</v>
      </c>
      <c r="F33" s="160">
        <f>ROUND((SUM(BE81:BE95)),  2)</f>
        <v>0</v>
      </c>
      <c r="G33" s="41"/>
      <c r="H33" s="41"/>
      <c r="I33" s="161">
        <v>0.20999999999999999</v>
      </c>
      <c r="J33" s="160">
        <f>ROUND(((SUM(BE81:BE95))*I33),  2)</f>
        <v>0</v>
      </c>
      <c r="K33" s="41"/>
      <c r="L33" s="14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46" t="s">
        <v>44</v>
      </c>
      <c r="F34" s="160">
        <f>ROUND((SUM(BF81:BF95)),  2)</f>
        <v>0</v>
      </c>
      <c r="G34" s="41"/>
      <c r="H34" s="41"/>
      <c r="I34" s="161">
        <v>0.14999999999999999</v>
      </c>
      <c r="J34" s="160">
        <f>ROUND(((SUM(BF81:BF95))*I34),  2)</f>
        <v>0</v>
      </c>
      <c r="K34" s="41"/>
      <c r="L34" s="14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46" t="s">
        <v>45</v>
      </c>
      <c r="F35" s="160">
        <f>ROUND((SUM(BG81:BG95)),  2)</f>
        <v>0</v>
      </c>
      <c r="G35" s="41"/>
      <c r="H35" s="41"/>
      <c r="I35" s="161">
        <v>0.20999999999999999</v>
      </c>
      <c r="J35" s="160">
        <f>0</f>
        <v>0</v>
      </c>
      <c r="K35" s="41"/>
      <c r="L35" s="14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46" t="s">
        <v>46</v>
      </c>
      <c r="F36" s="160">
        <f>ROUND((SUM(BH81:BH95)),  2)</f>
        <v>0</v>
      </c>
      <c r="G36" s="41"/>
      <c r="H36" s="41"/>
      <c r="I36" s="161">
        <v>0.14999999999999999</v>
      </c>
      <c r="J36" s="160">
        <f>0</f>
        <v>0</v>
      </c>
      <c r="K36" s="41"/>
      <c r="L36" s="14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6" t="s">
        <v>47</v>
      </c>
      <c r="F37" s="160">
        <f>ROUND((SUM(BI81:BI95)),  2)</f>
        <v>0</v>
      </c>
      <c r="G37" s="41"/>
      <c r="H37" s="41"/>
      <c r="I37" s="161">
        <v>0</v>
      </c>
      <c r="J37" s="160">
        <f>0</f>
        <v>0</v>
      </c>
      <c r="K37" s="41"/>
      <c r="L37" s="14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4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62"/>
      <c r="D39" s="163" t="s">
        <v>48</v>
      </c>
      <c r="E39" s="164"/>
      <c r="F39" s="164"/>
      <c r="G39" s="165" t="s">
        <v>49</v>
      </c>
      <c r="H39" s="166" t="s">
        <v>50</v>
      </c>
      <c r="I39" s="164"/>
      <c r="J39" s="167">
        <f>SUM(J30:J37)</f>
        <v>0</v>
      </c>
      <c r="K39" s="168"/>
      <c r="L39" s="14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69"/>
      <c r="C40" s="170"/>
      <c r="D40" s="170"/>
      <c r="E40" s="170"/>
      <c r="F40" s="170"/>
      <c r="G40" s="170"/>
      <c r="H40" s="170"/>
      <c r="I40" s="170"/>
      <c r="J40" s="170"/>
      <c r="K40" s="170"/>
      <c r="L40" s="14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71"/>
      <c r="C44" s="172"/>
      <c r="D44" s="172"/>
      <c r="E44" s="172"/>
      <c r="F44" s="172"/>
      <c r="G44" s="172"/>
      <c r="H44" s="172"/>
      <c r="I44" s="172"/>
      <c r="J44" s="172"/>
      <c r="K44" s="172"/>
      <c r="L44" s="148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136</v>
      </c>
      <c r="D45" s="43"/>
      <c r="E45" s="43"/>
      <c r="F45" s="43"/>
      <c r="G45" s="43"/>
      <c r="H45" s="43"/>
      <c r="I45" s="43"/>
      <c r="J45" s="43"/>
      <c r="K45" s="43"/>
      <c r="L45" s="148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48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48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26.25" customHeight="1">
      <c r="A48" s="41"/>
      <c r="B48" s="42"/>
      <c r="C48" s="43"/>
      <c r="D48" s="43"/>
      <c r="E48" s="173" t="str">
        <f>E7</f>
        <v>Památková obnova kapitulního děkanství ve Staré Boleslavi včetně zapracovaných ZD duben_24</v>
      </c>
      <c r="F48" s="35"/>
      <c r="G48" s="35"/>
      <c r="H48" s="35"/>
      <c r="I48" s="43"/>
      <c r="J48" s="43"/>
      <c r="K48" s="43"/>
      <c r="L48" s="14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133</v>
      </c>
      <c r="D49" s="43"/>
      <c r="E49" s="43"/>
      <c r="F49" s="43"/>
      <c r="G49" s="43"/>
      <c r="H49" s="43"/>
      <c r="I49" s="43"/>
      <c r="J49" s="43"/>
      <c r="K49" s="43"/>
      <c r="L49" s="14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SO-06 - Vzduchotechnika</v>
      </c>
      <c r="F50" s="43"/>
      <c r="G50" s="43"/>
      <c r="H50" s="43"/>
      <c r="I50" s="43"/>
      <c r="J50" s="43"/>
      <c r="K50" s="43"/>
      <c r="L50" s="14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48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22</v>
      </c>
      <c r="D52" s="43"/>
      <c r="E52" s="43"/>
      <c r="F52" s="30" t="str">
        <f>F12</f>
        <v>Stará Boleslav</v>
      </c>
      <c r="G52" s="43"/>
      <c r="H52" s="43"/>
      <c r="I52" s="35" t="s">
        <v>24</v>
      </c>
      <c r="J52" s="75" t="str">
        <f>IF(J12="","",J12)</f>
        <v>2. 10. 2023</v>
      </c>
      <c r="K52" s="43"/>
      <c r="L52" s="14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48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25.65" customHeight="1">
      <c r="A54" s="41"/>
      <c r="B54" s="42"/>
      <c r="C54" s="35" t="s">
        <v>26</v>
      </c>
      <c r="D54" s="43"/>
      <c r="E54" s="43"/>
      <c r="F54" s="30" t="str">
        <f>E15</f>
        <v>Strnadová - Girsa spol. s r.o.</v>
      </c>
      <c r="G54" s="43"/>
      <c r="H54" s="43"/>
      <c r="I54" s="35" t="s">
        <v>32</v>
      </c>
      <c r="J54" s="39" t="str">
        <f>E21</f>
        <v>Strnadová - Girsa spol. s r.o.</v>
      </c>
      <c r="K54" s="43"/>
      <c r="L54" s="148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30</v>
      </c>
      <c r="D55" s="43"/>
      <c r="E55" s="43"/>
      <c r="F55" s="30" t="str">
        <f>IF(E18="","",E18)</f>
        <v>Vyplň údaj</v>
      </c>
      <c r="G55" s="43"/>
      <c r="H55" s="43"/>
      <c r="I55" s="35" t="s">
        <v>34</v>
      </c>
      <c r="J55" s="39" t="str">
        <f>E24</f>
        <v>Toman Martin</v>
      </c>
      <c r="K55" s="43"/>
      <c r="L55" s="148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4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74" t="s">
        <v>137</v>
      </c>
      <c r="D57" s="175"/>
      <c r="E57" s="175"/>
      <c r="F57" s="175"/>
      <c r="G57" s="175"/>
      <c r="H57" s="175"/>
      <c r="I57" s="175"/>
      <c r="J57" s="176" t="s">
        <v>138</v>
      </c>
      <c r="K57" s="175"/>
      <c r="L57" s="14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4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77" t="s">
        <v>70</v>
      </c>
      <c r="D59" s="43"/>
      <c r="E59" s="43"/>
      <c r="F59" s="43"/>
      <c r="G59" s="43"/>
      <c r="H59" s="43"/>
      <c r="I59" s="43"/>
      <c r="J59" s="105">
        <f>J81</f>
        <v>0</v>
      </c>
      <c r="K59" s="43"/>
      <c r="L59" s="14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139</v>
      </c>
    </row>
    <row r="60" s="9" customFormat="1" ht="24.96" customHeight="1">
      <c r="A60" s="9"/>
      <c r="B60" s="178"/>
      <c r="C60" s="179"/>
      <c r="D60" s="180" t="s">
        <v>144</v>
      </c>
      <c r="E60" s="181"/>
      <c r="F60" s="181"/>
      <c r="G60" s="181"/>
      <c r="H60" s="181"/>
      <c r="I60" s="181"/>
      <c r="J60" s="182">
        <f>J82</f>
        <v>0</v>
      </c>
      <c r="K60" s="179"/>
      <c r="L60" s="18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4"/>
      <c r="C61" s="128"/>
      <c r="D61" s="185" t="s">
        <v>834</v>
      </c>
      <c r="E61" s="186"/>
      <c r="F61" s="186"/>
      <c r="G61" s="186"/>
      <c r="H61" s="186"/>
      <c r="I61" s="186"/>
      <c r="J61" s="187">
        <f>J83</f>
        <v>0</v>
      </c>
      <c r="K61" s="128"/>
      <c r="L61" s="18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2" customFormat="1" ht="21.84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48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6.96" customHeight="1">
      <c r="A63" s="41"/>
      <c r="B63" s="62"/>
      <c r="C63" s="63"/>
      <c r="D63" s="63"/>
      <c r="E63" s="63"/>
      <c r="F63" s="63"/>
      <c r="G63" s="63"/>
      <c r="H63" s="63"/>
      <c r="I63" s="63"/>
      <c r="J63" s="63"/>
      <c r="K63" s="63"/>
      <c r="L63" s="148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</row>
    <row r="67" s="2" customFormat="1" ht="6.96" customHeight="1">
      <c r="A67" s="41"/>
      <c r="B67" s="64"/>
      <c r="C67" s="65"/>
      <c r="D67" s="65"/>
      <c r="E67" s="65"/>
      <c r="F67" s="65"/>
      <c r="G67" s="65"/>
      <c r="H67" s="65"/>
      <c r="I67" s="65"/>
      <c r="J67" s="65"/>
      <c r="K67" s="65"/>
      <c r="L67" s="148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</row>
    <row r="68" s="2" customFormat="1" ht="24.96" customHeight="1">
      <c r="A68" s="41"/>
      <c r="B68" s="42"/>
      <c r="C68" s="26" t="s">
        <v>161</v>
      </c>
      <c r="D68" s="43"/>
      <c r="E68" s="43"/>
      <c r="F68" s="43"/>
      <c r="G68" s="43"/>
      <c r="H68" s="43"/>
      <c r="I68" s="43"/>
      <c r="J68" s="43"/>
      <c r="K68" s="43"/>
      <c r="L68" s="148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69" s="2" customFormat="1" ht="6.96" customHeight="1">
      <c r="A69" s="41"/>
      <c r="B69" s="42"/>
      <c r="C69" s="43"/>
      <c r="D69" s="43"/>
      <c r="E69" s="43"/>
      <c r="F69" s="43"/>
      <c r="G69" s="43"/>
      <c r="H69" s="43"/>
      <c r="I69" s="43"/>
      <c r="J69" s="43"/>
      <c r="K69" s="43"/>
      <c r="L69" s="148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</row>
    <row r="70" s="2" customFormat="1" ht="12" customHeight="1">
      <c r="A70" s="41"/>
      <c r="B70" s="42"/>
      <c r="C70" s="35" t="s">
        <v>16</v>
      </c>
      <c r="D70" s="43"/>
      <c r="E70" s="43"/>
      <c r="F70" s="43"/>
      <c r="G70" s="43"/>
      <c r="H70" s="43"/>
      <c r="I70" s="43"/>
      <c r="J70" s="43"/>
      <c r="K70" s="43"/>
      <c r="L70" s="148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26.25" customHeight="1">
      <c r="A71" s="41"/>
      <c r="B71" s="42"/>
      <c r="C71" s="43"/>
      <c r="D71" s="43"/>
      <c r="E71" s="173" t="str">
        <f>E7</f>
        <v>Památková obnova kapitulního děkanství ve Staré Boleslavi včetně zapracovaných ZD duben_24</v>
      </c>
      <c r="F71" s="35"/>
      <c r="G71" s="35"/>
      <c r="H71" s="35"/>
      <c r="I71" s="43"/>
      <c r="J71" s="43"/>
      <c r="K71" s="43"/>
      <c r="L71" s="148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12" customHeight="1">
      <c r="A72" s="41"/>
      <c r="B72" s="42"/>
      <c r="C72" s="35" t="s">
        <v>133</v>
      </c>
      <c r="D72" s="43"/>
      <c r="E72" s="43"/>
      <c r="F72" s="43"/>
      <c r="G72" s="43"/>
      <c r="H72" s="43"/>
      <c r="I72" s="43"/>
      <c r="J72" s="43"/>
      <c r="K72" s="43"/>
      <c r="L72" s="148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16.5" customHeight="1">
      <c r="A73" s="41"/>
      <c r="B73" s="42"/>
      <c r="C73" s="43"/>
      <c r="D73" s="43"/>
      <c r="E73" s="72" t="str">
        <f>E9</f>
        <v>SO-06 - Vzduchotechnika</v>
      </c>
      <c r="F73" s="43"/>
      <c r="G73" s="43"/>
      <c r="H73" s="43"/>
      <c r="I73" s="43"/>
      <c r="J73" s="43"/>
      <c r="K73" s="43"/>
      <c r="L73" s="148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6.96" customHeight="1">
      <c r="A74" s="41"/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148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2" customHeight="1">
      <c r="A75" s="41"/>
      <c r="B75" s="42"/>
      <c r="C75" s="35" t="s">
        <v>22</v>
      </c>
      <c r="D75" s="43"/>
      <c r="E75" s="43"/>
      <c r="F75" s="30" t="str">
        <f>F12</f>
        <v>Stará Boleslav</v>
      </c>
      <c r="G75" s="43"/>
      <c r="H75" s="43"/>
      <c r="I75" s="35" t="s">
        <v>24</v>
      </c>
      <c r="J75" s="75" t="str">
        <f>IF(J12="","",J12)</f>
        <v>2. 10. 2023</v>
      </c>
      <c r="K75" s="43"/>
      <c r="L75" s="148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6.96" customHeight="1">
      <c r="A76" s="41"/>
      <c r="B76" s="42"/>
      <c r="C76" s="43"/>
      <c r="D76" s="43"/>
      <c r="E76" s="43"/>
      <c r="F76" s="43"/>
      <c r="G76" s="43"/>
      <c r="H76" s="43"/>
      <c r="I76" s="43"/>
      <c r="J76" s="43"/>
      <c r="K76" s="43"/>
      <c r="L76" s="148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25.65" customHeight="1">
      <c r="A77" s="41"/>
      <c r="B77" s="42"/>
      <c r="C77" s="35" t="s">
        <v>26</v>
      </c>
      <c r="D77" s="43"/>
      <c r="E77" s="43"/>
      <c r="F77" s="30" t="str">
        <f>E15</f>
        <v>Strnadová - Girsa spol. s r.o.</v>
      </c>
      <c r="G77" s="43"/>
      <c r="H77" s="43"/>
      <c r="I77" s="35" t="s">
        <v>32</v>
      </c>
      <c r="J77" s="39" t="str">
        <f>E21</f>
        <v>Strnadová - Girsa spol. s r.o.</v>
      </c>
      <c r="K77" s="43"/>
      <c r="L77" s="148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5.15" customHeight="1">
      <c r="A78" s="41"/>
      <c r="B78" s="42"/>
      <c r="C78" s="35" t="s">
        <v>30</v>
      </c>
      <c r="D78" s="43"/>
      <c r="E78" s="43"/>
      <c r="F78" s="30" t="str">
        <f>IF(E18="","",E18)</f>
        <v>Vyplň údaj</v>
      </c>
      <c r="G78" s="43"/>
      <c r="H78" s="43"/>
      <c r="I78" s="35" t="s">
        <v>34</v>
      </c>
      <c r="J78" s="39" t="str">
        <f>E24</f>
        <v>Toman Martin</v>
      </c>
      <c r="K78" s="43"/>
      <c r="L78" s="148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0.32" customHeight="1">
      <c r="A79" s="41"/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148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11" customFormat="1" ht="29.28" customHeight="1">
      <c r="A80" s="189"/>
      <c r="B80" s="190"/>
      <c r="C80" s="191" t="s">
        <v>162</v>
      </c>
      <c r="D80" s="192" t="s">
        <v>57</v>
      </c>
      <c r="E80" s="192" t="s">
        <v>53</v>
      </c>
      <c r="F80" s="192" t="s">
        <v>54</v>
      </c>
      <c r="G80" s="192" t="s">
        <v>163</v>
      </c>
      <c r="H80" s="192" t="s">
        <v>164</v>
      </c>
      <c r="I80" s="192" t="s">
        <v>165</v>
      </c>
      <c r="J80" s="192" t="s">
        <v>138</v>
      </c>
      <c r="K80" s="193" t="s">
        <v>166</v>
      </c>
      <c r="L80" s="194"/>
      <c r="M80" s="95" t="s">
        <v>21</v>
      </c>
      <c r="N80" s="96" t="s">
        <v>42</v>
      </c>
      <c r="O80" s="96" t="s">
        <v>167</v>
      </c>
      <c r="P80" s="96" t="s">
        <v>168</v>
      </c>
      <c r="Q80" s="96" t="s">
        <v>169</v>
      </c>
      <c r="R80" s="96" t="s">
        <v>170</v>
      </c>
      <c r="S80" s="96" t="s">
        <v>171</v>
      </c>
      <c r="T80" s="97" t="s">
        <v>172</v>
      </c>
      <c r="U80" s="189"/>
      <c r="V80" s="189"/>
      <c r="W80" s="189"/>
      <c r="X80" s="189"/>
      <c r="Y80" s="189"/>
      <c r="Z80" s="189"/>
      <c r="AA80" s="189"/>
      <c r="AB80" s="189"/>
      <c r="AC80" s="189"/>
      <c r="AD80" s="189"/>
      <c r="AE80" s="189"/>
    </row>
    <row r="81" s="2" customFormat="1" ht="22.8" customHeight="1">
      <c r="A81" s="41"/>
      <c r="B81" s="42"/>
      <c r="C81" s="102" t="s">
        <v>173</v>
      </c>
      <c r="D81" s="43"/>
      <c r="E81" s="43"/>
      <c r="F81" s="43"/>
      <c r="G81" s="43"/>
      <c r="H81" s="43"/>
      <c r="I81" s="43"/>
      <c r="J81" s="195">
        <f>BK81</f>
        <v>0</v>
      </c>
      <c r="K81" s="43"/>
      <c r="L81" s="47"/>
      <c r="M81" s="98"/>
      <c r="N81" s="196"/>
      <c r="O81" s="99"/>
      <c r="P81" s="197">
        <f>P82</f>
        <v>0</v>
      </c>
      <c r="Q81" s="99"/>
      <c r="R81" s="197">
        <f>R82</f>
        <v>0</v>
      </c>
      <c r="S81" s="99"/>
      <c r="T81" s="198">
        <f>T82</f>
        <v>0</v>
      </c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T81" s="20" t="s">
        <v>71</v>
      </c>
      <c r="AU81" s="20" t="s">
        <v>139</v>
      </c>
      <c r="BK81" s="199">
        <f>BK82</f>
        <v>0</v>
      </c>
    </row>
    <row r="82" s="12" customFormat="1" ht="25.92" customHeight="1">
      <c r="A82" s="12"/>
      <c r="B82" s="200"/>
      <c r="C82" s="201"/>
      <c r="D82" s="202" t="s">
        <v>71</v>
      </c>
      <c r="E82" s="203" t="s">
        <v>555</v>
      </c>
      <c r="F82" s="203" t="s">
        <v>556</v>
      </c>
      <c r="G82" s="201"/>
      <c r="H82" s="201"/>
      <c r="I82" s="204"/>
      <c r="J82" s="205">
        <f>BK82</f>
        <v>0</v>
      </c>
      <c r="K82" s="201"/>
      <c r="L82" s="206"/>
      <c r="M82" s="207"/>
      <c r="N82" s="208"/>
      <c r="O82" s="208"/>
      <c r="P82" s="209">
        <f>P83</f>
        <v>0</v>
      </c>
      <c r="Q82" s="208"/>
      <c r="R82" s="209">
        <f>R83</f>
        <v>0</v>
      </c>
      <c r="S82" s="208"/>
      <c r="T82" s="210">
        <f>T83</f>
        <v>0</v>
      </c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R82" s="211" t="s">
        <v>82</v>
      </c>
      <c r="AT82" s="212" t="s">
        <v>71</v>
      </c>
      <c r="AU82" s="212" t="s">
        <v>72</v>
      </c>
      <c r="AY82" s="211" t="s">
        <v>176</v>
      </c>
      <c r="BK82" s="213">
        <f>BK83</f>
        <v>0</v>
      </c>
    </row>
    <row r="83" s="12" customFormat="1" ht="22.8" customHeight="1">
      <c r="A83" s="12"/>
      <c r="B83" s="200"/>
      <c r="C83" s="201"/>
      <c r="D83" s="202" t="s">
        <v>71</v>
      </c>
      <c r="E83" s="214" t="s">
        <v>1616</v>
      </c>
      <c r="F83" s="214" t="s">
        <v>109</v>
      </c>
      <c r="G83" s="201"/>
      <c r="H83" s="201"/>
      <c r="I83" s="204"/>
      <c r="J83" s="215">
        <f>BK83</f>
        <v>0</v>
      </c>
      <c r="K83" s="201"/>
      <c r="L83" s="206"/>
      <c r="M83" s="207"/>
      <c r="N83" s="208"/>
      <c r="O83" s="208"/>
      <c r="P83" s="209">
        <f>SUM(P84:P95)</f>
        <v>0</v>
      </c>
      <c r="Q83" s="208"/>
      <c r="R83" s="209">
        <f>SUM(R84:R95)</f>
        <v>0</v>
      </c>
      <c r="S83" s="208"/>
      <c r="T83" s="210">
        <f>SUM(T84:T95)</f>
        <v>0</v>
      </c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R83" s="211" t="s">
        <v>82</v>
      </c>
      <c r="AT83" s="212" t="s">
        <v>71</v>
      </c>
      <c r="AU83" s="212" t="s">
        <v>80</v>
      </c>
      <c r="AY83" s="211" t="s">
        <v>176</v>
      </c>
      <c r="BK83" s="213">
        <f>SUM(BK84:BK95)</f>
        <v>0</v>
      </c>
    </row>
    <row r="84" s="2" customFormat="1" ht="24.15" customHeight="1">
      <c r="A84" s="41"/>
      <c r="B84" s="42"/>
      <c r="C84" s="216" t="s">
        <v>80</v>
      </c>
      <c r="D84" s="216" t="s">
        <v>178</v>
      </c>
      <c r="E84" s="217" t="s">
        <v>3788</v>
      </c>
      <c r="F84" s="218" t="s">
        <v>3789</v>
      </c>
      <c r="G84" s="219" t="s">
        <v>195</v>
      </c>
      <c r="H84" s="220">
        <v>3</v>
      </c>
      <c r="I84" s="221"/>
      <c r="J84" s="222">
        <f>ROUND(I84*H84,2)</f>
        <v>0</v>
      </c>
      <c r="K84" s="218" t="s">
        <v>280</v>
      </c>
      <c r="L84" s="47"/>
      <c r="M84" s="223" t="s">
        <v>21</v>
      </c>
      <c r="N84" s="224" t="s">
        <v>43</v>
      </c>
      <c r="O84" s="87"/>
      <c r="P84" s="225">
        <f>O84*H84</f>
        <v>0</v>
      </c>
      <c r="Q84" s="225">
        <v>0</v>
      </c>
      <c r="R84" s="225">
        <f>Q84*H84</f>
        <v>0</v>
      </c>
      <c r="S84" s="225">
        <v>0</v>
      </c>
      <c r="T84" s="226">
        <f>S84*H84</f>
        <v>0</v>
      </c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R84" s="227" t="s">
        <v>308</v>
      </c>
      <c r="AT84" s="227" t="s">
        <v>178</v>
      </c>
      <c r="AU84" s="227" t="s">
        <v>82</v>
      </c>
      <c r="AY84" s="20" t="s">
        <v>176</v>
      </c>
      <c r="BE84" s="228">
        <f>IF(N84="základní",J84,0)</f>
        <v>0</v>
      </c>
      <c r="BF84" s="228">
        <f>IF(N84="snížená",J84,0)</f>
        <v>0</v>
      </c>
      <c r="BG84" s="228">
        <f>IF(N84="zákl. přenesená",J84,0)</f>
        <v>0</v>
      </c>
      <c r="BH84" s="228">
        <f>IF(N84="sníž. přenesená",J84,0)</f>
        <v>0</v>
      </c>
      <c r="BI84" s="228">
        <f>IF(N84="nulová",J84,0)</f>
        <v>0</v>
      </c>
      <c r="BJ84" s="20" t="s">
        <v>80</v>
      </c>
      <c r="BK84" s="228">
        <f>ROUND(I84*H84,2)</f>
        <v>0</v>
      </c>
      <c r="BL84" s="20" t="s">
        <v>308</v>
      </c>
      <c r="BM84" s="227" t="s">
        <v>3790</v>
      </c>
    </row>
    <row r="85" s="2" customFormat="1" ht="16.5" customHeight="1">
      <c r="A85" s="41"/>
      <c r="B85" s="42"/>
      <c r="C85" s="216" t="s">
        <v>82</v>
      </c>
      <c r="D85" s="216" t="s">
        <v>178</v>
      </c>
      <c r="E85" s="217" t="s">
        <v>3791</v>
      </c>
      <c r="F85" s="218" t="s">
        <v>3792</v>
      </c>
      <c r="G85" s="219" t="s">
        <v>407</v>
      </c>
      <c r="H85" s="220">
        <v>3</v>
      </c>
      <c r="I85" s="221"/>
      <c r="J85" s="222">
        <f>ROUND(I85*H85,2)</f>
        <v>0</v>
      </c>
      <c r="K85" s="218" t="s">
        <v>280</v>
      </c>
      <c r="L85" s="47"/>
      <c r="M85" s="223" t="s">
        <v>21</v>
      </c>
      <c r="N85" s="224" t="s">
        <v>43</v>
      </c>
      <c r="O85" s="87"/>
      <c r="P85" s="225">
        <f>O85*H85</f>
        <v>0</v>
      </c>
      <c r="Q85" s="225">
        <v>0</v>
      </c>
      <c r="R85" s="225">
        <f>Q85*H85</f>
        <v>0</v>
      </c>
      <c r="S85" s="225">
        <v>0</v>
      </c>
      <c r="T85" s="226">
        <f>S85*H85</f>
        <v>0</v>
      </c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R85" s="227" t="s">
        <v>308</v>
      </c>
      <c r="AT85" s="227" t="s">
        <v>178</v>
      </c>
      <c r="AU85" s="227" t="s">
        <v>82</v>
      </c>
      <c r="AY85" s="20" t="s">
        <v>176</v>
      </c>
      <c r="BE85" s="228">
        <f>IF(N85="základní",J85,0)</f>
        <v>0</v>
      </c>
      <c r="BF85" s="228">
        <f>IF(N85="snížená",J85,0)</f>
        <v>0</v>
      </c>
      <c r="BG85" s="228">
        <f>IF(N85="zákl. přenesená",J85,0)</f>
        <v>0</v>
      </c>
      <c r="BH85" s="228">
        <f>IF(N85="sníž. přenesená",J85,0)</f>
        <v>0</v>
      </c>
      <c r="BI85" s="228">
        <f>IF(N85="nulová",J85,0)</f>
        <v>0</v>
      </c>
      <c r="BJ85" s="20" t="s">
        <v>80</v>
      </c>
      <c r="BK85" s="228">
        <f>ROUND(I85*H85,2)</f>
        <v>0</v>
      </c>
      <c r="BL85" s="20" t="s">
        <v>308</v>
      </c>
      <c r="BM85" s="227" t="s">
        <v>3793</v>
      </c>
    </row>
    <row r="86" s="2" customFormat="1" ht="24.15" customHeight="1">
      <c r="A86" s="41"/>
      <c r="B86" s="42"/>
      <c r="C86" s="216" t="s">
        <v>198</v>
      </c>
      <c r="D86" s="216" t="s">
        <v>178</v>
      </c>
      <c r="E86" s="217" t="s">
        <v>3794</v>
      </c>
      <c r="F86" s="218" t="s">
        <v>3795</v>
      </c>
      <c r="G86" s="219" t="s">
        <v>407</v>
      </c>
      <c r="H86" s="220">
        <v>20</v>
      </c>
      <c r="I86" s="221"/>
      <c r="J86" s="222">
        <f>ROUND(I86*H86,2)</f>
        <v>0</v>
      </c>
      <c r="K86" s="218" t="s">
        <v>280</v>
      </c>
      <c r="L86" s="47"/>
      <c r="M86" s="223" t="s">
        <v>21</v>
      </c>
      <c r="N86" s="224" t="s">
        <v>43</v>
      </c>
      <c r="O86" s="87"/>
      <c r="P86" s="225">
        <f>O86*H86</f>
        <v>0</v>
      </c>
      <c r="Q86" s="225">
        <v>0</v>
      </c>
      <c r="R86" s="225">
        <f>Q86*H86</f>
        <v>0</v>
      </c>
      <c r="S86" s="225">
        <v>0</v>
      </c>
      <c r="T86" s="226">
        <f>S86*H86</f>
        <v>0</v>
      </c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R86" s="227" t="s">
        <v>308</v>
      </c>
      <c r="AT86" s="227" t="s">
        <v>178</v>
      </c>
      <c r="AU86" s="227" t="s">
        <v>82</v>
      </c>
      <c r="AY86" s="20" t="s">
        <v>176</v>
      </c>
      <c r="BE86" s="228">
        <f>IF(N86="základní",J86,0)</f>
        <v>0</v>
      </c>
      <c r="BF86" s="228">
        <f>IF(N86="snížená",J86,0)</f>
        <v>0</v>
      </c>
      <c r="BG86" s="228">
        <f>IF(N86="zákl. přenesená",J86,0)</f>
        <v>0</v>
      </c>
      <c r="BH86" s="228">
        <f>IF(N86="sníž. přenesená",J86,0)</f>
        <v>0</v>
      </c>
      <c r="BI86" s="228">
        <f>IF(N86="nulová",J86,0)</f>
        <v>0</v>
      </c>
      <c r="BJ86" s="20" t="s">
        <v>80</v>
      </c>
      <c r="BK86" s="228">
        <f>ROUND(I86*H86,2)</f>
        <v>0</v>
      </c>
      <c r="BL86" s="20" t="s">
        <v>308</v>
      </c>
      <c r="BM86" s="227" t="s">
        <v>3796</v>
      </c>
    </row>
    <row r="87" s="2" customFormat="1" ht="24.15" customHeight="1">
      <c r="A87" s="41"/>
      <c r="B87" s="42"/>
      <c r="C87" s="216" t="s">
        <v>183</v>
      </c>
      <c r="D87" s="216" t="s">
        <v>178</v>
      </c>
      <c r="E87" s="217" t="s">
        <v>3797</v>
      </c>
      <c r="F87" s="218" t="s">
        <v>3798</v>
      </c>
      <c r="G87" s="219" t="s">
        <v>407</v>
      </c>
      <c r="H87" s="220">
        <v>3</v>
      </c>
      <c r="I87" s="221"/>
      <c r="J87" s="222">
        <f>ROUND(I87*H87,2)</f>
        <v>0</v>
      </c>
      <c r="K87" s="218" t="s">
        <v>280</v>
      </c>
      <c r="L87" s="47"/>
      <c r="M87" s="223" t="s">
        <v>21</v>
      </c>
      <c r="N87" s="224" t="s">
        <v>43</v>
      </c>
      <c r="O87" s="87"/>
      <c r="P87" s="225">
        <f>O87*H87</f>
        <v>0</v>
      </c>
      <c r="Q87" s="225">
        <v>0</v>
      </c>
      <c r="R87" s="225">
        <f>Q87*H87</f>
        <v>0</v>
      </c>
      <c r="S87" s="225">
        <v>0</v>
      </c>
      <c r="T87" s="226">
        <f>S87*H87</f>
        <v>0</v>
      </c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R87" s="227" t="s">
        <v>308</v>
      </c>
      <c r="AT87" s="227" t="s">
        <v>178</v>
      </c>
      <c r="AU87" s="227" t="s">
        <v>82</v>
      </c>
      <c r="AY87" s="20" t="s">
        <v>176</v>
      </c>
      <c r="BE87" s="228">
        <f>IF(N87="základní",J87,0)</f>
        <v>0</v>
      </c>
      <c r="BF87" s="228">
        <f>IF(N87="snížená",J87,0)</f>
        <v>0</v>
      </c>
      <c r="BG87" s="228">
        <f>IF(N87="zákl. přenesená",J87,0)</f>
        <v>0</v>
      </c>
      <c r="BH87" s="228">
        <f>IF(N87="sníž. přenesená",J87,0)</f>
        <v>0</v>
      </c>
      <c r="BI87" s="228">
        <f>IF(N87="nulová",J87,0)</f>
        <v>0</v>
      </c>
      <c r="BJ87" s="20" t="s">
        <v>80</v>
      </c>
      <c r="BK87" s="228">
        <f>ROUND(I87*H87,2)</f>
        <v>0</v>
      </c>
      <c r="BL87" s="20" t="s">
        <v>308</v>
      </c>
      <c r="BM87" s="227" t="s">
        <v>3799</v>
      </c>
    </row>
    <row r="88" s="2" customFormat="1" ht="24.15" customHeight="1">
      <c r="A88" s="41"/>
      <c r="B88" s="42"/>
      <c r="C88" s="216" t="s">
        <v>211</v>
      </c>
      <c r="D88" s="216" t="s">
        <v>178</v>
      </c>
      <c r="E88" s="217" t="s">
        <v>3800</v>
      </c>
      <c r="F88" s="218" t="s">
        <v>3801</v>
      </c>
      <c r="G88" s="219" t="s">
        <v>407</v>
      </c>
      <c r="H88" s="220">
        <v>5</v>
      </c>
      <c r="I88" s="221"/>
      <c r="J88" s="222">
        <f>ROUND(I88*H88,2)</f>
        <v>0</v>
      </c>
      <c r="K88" s="218" t="s">
        <v>280</v>
      </c>
      <c r="L88" s="47"/>
      <c r="M88" s="223" t="s">
        <v>21</v>
      </c>
      <c r="N88" s="224" t="s">
        <v>43</v>
      </c>
      <c r="O88" s="87"/>
      <c r="P88" s="225">
        <f>O88*H88</f>
        <v>0</v>
      </c>
      <c r="Q88" s="225">
        <v>0</v>
      </c>
      <c r="R88" s="225">
        <f>Q88*H88</f>
        <v>0</v>
      </c>
      <c r="S88" s="225">
        <v>0</v>
      </c>
      <c r="T88" s="226">
        <f>S88*H88</f>
        <v>0</v>
      </c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R88" s="227" t="s">
        <v>308</v>
      </c>
      <c r="AT88" s="227" t="s">
        <v>178</v>
      </c>
      <c r="AU88" s="227" t="s">
        <v>82</v>
      </c>
      <c r="AY88" s="20" t="s">
        <v>176</v>
      </c>
      <c r="BE88" s="228">
        <f>IF(N88="základní",J88,0)</f>
        <v>0</v>
      </c>
      <c r="BF88" s="228">
        <f>IF(N88="snížená",J88,0)</f>
        <v>0</v>
      </c>
      <c r="BG88" s="228">
        <f>IF(N88="zákl. přenesená",J88,0)</f>
        <v>0</v>
      </c>
      <c r="BH88" s="228">
        <f>IF(N88="sníž. přenesená",J88,0)</f>
        <v>0</v>
      </c>
      <c r="BI88" s="228">
        <f>IF(N88="nulová",J88,0)</f>
        <v>0</v>
      </c>
      <c r="BJ88" s="20" t="s">
        <v>80</v>
      </c>
      <c r="BK88" s="228">
        <f>ROUND(I88*H88,2)</f>
        <v>0</v>
      </c>
      <c r="BL88" s="20" t="s">
        <v>308</v>
      </c>
      <c r="BM88" s="227" t="s">
        <v>3802</v>
      </c>
    </row>
    <row r="89" s="2" customFormat="1" ht="16.5" customHeight="1">
      <c r="A89" s="41"/>
      <c r="B89" s="42"/>
      <c r="C89" s="216" t="s">
        <v>219</v>
      </c>
      <c r="D89" s="216" t="s">
        <v>178</v>
      </c>
      <c r="E89" s="217" t="s">
        <v>3803</v>
      </c>
      <c r="F89" s="218" t="s">
        <v>3804</v>
      </c>
      <c r="G89" s="219" t="s">
        <v>3805</v>
      </c>
      <c r="H89" s="220">
        <v>5</v>
      </c>
      <c r="I89" s="221"/>
      <c r="J89" s="222">
        <f>ROUND(I89*H89,2)</f>
        <v>0</v>
      </c>
      <c r="K89" s="218" t="s">
        <v>280</v>
      </c>
      <c r="L89" s="47"/>
      <c r="M89" s="223" t="s">
        <v>21</v>
      </c>
      <c r="N89" s="224" t="s">
        <v>43</v>
      </c>
      <c r="O89" s="87"/>
      <c r="P89" s="225">
        <f>O89*H89</f>
        <v>0</v>
      </c>
      <c r="Q89" s="225">
        <v>0</v>
      </c>
      <c r="R89" s="225">
        <f>Q89*H89</f>
        <v>0</v>
      </c>
      <c r="S89" s="225">
        <v>0</v>
      </c>
      <c r="T89" s="226">
        <f>S89*H89</f>
        <v>0</v>
      </c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R89" s="227" t="s">
        <v>308</v>
      </c>
      <c r="AT89" s="227" t="s">
        <v>178</v>
      </c>
      <c r="AU89" s="227" t="s">
        <v>82</v>
      </c>
      <c r="AY89" s="20" t="s">
        <v>176</v>
      </c>
      <c r="BE89" s="228">
        <f>IF(N89="základní",J89,0)</f>
        <v>0</v>
      </c>
      <c r="BF89" s="228">
        <f>IF(N89="snížená",J89,0)</f>
        <v>0</v>
      </c>
      <c r="BG89" s="228">
        <f>IF(N89="zákl. přenesená",J89,0)</f>
        <v>0</v>
      </c>
      <c r="BH89" s="228">
        <f>IF(N89="sníž. přenesená",J89,0)</f>
        <v>0</v>
      </c>
      <c r="BI89" s="228">
        <f>IF(N89="nulová",J89,0)</f>
        <v>0</v>
      </c>
      <c r="BJ89" s="20" t="s">
        <v>80</v>
      </c>
      <c r="BK89" s="228">
        <f>ROUND(I89*H89,2)</f>
        <v>0</v>
      </c>
      <c r="BL89" s="20" t="s">
        <v>308</v>
      </c>
      <c r="BM89" s="227" t="s">
        <v>3806</v>
      </c>
    </row>
    <row r="90" s="2" customFormat="1" ht="16.5" customHeight="1">
      <c r="A90" s="41"/>
      <c r="B90" s="42"/>
      <c r="C90" s="216" t="s">
        <v>234</v>
      </c>
      <c r="D90" s="216" t="s">
        <v>178</v>
      </c>
      <c r="E90" s="217" t="s">
        <v>3807</v>
      </c>
      <c r="F90" s="218" t="s">
        <v>3808</v>
      </c>
      <c r="G90" s="219" t="s">
        <v>3805</v>
      </c>
      <c r="H90" s="220">
        <v>10</v>
      </c>
      <c r="I90" s="221"/>
      <c r="J90" s="222">
        <f>ROUND(I90*H90,2)</f>
        <v>0</v>
      </c>
      <c r="K90" s="218" t="s">
        <v>280</v>
      </c>
      <c r="L90" s="47"/>
      <c r="M90" s="223" t="s">
        <v>21</v>
      </c>
      <c r="N90" s="224" t="s">
        <v>43</v>
      </c>
      <c r="O90" s="87"/>
      <c r="P90" s="225">
        <f>O90*H90</f>
        <v>0</v>
      </c>
      <c r="Q90" s="225">
        <v>0</v>
      </c>
      <c r="R90" s="225">
        <f>Q90*H90</f>
        <v>0</v>
      </c>
      <c r="S90" s="225">
        <v>0</v>
      </c>
      <c r="T90" s="226">
        <f>S90*H90</f>
        <v>0</v>
      </c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R90" s="227" t="s">
        <v>308</v>
      </c>
      <c r="AT90" s="227" t="s">
        <v>178</v>
      </c>
      <c r="AU90" s="227" t="s">
        <v>82</v>
      </c>
      <c r="AY90" s="20" t="s">
        <v>176</v>
      </c>
      <c r="BE90" s="228">
        <f>IF(N90="základní",J90,0)</f>
        <v>0</v>
      </c>
      <c r="BF90" s="228">
        <f>IF(N90="snížená",J90,0)</f>
        <v>0</v>
      </c>
      <c r="BG90" s="228">
        <f>IF(N90="zákl. přenesená",J90,0)</f>
        <v>0</v>
      </c>
      <c r="BH90" s="228">
        <f>IF(N90="sníž. přenesená",J90,0)</f>
        <v>0</v>
      </c>
      <c r="BI90" s="228">
        <f>IF(N90="nulová",J90,0)</f>
        <v>0</v>
      </c>
      <c r="BJ90" s="20" t="s">
        <v>80</v>
      </c>
      <c r="BK90" s="228">
        <f>ROUND(I90*H90,2)</f>
        <v>0</v>
      </c>
      <c r="BL90" s="20" t="s">
        <v>308</v>
      </c>
      <c r="BM90" s="227" t="s">
        <v>3809</v>
      </c>
    </row>
    <row r="91" s="2" customFormat="1" ht="16.5" customHeight="1">
      <c r="A91" s="41"/>
      <c r="B91" s="42"/>
      <c r="C91" s="216" t="s">
        <v>242</v>
      </c>
      <c r="D91" s="216" t="s">
        <v>178</v>
      </c>
      <c r="E91" s="217" t="s">
        <v>3810</v>
      </c>
      <c r="F91" s="218" t="s">
        <v>3811</v>
      </c>
      <c r="G91" s="219" t="s">
        <v>195</v>
      </c>
      <c r="H91" s="220">
        <v>1</v>
      </c>
      <c r="I91" s="221"/>
      <c r="J91" s="222">
        <f>ROUND(I91*H91,2)</f>
        <v>0</v>
      </c>
      <c r="K91" s="218" t="s">
        <v>280</v>
      </c>
      <c r="L91" s="47"/>
      <c r="M91" s="223" t="s">
        <v>21</v>
      </c>
      <c r="N91" s="224" t="s">
        <v>43</v>
      </c>
      <c r="O91" s="87"/>
      <c r="P91" s="225">
        <f>O91*H91</f>
        <v>0</v>
      </c>
      <c r="Q91" s="225">
        <v>0</v>
      </c>
      <c r="R91" s="225">
        <f>Q91*H91</f>
        <v>0</v>
      </c>
      <c r="S91" s="225">
        <v>0</v>
      </c>
      <c r="T91" s="226">
        <f>S91*H91</f>
        <v>0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R91" s="227" t="s">
        <v>308</v>
      </c>
      <c r="AT91" s="227" t="s">
        <v>178</v>
      </c>
      <c r="AU91" s="227" t="s">
        <v>82</v>
      </c>
      <c r="AY91" s="20" t="s">
        <v>176</v>
      </c>
      <c r="BE91" s="228">
        <f>IF(N91="základní",J91,0)</f>
        <v>0</v>
      </c>
      <c r="BF91" s="228">
        <f>IF(N91="snížená",J91,0)</f>
        <v>0</v>
      </c>
      <c r="BG91" s="228">
        <f>IF(N91="zákl. přenesená",J91,0)</f>
        <v>0</v>
      </c>
      <c r="BH91" s="228">
        <f>IF(N91="sníž. přenesená",J91,0)</f>
        <v>0</v>
      </c>
      <c r="BI91" s="228">
        <f>IF(N91="nulová",J91,0)</f>
        <v>0</v>
      </c>
      <c r="BJ91" s="20" t="s">
        <v>80</v>
      </c>
      <c r="BK91" s="228">
        <f>ROUND(I91*H91,2)</f>
        <v>0</v>
      </c>
      <c r="BL91" s="20" t="s">
        <v>308</v>
      </c>
      <c r="BM91" s="227" t="s">
        <v>3812</v>
      </c>
    </row>
    <row r="92" s="2" customFormat="1" ht="16.5" customHeight="1">
      <c r="A92" s="41"/>
      <c r="B92" s="42"/>
      <c r="C92" s="216" t="s">
        <v>209</v>
      </c>
      <c r="D92" s="216" t="s">
        <v>178</v>
      </c>
      <c r="E92" s="217" t="s">
        <v>3813</v>
      </c>
      <c r="F92" s="218" t="s">
        <v>3814</v>
      </c>
      <c r="G92" s="219" t="s">
        <v>3199</v>
      </c>
      <c r="H92" s="220">
        <v>8</v>
      </c>
      <c r="I92" s="221"/>
      <c r="J92" s="222">
        <f>ROUND(I92*H92,2)</f>
        <v>0</v>
      </c>
      <c r="K92" s="218" t="s">
        <v>280</v>
      </c>
      <c r="L92" s="47"/>
      <c r="M92" s="223" t="s">
        <v>21</v>
      </c>
      <c r="N92" s="224" t="s">
        <v>43</v>
      </c>
      <c r="O92" s="87"/>
      <c r="P92" s="225">
        <f>O92*H92</f>
        <v>0</v>
      </c>
      <c r="Q92" s="225">
        <v>0</v>
      </c>
      <c r="R92" s="225">
        <f>Q92*H92</f>
        <v>0</v>
      </c>
      <c r="S92" s="225">
        <v>0</v>
      </c>
      <c r="T92" s="226">
        <f>S92*H92</f>
        <v>0</v>
      </c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R92" s="227" t="s">
        <v>308</v>
      </c>
      <c r="AT92" s="227" t="s">
        <v>178</v>
      </c>
      <c r="AU92" s="227" t="s">
        <v>82</v>
      </c>
      <c r="AY92" s="20" t="s">
        <v>176</v>
      </c>
      <c r="BE92" s="228">
        <f>IF(N92="základní",J92,0)</f>
        <v>0</v>
      </c>
      <c r="BF92" s="228">
        <f>IF(N92="snížená",J92,0)</f>
        <v>0</v>
      </c>
      <c r="BG92" s="228">
        <f>IF(N92="zákl. přenesená",J92,0)</f>
        <v>0</v>
      </c>
      <c r="BH92" s="228">
        <f>IF(N92="sníž. přenesená",J92,0)</f>
        <v>0</v>
      </c>
      <c r="BI92" s="228">
        <f>IF(N92="nulová",J92,0)</f>
        <v>0</v>
      </c>
      <c r="BJ92" s="20" t="s">
        <v>80</v>
      </c>
      <c r="BK92" s="228">
        <f>ROUND(I92*H92,2)</f>
        <v>0</v>
      </c>
      <c r="BL92" s="20" t="s">
        <v>308</v>
      </c>
      <c r="BM92" s="227" t="s">
        <v>3815</v>
      </c>
    </row>
    <row r="93" s="2" customFormat="1" ht="16.5" customHeight="1">
      <c r="A93" s="41"/>
      <c r="B93" s="42"/>
      <c r="C93" s="216" t="s">
        <v>259</v>
      </c>
      <c r="D93" s="216" t="s">
        <v>178</v>
      </c>
      <c r="E93" s="217" t="s">
        <v>3816</v>
      </c>
      <c r="F93" s="218" t="s">
        <v>3817</v>
      </c>
      <c r="G93" s="219" t="s">
        <v>3199</v>
      </c>
      <c r="H93" s="220">
        <v>4</v>
      </c>
      <c r="I93" s="221"/>
      <c r="J93" s="222">
        <f>ROUND(I93*H93,2)</f>
        <v>0</v>
      </c>
      <c r="K93" s="218" t="s">
        <v>280</v>
      </c>
      <c r="L93" s="47"/>
      <c r="M93" s="223" t="s">
        <v>21</v>
      </c>
      <c r="N93" s="224" t="s">
        <v>43</v>
      </c>
      <c r="O93" s="87"/>
      <c r="P93" s="225">
        <f>O93*H93</f>
        <v>0</v>
      </c>
      <c r="Q93" s="225">
        <v>0</v>
      </c>
      <c r="R93" s="225">
        <f>Q93*H93</f>
        <v>0</v>
      </c>
      <c r="S93" s="225">
        <v>0</v>
      </c>
      <c r="T93" s="226">
        <f>S93*H93</f>
        <v>0</v>
      </c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R93" s="227" t="s">
        <v>308</v>
      </c>
      <c r="AT93" s="227" t="s">
        <v>178</v>
      </c>
      <c r="AU93" s="227" t="s">
        <v>82</v>
      </c>
      <c r="AY93" s="20" t="s">
        <v>176</v>
      </c>
      <c r="BE93" s="228">
        <f>IF(N93="základní",J93,0)</f>
        <v>0</v>
      </c>
      <c r="BF93" s="228">
        <f>IF(N93="snížená",J93,0)</f>
        <v>0</v>
      </c>
      <c r="BG93" s="228">
        <f>IF(N93="zákl. přenesená",J93,0)</f>
        <v>0</v>
      </c>
      <c r="BH93" s="228">
        <f>IF(N93="sníž. přenesená",J93,0)</f>
        <v>0</v>
      </c>
      <c r="BI93" s="228">
        <f>IF(N93="nulová",J93,0)</f>
        <v>0</v>
      </c>
      <c r="BJ93" s="20" t="s">
        <v>80</v>
      </c>
      <c r="BK93" s="228">
        <f>ROUND(I93*H93,2)</f>
        <v>0</v>
      </c>
      <c r="BL93" s="20" t="s">
        <v>308</v>
      </c>
      <c r="BM93" s="227" t="s">
        <v>3818</v>
      </c>
    </row>
    <row r="94" s="2" customFormat="1" ht="16.5" customHeight="1">
      <c r="A94" s="41"/>
      <c r="B94" s="42"/>
      <c r="C94" s="216" t="s">
        <v>268</v>
      </c>
      <c r="D94" s="216" t="s">
        <v>178</v>
      </c>
      <c r="E94" s="217" t="s">
        <v>3819</v>
      </c>
      <c r="F94" s="218" t="s">
        <v>3720</v>
      </c>
      <c r="G94" s="219" t="s">
        <v>3199</v>
      </c>
      <c r="H94" s="220">
        <v>4</v>
      </c>
      <c r="I94" s="221"/>
      <c r="J94" s="222">
        <f>ROUND(I94*H94,2)</f>
        <v>0</v>
      </c>
      <c r="K94" s="218" t="s">
        <v>280</v>
      </c>
      <c r="L94" s="47"/>
      <c r="M94" s="223" t="s">
        <v>21</v>
      </c>
      <c r="N94" s="224" t="s">
        <v>43</v>
      </c>
      <c r="O94" s="87"/>
      <c r="P94" s="225">
        <f>O94*H94</f>
        <v>0</v>
      </c>
      <c r="Q94" s="225">
        <v>0</v>
      </c>
      <c r="R94" s="225">
        <f>Q94*H94</f>
        <v>0</v>
      </c>
      <c r="S94" s="225">
        <v>0</v>
      </c>
      <c r="T94" s="226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227" t="s">
        <v>308</v>
      </c>
      <c r="AT94" s="227" t="s">
        <v>178</v>
      </c>
      <c r="AU94" s="227" t="s">
        <v>82</v>
      </c>
      <c r="AY94" s="20" t="s">
        <v>176</v>
      </c>
      <c r="BE94" s="228">
        <f>IF(N94="základní",J94,0)</f>
        <v>0</v>
      </c>
      <c r="BF94" s="228">
        <f>IF(N94="snížená",J94,0)</f>
        <v>0</v>
      </c>
      <c r="BG94" s="228">
        <f>IF(N94="zákl. přenesená",J94,0)</f>
        <v>0</v>
      </c>
      <c r="BH94" s="228">
        <f>IF(N94="sníž. přenesená",J94,0)</f>
        <v>0</v>
      </c>
      <c r="BI94" s="228">
        <f>IF(N94="nulová",J94,0)</f>
        <v>0</v>
      </c>
      <c r="BJ94" s="20" t="s">
        <v>80</v>
      </c>
      <c r="BK94" s="228">
        <f>ROUND(I94*H94,2)</f>
        <v>0</v>
      </c>
      <c r="BL94" s="20" t="s">
        <v>308</v>
      </c>
      <c r="BM94" s="227" t="s">
        <v>3820</v>
      </c>
    </row>
    <row r="95" s="2" customFormat="1" ht="16.5" customHeight="1">
      <c r="A95" s="41"/>
      <c r="B95" s="42"/>
      <c r="C95" s="216" t="s">
        <v>277</v>
      </c>
      <c r="D95" s="216" t="s">
        <v>178</v>
      </c>
      <c r="E95" s="217" t="s">
        <v>3821</v>
      </c>
      <c r="F95" s="218" t="s">
        <v>3822</v>
      </c>
      <c r="G95" s="219" t="s">
        <v>3199</v>
      </c>
      <c r="H95" s="220">
        <v>1</v>
      </c>
      <c r="I95" s="221"/>
      <c r="J95" s="222">
        <f>ROUND(I95*H95,2)</f>
        <v>0</v>
      </c>
      <c r="K95" s="218" t="s">
        <v>280</v>
      </c>
      <c r="L95" s="47"/>
      <c r="M95" s="298" t="s">
        <v>21</v>
      </c>
      <c r="N95" s="299" t="s">
        <v>43</v>
      </c>
      <c r="O95" s="296"/>
      <c r="P95" s="300">
        <f>O95*H95</f>
        <v>0</v>
      </c>
      <c r="Q95" s="300">
        <v>0</v>
      </c>
      <c r="R95" s="300">
        <f>Q95*H95</f>
        <v>0</v>
      </c>
      <c r="S95" s="300">
        <v>0</v>
      </c>
      <c r="T95" s="301">
        <f>S95*H95</f>
        <v>0</v>
      </c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R95" s="227" t="s">
        <v>308</v>
      </c>
      <c r="AT95" s="227" t="s">
        <v>178</v>
      </c>
      <c r="AU95" s="227" t="s">
        <v>82</v>
      </c>
      <c r="AY95" s="20" t="s">
        <v>176</v>
      </c>
      <c r="BE95" s="228">
        <f>IF(N95="základní",J95,0)</f>
        <v>0</v>
      </c>
      <c r="BF95" s="228">
        <f>IF(N95="snížená",J95,0)</f>
        <v>0</v>
      </c>
      <c r="BG95" s="228">
        <f>IF(N95="zákl. přenesená",J95,0)</f>
        <v>0</v>
      </c>
      <c r="BH95" s="228">
        <f>IF(N95="sníž. přenesená",J95,0)</f>
        <v>0</v>
      </c>
      <c r="BI95" s="228">
        <f>IF(N95="nulová",J95,0)</f>
        <v>0</v>
      </c>
      <c r="BJ95" s="20" t="s">
        <v>80</v>
      </c>
      <c r="BK95" s="228">
        <f>ROUND(I95*H95,2)</f>
        <v>0</v>
      </c>
      <c r="BL95" s="20" t="s">
        <v>308</v>
      </c>
      <c r="BM95" s="227" t="s">
        <v>3823</v>
      </c>
    </row>
    <row r="96" s="2" customFormat="1" ht="6.96" customHeight="1">
      <c r="A96" s="41"/>
      <c r="B96" s="62"/>
      <c r="C96" s="63"/>
      <c r="D96" s="63"/>
      <c r="E96" s="63"/>
      <c r="F96" s="63"/>
      <c r="G96" s="63"/>
      <c r="H96" s="63"/>
      <c r="I96" s="63"/>
      <c r="J96" s="63"/>
      <c r="K96" s="63"/>
      <c r="L96" s="47"/>
      <c r="M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</row>
  </sheetData>
  <sheetProtection sheet="1" autoFilter="0" formatColumns="0" formatRows="0" objects="1" scenarios="1" spinCount="100000" saltValue="YuZPr2irxMyo8U6BLSV7OPAv2Zyq2hQhkZ3AuUue4yGUB61A+VreBLPEYg2Spz4vCmreHb2hNqX27WDkfY8hTA==" hashValue="AfF6zb0j2yKYl8WBoxQsvpLKYMjB2F5b4i3qWLYtaSc/UsVobeFbis1gVuGjnKdZ7lZgUMuq9bGFhnoTM17LZQ==" algorithmName="SHA-512" password="CC35"/>
  <autoFilter ref="C80:K95"/>
  <mergeCells count="9">
    <mergeCell ref="E7:H7"/>
    <mergeCell ref="E9:H9"/>
    <mergeCell ref="E18:H18"/>
    <mergeCell ref="E27:H27"/>
    <mergeCell ref="E48:H48"/>
    <mergeCell ref="E50:H50"/>
    <mergeCell ref="E71:H71"/>
    <mergeCell ref="E73:H7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113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23"/>
      <c r="AT3" s="20" t="s">
        <v>82</v>
      </c>
    </row>
    <row r="4" s="1" customFormat="1" ht="24.96" customHeight="1">
      <c r="B4" s="23"/>
      <c r="D4" s="144" t="s">
        <v>120</v>
      </c>
      <c r="L4" s="23"/>
      <c r="M4" s="145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6" t="s">
        <v>16</v>
      </c>
      <c r="L6" s="23"/>
    </row>
    <row r="7" s="1" customFormat="1" ht="26.25" customHeight="1">
      <c r="B7" s="23"/>
      <c r="E7" s="147" t="str">
        <f>'Rekapitulace stavby'!K6</f>
        <v>Památková obnova kapitulního děkanství ve Staré Boleslavi včetně zapracovaných ZD duben_24</v>
      </c>
      <c r="F7" s="146"/>
      <c r="G7" s="146"/>
      <c r="H7" s="146"/>
      <c r="L7" s="23"/>
    </row>
    <row r="8" s="2" customFormat="1" ht="12" customHeight="1">
      <c r="A8" s="41"/>
      <c r="B8" s="47"/>
      <c r="C8" s="41"/>
      <c r="D8" s="146" t="s">
        <v>133</v>
      </c>
      <c r="E8" s="41"/>
      <c r="F8" s="41"/>
      <c r="G8" s="41"/>
      <c r="H8" s="41"/>
      <c r="I8" s="41"/>
      <c r="J8" s="41"/>
      <c r="K8" s="41"/>
      <c r="L8" s="14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49" t="s">
        <v>3824</v>
      </c>
      <c r="F9" s="41"/>
      <c r="G9" s="41"/>
      <c r="H9" s="41"/>
      <c r="I9" s="41"/>
      <c r="J9" s="41"/>
      <c r="K9" s="41"/>
      <c r="L9" s="148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48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46" t="s">
        <v>18</v>
      </c>
      <c r="E11" s="41"/>
      <c r="F11" s="136" t="s">
        <v>21</v>
      </c>
      <c r="G11" s="41"/>
      <c r="H11" s="41"/>
      <c r="I11" s="146" t="s">
        <v>20</v>
      </c>
      <c r="J11" s="136" t="s">
        <v>21</v>
      </c>
      <c r="K11" s="41"/>
      <c r="L11" s="14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6" t="s">
        <v>22</v>
      </c>
      <c r="E12" s="41"/>
      <c r="F12" s="136" t="s">
        <v>23</v>
      </c>
      <c r="G12" s="41"/>
      <c r="H12" s="41"/>
      <c r="I12" s="146" t="s">
        <v>24</v>
      </c>
      <c r="J12" s="150" t="str">
        <f>'Rekapitulace stavby'!AN8</f>
        <v>2. 10. 2023</v>
      </c>
      <c r="K12" s="41"/>
      <c r="L12" s="14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4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6" t="s">
        <v>26</v>
      </c>
      <c r="E14" s="41"/>
      <c r="F14" s="41"/>
      <c r="G14" s="41"/>
      <c r="H14" s="41"/>
      <c r="I14" s="146" t="s">
        <v>27</v>
      </c>
      <c r="J14" s="136" t="s">
        <v>21</v>
      </c>
      <c r="K14" s="41"/>
      <c r="L14" s="14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6" t="s">
        <v>28</v>
      </c>
      <c r="F15" s="41"/>
      <c r="G15" s="41"/>
      <c r="H15" s="41"/>
      <c r="I15" s="146" t="s">
        <v>29</v>
      </c>
      <c r="J15" s="136" t="s">
        <v>21</v>
      </c>
      <c r="K15" s="41"/>
      <c r="L15" s="14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4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46" t="s">
        <v>30</v>
      </c>
      <c r="E17" s="41"/>
      <c r="F17" s="41"/>
      <c r="G17" s="41"/>
      <c r="H17" s="41"/>
      <c r="I17" s="146" t="s">
        <v>27</v>
      </c>
      <c r="J17" s="36" t="str">
        <f>'Rekapitulace stavby'!AN13</f>
        <v>Vyplň údaj</v>
      </c>
      <c r="K17" s="41"/>
      <c r="L17" s="14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6"/>
      <c r="G18" s="136"/>
      <c r="H18" s="136"/>
      <c r="I18" s="146" t="s">
        <v>29</v>
      </c>
      <c r="J18" s="36" t="str">
        <f>'Rekapitulace stavby'!AN14</f>
        <v>Vyplň údaj</v>
      </c>
      <c r="K18" s="41"/>
      <c r="L18" s="14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4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46" t="s">
        <v>32</v>
      </c>
      <c r="E20" s="41"/>
      <c r="F20" s="41"/>
      <c r="G20" s="41"/>
      <c r="H20" s="41"/>
      <c r="I20" s="146" t="s">
        <v>27</v>
      </c>
      <c r="J20" s="136" t="s">
        <v>21</v>
      </c>
      <c r="K20" s="41"/>
      <c r="L20" s="14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6" t="s">
        <v>28</v>
      </c>
      <c r="F21" s="41"/>
      <c r="G21" s="41"/>
      <c r="H21" s="41"/>
      <c r="I21" s="146" t="s">
        <v>29</v>
      </c>
      <c r="J21" s="136" t="s">
        <v>21</v>
      </c>
      <c r="K21" s="41"/>
      <c r="L21" s="14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4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46" t="s">
        <v>34</v>
      </c>
      <c r="E23" s="41"/>
      <c r="F23" s="41"/>
      <c r="G23" s="41"/>
      <c r="H23" s="41"/>
      <c r="I23" s="146" t="s">
        <v>27</v>
      </c>
      <c r="J23" s="136" t="s">
        <v>21</v>
      </c>
      <c r="K23" s="41"/>
      <c r="L23" s="14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6" t="s">
        <v>35</v>
      </c>
      <c r="F24" s="41"/>
      <c r="G24" s="41"/>
      <c r="H24" s="41"/>
      <c r="I24" s="146" t="s">
        <v>29</v>
      </c>
      <c r="J24" s="136" t="s">
        <v>21</v>
      </c>
      <c r="K24" s="41"/>
      <c r="L24" s="14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4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46" t="s">
        <v>36</v>
      </c>
      <c r="E26" s="41"/>
      <c r="F26" s="41"/>
      <c r="G26" s="41"/>
      <c r="H26" s="41"/>
      <c r="I26" s="41"/>
      <c r="J26" s="41"/>
      <c r="K26" s="41"/>
      <c r="L26" s="14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83.25" customHeight="1">
      <c r="A27" s="151"/>
      <c r="B27" s="152"/>
      <c r="C27" s="151"/>
      <c r="D27" s="151"/>
      <c r="E27" s="153" t="s">
        <v>135</v>
      </c>
      <c r="F27" s="153"/>
      <c r="G27" s="153"/>
      <c r="H27" s="153"/>
      <c r="I27" s="151"/>
      <c r="J27" s="151"/>
      <c r="K27" s="151"/>
      <c r="L27" s="154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4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55"/>
      <c r="E29" s="155"/>
      <c r="F29" s="155"/>
      <c r="G29" s="155"/>
      <c r="H29" s="155"/>
      <c r="I29" s="155"/>
      <c r="J29" s="155"/>
      <c r="K29" s="155"/>
      <c r="L29" s="148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56" t="s">
        <v>38</v>
      </c>
      <c r="E30" s="41"/>
      <c r="F30" s="41"/>
      <c r="G30" s="41"/>
      <c r="H30" s="41"/>
      <c r="I30" s="41"/>
      <c r="J30" s="157">
        <f>ROUND(J84, 2)</f>
        <v>0</v>
      </c>
      <c r="K30" s="41"/>
      <c r="L30" s="14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5"/>
      <c r="E31" s="155"/>
      <c r="F31" s="155"/>
      <c r="G31" s="155"/>
      <c r="H31" s="155"/>
      <c r="I31" s="155"/>
      <c r="J31" s="155"/>
      <c r="K31" s="155"/>
      <c r="L31" s="148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58" t="s">
        <v>40</v>
      </c>
      <c r="G32" s="41"/>
      <c r="H32" s="41"/>
      <c r="I32" s="158" t="s">
        <v>39</v>
      </c>
      <c r="J32" s="158" t="s">
        <v>41</v>
      </c>
      <c r="K32" s="41"/>
      <c r="L32" s="14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59" t="s">
        <v>42</v>
      </c>
      <c r="E33" s="146" t="s">
        <v>43</v>
      </c>
      <c r="F33" s="160">
        <f>ROUND((SUM(BE84:BE138)),  2)</f>
        <v>0</v>
      </c>
      <c r="G33" s="41"/>
      <c r="H33" s="41"/>
      <c r="I33" s="161">
        <v>0.20999999999999999</v>
      </c>
      <c r="J33" s="160">
        <f>ROUND(((SUM(BE84:BE138))*I33),  2)</f>
        <v>0</v>
      </c>
      <c r="K33" s="41"/>
      <c r="L33" s="14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46" t="s">
        <v>44</v>
      </c>
      <c r="F34" s="160">
        <f>ROUND((SUM(BF84:BF138)),  2)</f>
        <v>0</v>
      </c>
      <c r="G34" s="41"/>
      <c r="H34" s="41"/>
      <c r="I34" s="161">
        <v>0.14999999999999999</v>
      </c>
      <c r="J34" s="160">
        <f>ROUND(((SUM(BF84:BF138))*I34),  2)</f>
        <v>0</v>
      </c>
      <c r="K34" s="41"/>
      <c r="L34" s="14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46" t="s">
        <v>45</v>
      </c>
      <c r="F35" s="160">
        <f>ROUND((SUM(BG84:BG138)),  2)</f>
        <v>0</v>
      </c>
      <c r="G35" s="41"/>
      <c r="H35" s="41"/>
      <c r="I35" s="161">
        <v>0.20999999999999999</v>
      </c>
      <c r="J35" s="160">
        <f>0</f>
        <v>0</v>
      </c>
      <c r="K35" s="41"/>
      <c r="L35" s="14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46" t="s">
        <v>46</v>
      </c>
      <c r="F36" s="160">
        <f>ROUND((SUM(BH84:BH138)),  2)</f>
        <v>0</v>
      </c>
      <c r="G36" s="41"/>
      <c r="H36" s="41"/>
      <c r="I36" s="161">
        <v>0.14999999999999999</v>
      </c>
      <c r="J36" s="160">
        <f>0</f>
        <v>0</v>
      </c>
      <c r="K36" s="41"/>
      <c r="L36" s="14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6" t="s">
        <v>47</v>
      </c>
      <c r="F37" s="160">
        <f>ROUND((SUM(BI84:BI138)),  2)</f>
        <v>0</v>
      </c>
      <c r="G37" s="41"/>
      <c r="H37" s="41"/>
      <c r="I37" s="161">
        <v>0</v>
      </c>
      <c r="J37" s="160">
        <f>0</f>
        <v>0</v>
      </c>
      <c r="K37" s="41"/>
      <c r="L37" s="14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4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62"/>
      <c r="D39" s="163" t="s">
        <v>48</v>
      </c>
      <c r="E39" s="164"/>
      <c r="F39" s="164"/>
      <c r="G39" s="165" t="s">
        <v>49</v>
      </c>
      <c r="H39" s="166" t="s">
        <v>50</v>
      </c>
      <c r="I39" s="164"/>
      <c r="J39" s="167">
        <f>SUM(J30:J37)</f>
        <v>0</v>
      </c>
      <c r="K39" s="168"/>
      <c r="L39" s="14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69"/>
      <c r="C40" s="170"/>
      <c r="D40" s="170"/>
      <c r="E40" s="170"/>
      <c r="F40" s="170"/>
      <c r="G40" s="170"/>
      <c r="H40" s="170"/>
      <c r="I40" s="170"/>
      <c r="J40" s="170"/>
      <c r="K40" s="170"/>
      <c r="L40" s="14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71"/>
      <c r="C44" s="172"/>
      <c r="D44" s="172"/>
      <c r="E44" s="172"/>
      <c r="F44" s="172"/>
      <c r="G44" s="172"/>
      <c r="H44" s="172"/>
      <c r="I44" s="172"/>
      <c r="J44" s="172"/>
      <c r="K44" s="172"/>
      <c r="L44" s="148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136</v>
      </c>
      <c r="D45" s="43"/>
      <c r="E45" s="43"/>
      <c r="F45" s="43"/>
      <c r="G45" s="43"/>
      <c r="H45" s="43"/>
      <c r="I45" s="43"/>
      <c r="J45" s="43"/>
      <c r="K45" s="43"/>
      <c r="L45" s="148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48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48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26.25" customHeight="1">
      <c r="A48" s="41"/>
      <c r="B48" s="42"/>
      <c r="C48" s="43"/>
      <c r="D48" s="43"/>
      <c r="E48" s="173" t="str">
        <f>E7</f>
        <v>Památková obnova kapitulního děkanství ve Staré Boleslavi včetně zapracovaných ZD duben_24</v>
      </c>
      <c r="F48" s="35"/>
      <c r="G48" s="35"/>
      <c r="H48" s="35"/>
      <c r="I48" s="43"/>
      <c r="J48" s="43"/>
      <c r="K48" s="43"/>
      <c r="L48" s="14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133</v>
      </c>
      <c r="D49" s="43"/>
      <c r="E49" s="43"/>
      <c r="F49" s="43"/>
      <c r="G49" s="43"/>
      <c r="H49" s="43"/>
      <c r="I49" s="43"/>
      <c r="J49" s="43"/>
      <c r="K49" s="43"/>
      <c r="L49" s="14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VRN - Vedlejší rozpočtové náklady</v>
      </c>
      <c r="F50" s="43"/>
      <c r="G50" s="43"/>
      <c r="H50" s="43"/>
      <c r="I50" s="43"/>
      <c r="J50" s="43"/>
      <c r="K50" s="43"/>
      <c r="L50" s="14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48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22</v>
      </c>
      <c r="D52" s="43"/>
      <c r="E52" s="43"/>
      <c r="F52" s="30" t="str">
        <f>F12</f>
        <v>Stará Boleslav</v>
      </c>
      <c r="G52" s="43"/>
      <c r="H52" s="43"/>
      <c r="I52" s="35" t="s">
        <v>24</v>
      </c>
      <c r="J52" s="75" t="str">
        <f>IF(J12="","",J12)</f>
        <v>2. 10. 2023</v>
      </c>
      <c r="K52" s="43"/>
      <c r="L52" s="14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48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25.65" customHeight="1">
      <c r="A54" s="41"/>
      <c r="B54" s="42"/>
      <c r="C54" s="35" t="s">
        <v>26</v>
      </c>
      <c r="D54" s="43"/>
      <c r="E54" s="43"/>
      <c r="F54" s="30" t="str">
        <f>E15</f>
        <v>Strnadová - Girsa spol. s r.o.</v>
      </c>
      <c r="G54" s="43"/>
      <c r="H54" s="43"/>
      <c r="I54" s="35" t="s">
        <v>32</v>
      </c>
      <c r="J54" s="39" t="str">
        <f>E21</f>
        <v>Strnadová - Girsa spol. s r.o.</v>
      </c>
      <c r="K54" s="43"/>
      <c r="L54" s="148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30</v>
      </c>
      <c r="D55" s="43"/>
      <c r="E55" s="43"/>
      <c r="F55" s="30" t="str">
        <f>IF(E18="","",E18)</f>
        <v>Vyplň údaj</v>
      </c>
      <c r="G55" s="43"/>
      <c r="H55" s="43"/>
      <c r="I55" s="35" t="s">
        <v>34</v>
      </c>
      <c r="J55" s="39" t="str">
        <f>E24</f>
        <v>Toman Martin</v>
      </c>
      <c r="K55" s="43"/>
      <c r="L55" s="148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4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74" t="s">
        <v>137</v>
      </c>
      <c r="D57" s="175"/>
      <c r="E57" s="175"/>
      <c r="F57" s="175"/>
      <c r="G57" s="175"/>
      <c r="H57" s="175"/>
      <c r="I57" s="175"/>
      <c r="J57" s="176" t="s">
        <v>138</v>
      </c>
      <c r="K57" s="175"/>
      <c r="L57" s="14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4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77" t="s">
        <v>70</v>
      </c>
      <c r="D59" s="43"/>
      <c r="E59" s="43"/>
      <c r="F59" s="43"/>
      <c r="G59" s="43"/>
      <c r="H59" s="43"/>
      <c r="I59" s="43"/>
      <c r="J59" s="105">
        <f>J84</f>
        <v>0</v>
      </c>
      <c r="K59" s="43"/>
      <c r="L59" s="14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139</v>
      </c>
    </row>
    <row r="60" s="9" customFormat="1" ht="24.96" customHeight="1">
      <c r="A60" s="9"/>
      <c r="B60" s="178"/>
      <c r="C60" s="179"/>
      <c r="D60" s="180" t="s">
        <v>3824</v>
      </c>
      <c r="E60" s="181"/>
      <c r="F60" s="181"/>
      <c r="G60" s="181"/>
      <c r="H60" s="181"/>
      <c r="I60" s="181"/>
      <c r="J60" s="182">
        <f>J85</f>
        <v>0</v>
      </c>
      <c r="K60" s="179"/>
      <c r="L60" s="18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4"/>
      <c r="C61" s="128"/>
      <c r="D61" s="185" t="s">
        <v>3825</v>
      </c>
      <c r="E61" s="186"/>
      <c r="F61" s="186"/>
      <c r="G61" s="186"/>
      <c r="H61" s="186"/>
      <c r="I61" s="186"/>
      <c r="J61" s="187">
        <f>J86</f>
        <v>0</v>
      </c>
      <c r="K61" s="128"/>
      <c r="L61" s="18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4"/>
      <c r="C62" s="128"/>
      <c r="D62" s="185" t="s">
        <v>3826</v>
      </c>
      <c r="E62" s="186"/>
      <c r="F62" s="186"/>
      <c r="G62" s="186"/>
      <c r="H62" s="186"/>
      <c r="I62" s="186"/>
      <c r="J62" s="187">
        <f>J97</f>
        <v>0</v>
      </c>
      <c r="K62" s="128"/>
      <c r="L62" s="18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4"/>
      <c r="C63" s="128"/>
      <c r="D63" s="185" t="s">
        <v>3827</v>
      </c>
      <c r="E63" s="186"/>
      <c r="F63" s="186"/>
      <c r="G63" s="186"/>
      <c r="H63" s="186"/>
      <c r="I63" s="186"/>
      <c r="J63" s="187">
        <f>J117</f>
        <v>0</v>
      </c>
      <c r="K63" s="128"/>
      <c r="L63" s="18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84"/>
      <c r="C64" s="128"/>
      <c r="D64" s="185" t="s">
        <v>3828</v>
      </c>
      <c r="E64" s="186"/>
      <c r="F64" s="186"/>
      <c r="G64" s="186"/>
      <c r="H64" s="186"/>
      <c r="I64" s="186"/>
      <c r="J64" s="187">
        <f>J136</f>
        <v>0</v>
      </c>
      <c r="K64" s="128"/>
      <c r="L64" s="188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2" customFormat="1" ht="21.84" customHeight="1">
      <c r="A65" s="41"/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148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6" s="2" customFormat="1" ht="6.96" customHeight="1">
      <c r="A66" s="41"/>
      <c r="B66" s="62"/>
      <c r="C66" s="63"/>
      <c r="D66" s="63"/>
      <c r="E66" s="63"/>
      <c r="F66" s="63"/>
      <c r="G66" s="63"/>
      <c r="H66" s="63"/>
      <c r="I66" s="63"/>
      <c r="J66" s="63"/>
      <c r="K66" s="63"/>
      <c r="L66" s="148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</row>
    <row r="70" s="2" customFormat="1" ht="6.96" customHeight="1">
      <c r="A70" s="41"/>
      <c r="B70" s="64"/>
      <c r="C70" s="65"/>
      <c r="D70" s="65"/>
      <c r="E70" s="65"/>
      <c r="F70" s="65"/>
      <c r="G70" s="65"/>
      <c r="H70" s="65"/>
      <c r="I70" s="65"/>
      <c r="J70" s="65"/>
      <c r="K70" s="65"/>
      <c r="L70" s="148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24.96" customHeight="1">
      <c r="A71" s="41"/>
      <c r="B71" s="42"/>
      <c r="C71" s="26" t="s">
        <v>161</v>
      </c>
      <c r="D71" s="43"/>
      <c r="E71" s="43"/>
      <c r="F71" s="43"/>
      <c r="G71" s="43"/>
      <c r="H71" s="43"/>
      <c r="I71" s="43"/>
      <c r="J71" s="43"/>
      <c r="K71" s="43"/>
      <c r="L71" s="148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6.96" customHeight="1">
      <c r="A72" s="41"/>
      <c r="B72" s="42"/>
      <c r="C72" s="43"/>
      <c r="D72" s="43"/>
      <c r="E72" s="43"/>
      <c r="F72" s="43"/>
      <c r="G72" s="43"/>
      <c r="H72" s="43"/>
      <c r="I72" s="43"/>
      <c r="J72" s="43"/>
      <c r="K72" s="43"/>
      <c r="L72" s="148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12" customHeight="1">
      <c r="A73" s="41"/>
      <c r="B73" s="42"/>
      <c r="C73" s="35" t="s">
        <v>16</v>
      </c>
      <c r="D73" s="43"/>
      <c r="E73" s="43"/>
      <c r="F73" s="43"/>
      <c r="G73" s="43"/>
      <c r="H73" s="43"/>
      <c r="I73" s="43"/>
      <c r="J73" s="43"/>
      <c r="K73" s="43"/>
      <c r="L73" s="148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26.25" customHeight="1">
      <c r="A74" s="41"/>
      <c r="B74" s="42"/>
      <c r="C74" s="43"/>
      <c r="D74" s="43"/>
      <c r="E74" s="173" t="str">
        <f>E7</f>
        <v>Památková obnova kapitulního děkanství ve Staré Boleslavi včetně zapracovaných ZD duben_24</v>
      </c>
      <c r="F74" s="35"/>
      <c r="G74" s="35"/>
      <c r="H74" s="35"/>
      <c r="I74" s="43"/>
      <c r="J74" s="43"/>
      <c r="K74" s="43"/>
      <c r="L74" s="148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2" customHeight="1">
      <c r="A75" s="41"/>
      <c r="B75" s="42"/>
      <c r="C75" s="35" t="s">
        <v>133</v>
      </c>
      <c r="D75" s="43"/>
      <c r="E75" s="43"/>
      <c r="F75" s="43"/>
      <c r="G75" s="43"/>
      <c r="H75" s="43"/>
      <c r="I75" s="43"/>
      <c r="J75" s="43"/>
      <c r="K75" s="43"/>
      <c r="L75" s="148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6.5" customHeight="1">
      <c r="A76" s="41"/>
      <c r="B76" s="42"/>
      <c r="C76" s="43"/>
      <c r="D76" s="43"/>
      <c r="E76" s="72" t="str">
        <f>E9</f>
        <v>VRN - Vedlejší rozpočtové náklady</v>
      </c>
      <c r="F76" s="43"/>
      <c r="G76" s="43"/>
      <c r="H76" s="43"/>
      <c r="I76" s="43"/>
      <c r="J76" s="43"/>
      <c r="K76" s="43"/>
      <c r="L76" s="148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6.96" customHeight="1">
      <c r="A77" s="41"/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148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2" customHeight="1">
      <c r="A78" s="41"/>
      <c r="B78" s="42"/>
      <c r="C78" s="35" t="s">
        <v>22</v>
      </c>
      <c r="D78" s="43"/>
      <c r="E78" s="43"/>
      <c r="F78" s="30" t="str">
        <f>F12</f>
        <v>Stará Boleslav</v>
      </c>
      <c r="G78" s="43"/>
      <c r="H78" s="43"/>
      <c r="I78" s="35" t="s">
        <v>24</v>
      </c>
      <c r="J78" s="75" t="str">
        <f>IF(J12="","",J12)</f>
        <v>2. 10. 2023</v>
      </c>
      <c r="K78" s="43"/>
      <c r="L78" s="148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6.96" customHeight="1">
      <c r="A79" s="41"/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148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25.65" customHeight="1">
      <c r="A80" s="41"/>
      <c r="B80" s="42"/>
      <c r="C80" s="35" t="s">
        <v>26</v>
      </c>
      <c r="D80" s="43"/>
      <c r="E80" s="43"/>
      <c r="F80" s="30" t="str">
        <f>E15</f>
        <v>Strnadová - Girsa spol. s r.o.</v>
      </c>
      <c r="G80" s="43"/>
      <c r="H80" s="43"/>
      <c r="I80" s="35" t="s">
        <v>32</v>
      </c>
      <c r="J80" s="39" t="str">
        <f>E21</f>
        <v>Strnadová - Girsa spol. s r.o.</v>
      </c>
      <c r="K80" s="43"/>
      <c r="L80" s="148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5.15" customHeight="1">
      <c r="A81" s="41"/>
      <c r="B81" s="42"/>
      <c r="C81" s="35" t="s">
        <v>30</v>
      </c>
      <c r="D81" s="43"/>
      <c r="E81" s="43"/>
      <c r="F81" s="30" t="str">
        <f>IF(E18="","",E18)</f>
        <v>Vyplň údaj</v>
      </c>
      <c r="G81" s="43"/>
      <c r="H81" s="43"/>
      <c r="I81" s="35" t="s">
        <v>34</v>
      </c>
      <c r="J81" s="39" t="str">
        <f>E24</f>
        <v>Toman Martin</v>
      </c>
      <c r="K81" s="43"/>
      <c r="L81" s="148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0.32" customHeight="1">
      <c r="A82" s="41"/>
      <c r="B82" s="42"/>
      <c r="C82" s="43"/>
      <c r="D82" s="43"/>
      <c r="E82" s="43"/>
      <c r="F82" s="43"/>
      <c r="G82" s="43"/>
      <c r="H82" s="43"/>
      <c r="I82" s="43"/>
      <c r="J82" s="43"/>
      <c r="K82" s="43"/>
      <c r="L82" s="148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11" customFormat="1" ht="29.28" customHeight="1">
      <c r="A83" s="189"/>
      <c r="B83" s="190"/>
      <c r="C83" s="191" t="s">
        <v>162</v>
      </c>
      <c r="D83" s="192" t="s">
        <v>57</v>
      </c>
      <c r="E83" s="192" t="s">
        <v>53</v>
      </c>
      <c r="F83" s="192" t="s">
        <v>54</v>
      </c>
      <c r="G83" s="192" t="s">
        <v>163</v>
      </c>
      <c r="H83" s="192" t="s">
        <v>164</v>
      </c>
      <c r="I83" s="192" t="s">
        <v>165</v>
      </c>
      <c r="J83" s="192" t="s">
        <v>138</v>
      </c>
      <c r="K83" s="193" t="s">
        <v>166</v>
      </c>
      <c r="L83" s="194"/>
      <c r="M83" s="95" t="s">
        <v>21</v>
      </c>
      <c r="N83" s="96" t="s">
        <v>42</v>
      </c>
      <c r="O83" s="96" t="s">
        <v>167</v>
      </c>
      <c r="P83" s="96" t="s">
        <v>168</v>
      </c>
      <c r="Q83" s="96" t="s">
        <v>169</v>
      </c>
      <c r="R83" s="96" t="s">
        <v>170</v>
      </c>
      <c r="S83" s="96" t="s">
        <v>171</v>
      </c>
      <c r="T83" s="97" t="s">
        <v>172</v>
      </c>
      <c r="U83" s="189"/>
      <c r="V83" s="189"/>
      <c r="W83" s="189"/>
      <c r="X83" s="189"/>
      <c r="Y83" s="189"/>
      <c r="Z83" s="189"/>
      <c r="AA83" s="189"/>
      <c r="AB83" s="189"/>
      <c r="AC83" s="189"/>
      <c r="AD83" s="189"/>
      <c r="AE83" s="189"/>
    </row>
    <row r="84" s="2" customFormat="1" ht="22.8" customHeight="1">
      <c r="A84" s="41"/>
      <c r="B84" s="42"/>
      <c r="C84" s="102" t="s">
        <v>173</v>
      </c>
      <c r="D84" s="43"/>
      <c r="E84" s="43"/>
      <c r="F84" s="43"/>
      <c r="G84" s="43"/>
      <c r="H84" s="43"/>
      <c r="I84" s="43"/>
      <c r="J84" s="195">
        <f>BK84</f>
        <v>0</v>
      </c>
      <c r="K84" s="43"/>
      <c r="L84" s="47"/>
      <c r="M84" s="98"/>
      <c r="N84" s="196"/>
      <c r="O84" s="99"/>
      <c r="P84" s="197">
        <f>P85</f>
        <v>0</v>
      </c>
      <c r="Q84" s="99"/>
      <c r="R84" s="197">
        <f>R85</f>
        <v>0</v>
      </c>
      <c r="S84" s="99"/>
      <c r="T84" s="198">
        <f>T85</f>
        <v>0</v>
      </c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T84" s="20" t="s">
        <v>71</v>
      </c>
      <c r="AU84" s="20" t="s">
        <v>139</v>
      </c>
      <c r="BK84" s="199">
        <f>BK85</f>
        <v>0</v>
      </c>
    </row>
    <row r="85" s="12" customFormat="1" ht="25.92" customHeight="1">
      <c r="A85" s="12"/>
      <c r="B85" s="200"/>
      <c r="C85" s="201"/>
      <c r="D85" s="202" t="s">
        <v>71</v>
      </c>
      <c r="E85" s="203" t="s">
        <v>111</v>
      </c>
      <c r="F85" s="203" t="s">
        <v>112</v>
      </c>
      <c r="G85" s="201"/>
      <c r="H85" s="201"/>
      <c r="I85" s="204"/>
      <c r="J85" s="205">
        <f>BK85</f>
        <v>0</v>
      </c>
      <c r="K85" s="201"/>
      <c r="L85" s="206"/>
      <c r="M85" s="207"/>
      <c r="N85" s="208"/>
      <c r="O85" s="208"/>
      <c r="P85" s="209">
        <f>P86+P97+P117+P136</f>
        <v>0</v>
      </c>
      <c r="Q85" s="208"/>
      <c r="R85" s="209">
        <f>R86+R97+R117+R136</f>
        <v>0</v>
      </c>
      <c r="S85" s="208"/>
      <c r="T85" s="210">
        <f>T86+T97+T117+T136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211" t="s">
        <v>211</v>
      </c>
      <c r="AT85" s="212" t="s">
        <v>71</v>
      </c>
      <c r="AU85" s="212" t="s">
        <v>72</v>
      </c>
      <c r="AY85" s="211" t="s">
        <v>176</v>
      </c>
      <c r="BK85" s="213">
        <f>BK86+BK97+BK117+BK136</f>
        <v>0</v>
      </c>
    </row>
    <row r="86" s="12" customFormat="1" ht="22.8" customHeight="1">
      <c r="A86" s="12"/>
      <c r="B86" s="200"/>
      <c r="C86" s="201"/>
      <c r="D86" s="202" t="s">
        <v>71</v>
      </c>
      <c r="E86" s="214" t="s">
        <v>3829</v>
      </c>
      <c r="F86" s="214" t="s">
        <v>3830</v>
      </c>
      <c r="G86" s="201"/>
      <c r="H86" s="201"/>
      <c r="I86" s="204"/>
      <c r="J86" s="215">
        <f>BK86</f>
        <v>0</v>
      </c>
      <c r="K86" s="201"/>
      <c r="L86" s="206"/>
      <c r="M86" s="207"/>
      <c r="N86" s="208"/>
      <c r="O86" s="208"/>
      <c r="P86" s="209">
        <f>SUM(P87:P96)</f>
        <v>0</v>
      </c>
      <c r="Q86" s="208"/>
      <c r="R86" s="209">
        <f>SUM(R87:R96)</f>
        <v>0</v>
      </c>
      <c r="S86" s="208"/>
      <c r="T86" s="210">
        <f>SUM(T87:T96)</f>
        <v>0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211" t="s">
        <v>211</v>
      </c>
      <c r="AT86" s="212" t="s">
        <v>71</v>
      </c>
      <c r="AU86" s="212" t="s">
        <v>80</v>
      </c>
      <c r="AY86" s="211" t="s">
        <v>176</v>
      </c>
      <c r="BK86" s="213">
        <f>SUM(BK87:BK96)</f>
        <v>0</v>
      </c>
    </row>
    <row r="87" s="2" customFormat="1" ht="24.15" customHeight="1">
      <c r="A87" s="41"/>
      <c r="B87" s="42"/>
      <c r="C87" s="216" t="s">
        <v>80</v>
      </c>
      <c r="D87" s="216" t="s">
        <v>178</v>
      </c>
      <c r="E87" s="217" t="s">
        <v>3831</v>
      </c>
      <c r="F87" s="218" t="s">
        <v>3832</v>
      </c>
      <c r="G87" s="219" t="s">
        <v>195</v>
      </c>
      <c r="H87" s="220">
        <v>1</v>
      </c>
      <c r="I87" s="221"/>
      <c r="J87" s="222">
        <f>ROUND(I87*H87,2)</f>
        <v>0</v>
      </c>
      <c r="K87" s="218" t="s">
        <v>182</v>
      </c>
      <c r="L87" s="47"/>
      <c r="M87" s="223" t="s">
        <v>21</v>
      </c>
      <c r="N87" s="224" t="s">
        <v>43</v>
      </c>
      <c r="O87" s="87"/>
      <c r="P87" s="225">
        <f>O87*H87</f>
        <v>0</v>
      </c>
      <c r="Q87" s="225">
        <v>0</v>
      </c>
      <c r="R87" s="225">
        <f>Q87*H87</f>
        <v>0</v>
      </c>
      <c r="S87" s="225">
        <v>0</v>
      </c>
      <c r="T87" s="226">
        <f>S87*H87</f>
        <v>0</v>
      </c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R87" s="227" t="s">
        <v>3833</v>
      </c>
      <c r="AT87" s="227" t="s">
        <v>178</v>
      </c>
      <c r="AU87" s="227" t="s">
        <v>82</v>
      </c>
      <c r="AY87" s="20" t="s">
        <v>176</v>
      </c>
      <c r="BE87" s="228">
        <f>IF(N87="základní",J87,0)</f>
        <v>0</v>
      </c>
      <c r="BF87" s="228">
        <f>IF(N87="snížená",J87,0)</f>
        <v>0</v>
      </c>
      <c r="BG87" s="228">
        <f>IF(N87="zákl. přenesená",J87,0)</f>
        <v>0</v>
      </c>
      <c r="BH87" s="228">
        <f>IF(N87="sníž. přenesená",J87,0)</f>
        <v>0</v>
      </c>
      <c r="BI87" s="228">
        <f>IF(N87="nulová",J87,0)</f>
        <v>0</v>
      </c>
      <c r="BJ87" s="20" t="s">
        <v>80</v>
      </c>
      <c r="BK87" s="228">
        <f>ROUND(I87*H87,2)</f>
        <v>0</v>
      </c>
      <c r="BL87" s="20" t="s">
        <v>3833</v>
      </c>
      <c r="BM87" s="227" t="s">
        <v>3834</v>
      </c>
    </row>
    <row r="88" s="2" customFormat="1">
      <c r="A88" s="41"/>
      <c r="B88" s="42"/>
      <c r="C88" s="43"/>
      <c r="D88" s="229" t="s">
        <v>185</v>
      </c>
      <c r="E88" s="43"/>
      <c r="F88" s="230" t="s">
        <v>3835</v>
      </c>
      <c r="G88" s="43"/>
      <c r="H88" s="43"/>
      <c r="I88" s="231"/>
      <c r="J88" s="43"/>
      <c r="K88" s="43"/>
      <c r="L88" s="47"/>
      <c r="M88" s="232"/>
      <c r="N88" s="233"/>
      <c r="O88" s="87"/>
      <c r="P88" s="87"/>
      <c r="Q88" s="87"/>
      <c r="R88" s="87"/>
      <c r="S88" s="87"/>
      <c r="T88" s="88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T88" s="20" t="s">
        <v>185</v>
      </c>
      <c r="AU88" s="20" t="s">
        <v>82</v>
      </c>
    </row>
    <row r="89" s="2" customFormat="1" ht="49.05" customHeight="1">
      <c r="A89" s="41"/>
      <c r="B89" s="42"/>
      <c r="C89" s="216" t="s">
        <v>82</v>
      </c>
      <c r="D89" s="216" t="s">
        <v>178</v>
      </c>
      <c r="E89" s="217" t="s">
        <v>3836</v>
      </c>
      <c r="F89" s="218" t="s">
        <v>3837</v>
      </c>
      <c r="G89" s="219" t="s">
        <v>3838</v>
      </c>
      <c r="H89" s="220">
        <v>1</v>
      </c>
      <c r="I89" s="221"/>
      <c r="J89" s="222">
        <f>ROUND(I89*H89,2)</f>
        <v>0</v>
      </c>
      <c r="K89" s="218" t="s">
        <v>280</v>
      </c>
      <c r="L89" s="47"/>
      <c r="M89" s="223" t="s">
        <v>21</v>
      </c>
      <c r="N89" s="224" t="s">
        <v>43</v>
      </c>
      <c r="O89" s="87"/>
      <c r="P89" s="225">
        <f>O89*H89</f>
        <v>0</v>
      </c>
      <c r="Q89" s="225">
        <v>0</v>
      </c>
      <c r="R89" s="225">
        <f>Q89*H89</f>
        <v>0</v>
      </c>
      <c r="S89" s="225">
        <v>0</v>
      </c>
      <c r="T89" s="226">
        <f>S89*H89</f>
        <v>0</v>
      </c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R89" s="227" t="s">
        <v>3833</v>
      </c>
      <c r="AT89" s="227" t="s">
        <v>178</v>
      </c>
      <c r="AU89" s="227" t="s">
        <v>82</v>
      </c>
      <c r="AY89" s="20" t="s">
        <v>176</v>
      </c>
      <c r="BE89" s="228">
        <f>IF(N89="základní",J89,0)</f>
        <v>0</v>
      </c>
      <c r="BF89" s="228">
        <f>IF(N89="snížená",J89,0)</f>
        <v>0</v>
      </c>
      <c r="BG89" s="228">
        <f>IF(N89="zákl. přenesená",J89,0)</f>
        <v>0</v>
      </c>
      <c r="BH89" s="228">
        <f>IF(N89="sníž. přenesená",J89,0)</f>
        <v>0</v>
      </c>
      <c r="BI89" s="228">
        <f>IF(N89="nulová",J89,0)</f>
        <v>0</v>
      </c>
      <c r="BJ89" s="20" t="s">
        <v>80</v>
      </c>
      <c r="BK89" s="228">
        <f>ROUND(I89*H89,2)</f>
        <v>0</v>
      </c>
      <c r="BL89" s="20" t="s">
        <v>3833</v>
      </c>
      <c r="BM89" s="227" t="s">
        <v>3839</v>
      </c>
    </row>
    <row r="90" s="2" customFormat="1">
      <c r="A90" s="41"/>
      <c r="B90" s="42"/>
      <c r="C90" s="43"/>
      <c r="D90" s="236" t="s">
        <v>2187</v>
      </c>
      <c r="E90" s="43"/>
      <c r="F90" s="293" t="s">
        <v>3840</v>
      </c>
      <c r="G90" s="43"/>
      <c r="H90" s="43"/>
      <c r="I90" s="231"/>
      <c r="J90" s="43"/>
      <c r="K90" s="43"/>
      <c r="L90" s="47"/>
      <c r="M90" s="232"/>
      <c r="N90" s="233"/>
      <c r="O90" s="87"/>
      <c r="P90" s="87"/>
      <c r="Q90" s="87"/>
      <c r="R90" s="87"/>
      <c r="S90" s="87"/>
      <c r="T90" s="88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T90" s="20" t="s">
        <v>2187</v>
      </c>
      <c r="AU90" s="20" t="s">
        <v>82</v>
      </c>
    </row>
    <row r="91" s="2" customFormat="1" ht="37.8" customHeight="1">
      <c r="A91" s="41"/>
      <c r="B91" s="42"/>
      <c r="C91" s="216" t="s">
        <v>342</v>
      </c>
      <c r="D91" s="216" t="s">
        <v>178</v>
      </c>
      <c r="E91" s="217" t="s">
        <v>3841</v>
      </c>
      <c r="F91" s="218" t="s">
        <v>3842</v>
      </c>
      <c r="G91" s="219" t="s">
        <v>3838</v>
      </c>
      <c r="H91" s="220">
        <v>1</v>
      </c>
      <c r="I91" s="221"/>
      <c r="J91" s="222">
        <f>ROUND(I91*H91,2)</f>
        <v>0</v>
      </c>
      <c r="K91" s="218" t="s">
        <v>280</v>
      </c>
      <c r="L91" s="47"/>
      <c r="M91" s="223" t="s">
        <v>21</v>
      </c>
      <c r="N91" s="224" t="s">
        <v>43</v>
      </c>
      <c r="O91" s="87"/>
      <c r="P91" s="225">
        <f>O91*H91</f>
        <v>0</v>
      </c>
      <c r="Q91" s="225">
        <v>0</v>
      </c>
      <c r="R91" s="225">
        <f>Q91*H91</f>
        <v>0</v>
      </c>
      <c r="S91" s="225">
        <v>0</v>
      </c>
      <c r="T91" s="226">
        <f>S91*H91</f>
        <v>0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R91" s="227" t="s">
        <v>3833</v>
      </c>
      <c r="AT91" s="227" t="s">
        <v>178</v>
      </c>
      <c r="AU91" s="227" t="s">
        <v>82</v>
      </c>
      <c r="AY91" s="20" t="s">
        <v>176</v>
      </c>
      <c r="BE91" s="228">
        <f>IF(N91="základní",J91,0)</f>
        <v>0</v>
      </c>
      <c r="BF91" s="228">
        <f>IF(N91="snížená",J91,0)</f>
        <v>0</v>
      </c>
      <c r="BG91" s="228">
        <f>IF(N91="zákl. přenesená",J91,0)</f>
        <v>0</v>
      </c>
      <c r="BH91" s="228">
        <f>IF(N91="sníž. přenesená",J91,0)</f>
        <v>0</v>
      </c>
      <c r="BI91" s="228">
        <f>IF(N91="nulová",J91,0)</f>
        <v>0</v>
      </c>
      <c r="BJ91" s="20" t="s">
        <v>80</v>
      </c>
      <c r="BK91" s="228">
        <f>ROUND(I91*H91,2)</f>
        <v>0</v>
      </c>
      <c r="BL91" s="20" t="s">
        <v>3833</v>
      </c>
      <c r="BM91" s="227" t="s">
        <v>3843</v>
      </c>
    </row>
    <row r="92" s="2" customFormat="1">
      <c r="A92" s="41"/>
      <c r="B92" s="42"/>
      <c r="C92" s="43"/>
      <c r="D92" s="236" t="s">
        <v>2187</v>
      </c>
      <c r="E92" s="43"/>
      <c r="F92" s="293" t="s">
        <v>3840</v>
      </c>
      <c r="G92" s="43"/>
      <c r="H92" s="43"/>
      <c r="I92" s="231"/>
      <c r="J92" s="43"/>
      <c r="K92" s="43"/>
      <c r="L92" s="47"/>
      <c r="M92" s="232"/>
      <c r="N92" s="233"/>
      <c r="O92" s="87"/>
      <c r="P92" s="87"/>
      <c r="Q92" s="87"/>
      <c r="R92" s="87"/>
      <c r="S92" s="87"/>
      <c r="T92" s="88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T92" s="20" t="s">
        <v>2187</v>
      </c>
      <c r="AU92" s="20" t="s">
        <v>82</v>
      </c>
    </row>
    <row r="93" s="2" customFormat="1" ht="24.15" customHeight="1">
      <c r="A93" s="41"/>
      <c r="B93" s="42"/>
      <c r="C93" s="216" t="s">
        <v>7</v>
      </c>
      <c r="D93" s="216" t="s">
        <v>178</v>
      </c>
      <c r="E93" s="217" t="s">
        <v>3844</v>
      </c>
      <c r="F93" s="218" t="s">
        <v>3845</v>
      </c>
      <c r="G93" s="219" t="s">
        <v>3838</v>
      </c>
      <c r="H93" s="220">
        <v>1</v>
      </c>
      <c r="I93" s="221"/>
      <c r="J93" s="222">
        <f>ROUND(I93*H93,2)</f>
        <v>0</v>
      </c>
      <c r="K93" s="218" t="s">
        <v>280</v>
      </c>
      <c r="L93" s="47"/>
      <c r="M93" s="223" t="s">
        <v>21</v>
      </c>
      <c r="N93" s="224" t="s">
        <v>43</v>
      </c>
      <c r="O93" s="87"/>
      <c r="P93" s="225">
        <f>O93*H93</f>
        <v>0</v>
      </c>
      <c r="Q93" s="225">
        <v>0</v>
      </c>
      <c r="R93" s="225">
        <f>Q93*H93</f>
        <v>0</v>
      </c>
      <c r="S93" s="225">
        <v>0</v>
      </c>
      <c r="T93" s="226">
        <f>S93*H93</f>
        <v>0</v>
      </c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R93" s="227" t="s">
        <v>3833</v>
      </c>
      <c r="AT93" s="227" t="s">
        <v>178</v>
      </c>
      <c r="AU93" s="227" t="s">
        <v>82</v>
      </c>
      <c r="AY93" s="20" t="s">
        <v>176</v>
      </c>
      <c r="BE93" s="228">
        <f>IF(N93="základní",J93,0)</f>
        <v>0</v>
      </c>
      <c r="BF93" s="228">
        <f>IF(N93="snížená",J93,0)</f>
        <v>0</v>
      </c>
      <c r="BG93" s="228">
        <f>IF(N93="zákl. přenesená",J93,0)</f>
        <v>0</v>
      </c>
      <c r="BH93" s="228">
        <f>IF(N93="sníž. přenesená",J93,0)</f>
        <v>0</v>
      </c>
      <c r="BI93" s="228">
        <f>IF(N93="nulová",J93,0)</f>
        <v>0</v>
      </c>
      <c r="BJ93" s="20" t="s">
        <v>80</v>
      </c>
      <c r="BK93" s="228">
        <f>ROUND(I93*H93,2)</f>
        <v>0</v>
      </c>
      <c r="BL93" s="20" t="s">
        <v>3833</v>
      </c>
      <c r="BM93" s="227" t="s">
        <v>3846</v>
      </c>
    </row>
    <row r="94" s="2" customFormat="1">
      <c r="A94" s="41"/>
      <c r="B94" s="42"/>
      <c r="C94" s="43"/>
      <c r="D94" s="236" t="s">
        <v>2187</v>
      </c>
      <c r="E94" s="43"/>
      <c r="F94" s="293" t="s">
        <v>3840</v>
      </c>
      <c r="G94" s="43"/>
      <c r="H94" s="43"/>
      <c r="I94" s="231"/>
      <c r="J94" s="43"/>
      <c r="K94" s="43"/>
      <c r="L94" s="47"/>
      <c r="M94" s="232"/>
      <c r="N94" s="233"/>
      <c r="O94" s="87"/>
      <c r="P94" s="87"/>
      <c r="Q94" s="87"/>
      <c r="R94" s="87"/>
      <c r="S94" s="87"/>
      <c r="T94" s="88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T94" s="20" t="s">
        <v>2187</v>
      </c>
      <c r="AU94" s="20" t="s">
        <v>82</v>
      </c>
    </row>
    <row r="95" s="2" customFormat="1" ht="44.25" customHeight="1">
      <c r="A95" s="41"/>
      <c r="B95" s="42"/>
      <c r="C95" s="216" t="s">
        <v>357</v>
      </c>
      <c r="D95" s="216" t="s">
        <v>178</v>
      </c>
      <c r="E95" s="217" t="s">
        <v>3847</v>
      </c>
      <c r="F95" s="218" t="s">
        <v>3848</v>
      </c>
      <c r="G95" s="219" t="s">
        <v>3838</v>
      </c>
      <c r="H95" s="220">
        <v>1</v>
      </c>
      <c r="I95" s="221"/>
      <c r="J95" s="222">
        <f>ROUND(I95*H95,2)</f>
        <v>0</v>
      </c>
      <c r="K95" s="218" t="s">
        <v>280</v>
      </c>
      <c r="L95" s="47"/>
      <c r="M95" s="223" t="s">
        <v>21</v>
      </c>
      <c r="N95" s="224" t="s">
        <v>43</v>
      </c>
      <c r="O95" s="87"/>
      <c r="P95" s="225">
        <f>O95*H95</f>
        <v>0</v>
      </c>
      <c r="Q95" s="225">
        <v>0</v>
      </c>
      <c r="R95" s="225">
        <f>Q95*H95</f>
        <v>0</v>
      </c>
      <c r="S95" s="225">
        <v>0</v>
      </c>
      <c r="T95" s="226">
        <f>S95*H95</f>
        <v>0</v>
      </c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R95" s="227" t="s">
        <v>3833</v>
      </c>
      <c r="AT95" s="227" t="s">
        <v>178</v>
      </c>
      <c r="AU95" s="227" t="s">
        <v>82</v>
      </c>
      <c r="AY95" s="20" t="s">
        <v>176</v>
      </c>
      <c r="BE95" s="228">
        <f>IF(N95="základní",J95,0)</f>
        <v>0</v>
      </c>
      <c r="BF95" s="228">
        <f>IF(N95="snížená",J95,0)</f>
        <v>0</v>
      </c>
      <c r="BG95" s="228">
        <f>IF(N95="zákl. přenesená",J95,0)</f>
        <v>0</v>
      </c>
      <c r="BH95" s="228">
        <f>IF(N95="sníž. přenesená",J95,0)</f>
        <v>0</v>
      </c>
      <c r="BI95" s="228">
        <f>IF(N95="nulová",J95,0)</f>
        <v>0</v>
      </c>
      <c r="BJ95" s="20" t="s">
        <v>80</v>
      </c>
      <c r="BK95" s="228">
        <f>ROUND(I95*H95,2)</f>
        <v>0</v>
      </c>
      <c r="BL95" s="20" t="s">
        <v>3833</v>
      </c>
      <c r="BM95" s="227" t="s">
        <v>3849</v>
      </c>
    </row>
    <row r="96" s="2" customFormat="1">
      <c r="A96" s="41"/>
      <c r="B96" s="42"/>
      <c r="C96" s="43"/>
      <c r="D96" s="236" t="s">
        <v>2187</v>
      </c>
      <c r="E96" s="43"/>
      <c r="F96" s="293" t="s">
        <v>3840</v>
      </c>
      <c r="G96" s="43"/>
      <c r="H96" s="43"/>
      <c r="I96" s="231"/>
      <c r="J96" s="43"/>
      <c r="K96" s="43"/>
      <c r="L96" s="47"/>
      <c r="M96" s="232"/>
      <c r="N96" s="233"/>
      <c r="O96" s="87"/>
      <c r="P96" s="87"/>
      <c r="Q96" s="87"/>
      <c r="R96" s="87"/>
      <c r="S96" s="87"/>
      <c r="T96" s="88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T96" s="20" t="s">
        <v>2187</v>
      </c>
      <c r="AU96" s="20" t="s">
        <v>82</v>
      </c>
    </row>
    <row r="97" s="12" customFormat="1" ht="22.8" customHeight="1">
      <c r="A97" s="12"/>
      <c r="B97" s="200"/>
      <c r="C97" s="201"/>
      <c r="D97" s="202" t="s">
        <v>71</v>
      </c>
      <c r="E97" s="214" t="s">
        <v>3850</v>
      </c>
      <c r="F97" s="214" t="s">
        <v>3851</v>
      </c>
      <c r="G97" s="201"/>
      <c r="H97" s="201"/>
      <c r="I97" s="204"/>
      <c r="J97" s="215">
        <f>BK97</f>
        <v>0</v>
      </c>
      <c r="K97" s="201"/>
      <c r="L97" s="206"/>
      <c r="M97" s="207"/>
      <c r="N97" s="208"/>
      <c r="O97" s="208"/>
      <c r="P97" s="209">
        <f>SUM(P98:P116)</f>
        <v>0</v>
      </c>
      <c r="Q97" s="208"/>
      <c r="R97" s="209">
        <f>SUM(R98:R116)</f>
        <v>0</v>
      </c>
      <c r="S97" s="208"/>
      <c r="T97" s="210">
        <f>SUM(T98:T116)</f>
        <v>0</v>
      </c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R97" s="211" t="s">
        <v>211</v>
      </c>
      <c r="AT97" s="212" t="s">
        <v>71</v>
      </c>
      <c r="AU97" s="212" t="s">
        <v>80</v>
      </c>
      <c r="AY97" s="211" t="s">
        <v>176</v>
      </c>
      <c r="BK97" s="213">
        <f>SUM(BK98:BK116)</f>
        <v>0</v>
      </c>
    </row>
    <row r="98" s="2" customFormat="1" ht="16.5" customHeight="1">
      <c r="A98" s="41"/>
      <c r="B98" s="42"/>
      <c r="C98" s="216" t="s">
        <v>198</v>
      </c>
      <c r="D98" s="216" t="s">
        <v>178</v>
      </c>
      <c r="E98" s="217" t="s">
        <v>3852</v>
      </c>
      <c r="F98" s="218" t="s">
        <v>3853</v>
      </c>
      <c r="G98" s="219" t="s">
        <v>195</v>
      </c>
      <c r="H98" s="220">
        <v>1</v>
      </c>
      <c r="I98" s="221"/>
      <c r="J98" s="222">
        <f>ROUND(I98*H98,2)</f>
        <v>0</v>
      </c>
      <c r="K98" s="218" t="s">
        <v>182</v>
      </c>
      <c r="L98" s="47"/>
      <c r="M98" s="223" t="s">
        <v>21</v>
      </c>
      <c r="N98" s="224" t="s">
        <v>43</v>
      </c>
      <c r="O98" s="87"/>
      <c r="P98" s="225">
        <f>O98*H98</f>
        <v>0</v>
      </c>
      <c r="Q98" s="225">
        <v>0</v>
      </c>
      <c r="R98" s="225">
        <f>Q98*H98</f>
        <v>0</v>
      </c>
      <c r="S98" s="225">
        <v>0</v>
      </c>
      <c r="T98" s="226">
        <f>S98*H98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227" t="s">
        <v>3833</v>
      </c>
      <c r="AT98" s="227" t="s">
        <v>178</v>
      </c>
      <c r="AU98" s="227" t="s">
        <v>82</v>
      </c>
      <c r="AY98" s="20" t="s">
        <v>176</v>
      </c>
      <c r="BE98" s="228">
        <f>IF(N98="základní",J98,0)</f>
        <v>0</v>
      </c>
      <c r="BF98" s="228">
        <f>IF(N98="snížená",J98,0)</f>
        <v>0</v>
      </c>
      <c r="BG98" s="228">
        <f>IF(N98="zákl. přenesená",J98,0)</f>
        <v>0</v>
      </c>
      <c r="BH98" s="228">
        <f>IF(N98="sníž. přenesená",J98,0)</f>
        <v>0</v>
      </c>
      <c r="BI98" s="228">
        <f>IF(N98="nulová",J98,0)</f>
        <v>0</v>
      </c>
      <c r="BJ98" s="20" t="s">
        <v>80</v>
      </c>
      <c r="BK98" s="228">
        <f>ROUND(I98*H98,2)</f>
        <v>0</v>
      </c>
      <c r="BL98" s="20" t="s">
        <v>3833</v>
      </c>
      <c r="BM98" s="227" t="s">
        <v>3854</v>
      </c>
    </row>
    <row r="99" s="2" customFormat="1">
      <c r="A99" s="41"/>
      <c r="B99" s="42"/>
      <c r="C99" s="43"/>
      <c r="D99" s="229" t="s">
        <v>185</v>
      </c>
      <c r="E99" s="43"/>
      <c r="F99" s="230" t="s">
        <v>3855</v>
      </c>
      <c r="G99" s="43"/>
      <c r="H99" s="43"/>
      <c r="I99" s="231"/>
      <c r="J99" s="43"/>
      <c r="K99" s="43"/>
      <c r="L99" s="47"/>
      <c r="M99" s="232"/>
      <c r="N99" s="233"/>
      <c r="O99" s="87"/>
      <c r="P99" s="87"/>
      <c r="Q99" s="87"/>
      <c r="R99" s="87"/>
      <c r="S99" s="87"/>
      <c r="T99" s="88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T99" s="20" t="s">
        <v>185</v>
      </c>
      <c r="AU99" s="20" t="s">
        <v>82</v>
      </c>
    </row>
    <row r="100" s="2" customFormat="1">
      <c r="A100" s="41"/>
      <c r="B100" s="42"/>
      <c r="C100" s="43"/>
      <c r="D100" s="236" t="s">
        <v>2187</v>
      </c>
      <c r="E100" s="43"/>
      <c r="F100" s="293" t="s">
        <v>3840</v>
      </c>
      <c r="G100" s="43"/>
      <c r="H100" s="43"/>
      <c r="I100" s="231"/>
      <c r="J100" s="43"/>
      <c r="K100" s="43"/>
      <c r="L100" s="47"/>
      <c r="M100" s="232"/>
      <c r="N100" s="233"/>
      <c r="O100" s="87"/>
      <c r="P100" s="87"/>
      <c r="Q100" s="87"/>
      <c r="R100" s="87"/>
      <c r="S100" s="87"/>
      <c r="T100" s="88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T100" s="20" t="s">
        <v>2187</v>
      </c>
      <c r="AU100" s="20" t="s">
        <v>82</v>
      </c>
    </row>
    <row r="101" s="2" customFormat="1" ht="16.5" customHeight="1">
      <c r="A101" s="41"/>
      <c r="B101" s="42"/>
      <c r="C101" s="216" t="s">
        <v>183</v>
      </c>
      <c r="D101" s="216" t="s">
        <v>178</v>
      </c>
      <c r="E101" s="217" t="s">
        <v>3856</v>
      </c>
      <c r="F101" s="218" t="s">
        <v>3857</v>
      </c>
      <c r="G101" s="219" t="s">
        <v>195</v>
      </c>
      <c r="H101" s="220">
        <v>1</v>
      </c>
      <c r="I101" s="221"/>
      <c r="J101" s="222">
        <f>ROUND(I101*H101,2)</f>
        <v>0</v>
      </c>
      <c r="K101" s="218" t="s">
        <v>182</v>
      </c>
      <c r="L101" s="47"/>
      <c r="M101" s="223" t="s">
        <v>21</v>
      </c>
      <c r="N101" s="224" t="s">
        <v>43</v>
      </c>
      <c r="O101" s="87"/>
      <c r="P101" s="225">
        <f>O101*H101</f>
        <v>0</v>
      </c>
      <c r="Q101" s="225">
        <v>0</v>
      </c>
      <c r="R101" s="225">
        <f>Q101*H101</f>
        <v>0</v>
      </c>
      <c r="S101" s="225">
        <v>0</v>
      </c>
      <c r="T101" s="226">
        <f>S101*H101</f>
        <v>0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227" t="s">
        <v>3833</v>
      </c>
      <c r="AT101" s="227" t="s">
        <v>178</v>
      </c>
      <c r="AU101" s="227" t="s">
        <v>82</v>
      </c>
      <c r="AY101" s="20" t="s">
        <v>176</v>
      </c>
      <c r="BE101" s="228">
        <f>IF(N101="základní",J101,0)</f>
        <v>0</v>
      </c>
      <c r="BF101" s="228">
        <f>IF(N101="snížená",J101,0)</f>
        <v>0</v>
      </c>
      <c r="BG101" s="228">
        <f>IF(N101="zákl. přenesená",J101,0)</f>
        <v>0</v>
      </c>
      <c r="BH101" s="228">
        <f>IF(N101="sníž. přenesená",J101,0)</f>
        <v>0</v>
      </c>
      <c r="BI101" s="228">
        <f>IF(N101="nulová",J101,0)</f>
        <v>0</v>
      </c>
      <c r="BJ101" s="20" t="s">
        <v>80</v>
      </c>
      <c r="BK101" s="228">
        <f>ROUND(I101*H101,2)</f>
        <v>0</v>
      </c>
      <c r="BL101" s="20" t="s">
        <v>3833</v>
      </c>
      <c r="BM101" s="227" t="s">
        <v>3858</v>
      </c>
    </row>
    <row r="102" s="2" customFormat="1">
      <c r="A102" s="41"/>
      <c r="B102" s="42"/>
      <c r="C102" s="43"/>
      <c r="D102" s="229" t="s">
        <v>185</v>
      </c>
      <c r="E102" s="43"/>
      <c r="F102" s="230" t="s">
        <v>3859</v>
      </c>
      <c r="G102" s="43"/>
      <c r="H102" s="43"/>
      <c r="I102" s="231"/>
      <c r="J102" s="43"/>
      <c r="K102" s="43"/>
      <c r="L102" s="47"/>
      <c r="M102" s="232"/>
      <c r="N102" s="233"/>
      <c r="O102" s="87"/>
      <c r="P102" s="87"/>
      <c r="Q102" s="87"/>
      <c r="R102" s="87"/>
      <c r="S102" s="87"/>
      <c r="T102" s="88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T102" s="20" t="s">
        <v>185</v>
      </c>
      <c r="AU102" s="20" t="s">
        <v>82</v>
      </c>
    </row>
    <row r="103" s="2" customFormat="1" ht="16.5" customHeight="1">
      <c r="A103" s="41"/>
      <c r="B103" s="42"/>
      <c r="C103" s="216" t="s">
        <v>211</v>
      </c>
      <c r="D103" s="216" t="s">
        <v>178</v>
      </c>
      <c r="E103" s="217" t="s">
        <v>3860</v>
      </c>
      <c r="F103" s="218" t="s">
        <v>3861</v>
      </c>
      <c r="G103" s="219" t="s">
        <v>195</v>
      </c>
      <c r="H103" s="220">
        <v>1</v>
      </c>
      <c r="I103" s="221"/>
      <c r="J103" s="222">
        <f>ROUND(I103*H103,2)</f>
        <v>0</v>
      </c>
      <c r="K103" s="218" t="s">
        <v>182</v>
      </c>
      <c r="L103" s="47"/>
      <c r="M103" s="223" t="s">
        <v>21</v>
      </c>
      <c r="N103" s="224" t="s">
        <v>43</v>
      </c>
      <c r="O103" s="87"/>
      <c r="P103" s="225">
        <f>O103*H103</f>
        <v>0</v>
      </c>
      <c r="Q103" s="225">
        <v>0</v>
      </c>
      <c r="R103" s="225">
        <f>Q103*H103</f>
        <v>0</v>
      </c>
      <c r="S103" s="225">
        <v>0</v>
      </c>
      <c r="T103" s="226">
        <f>S103*H103</f>
        <v>0</v>
      </c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R103" s="227" t="s">
        <v>3833</v>
      </c>
      <c r="AT103" s="227" t="s">
        <v>178</v>
      </c>
      <c r="AU103" s="227" t="s">
        <v>82</v>
      </c>
      <c r="AY103" s="20" t="s">
        <v>176</v>
      </c>
      <c r="BE103" s="228">
        <f>IF(N103="základní",J103,0)</f>
        <v>0</v>
      </c>
      <c r="BF103" s="228">
        <f>IF(N103="snížená",J103,0)</f>
        <v>0</v>
      </c>
      <c r="BG103" s="228">
        <f>IF(N103="zákl. přenesená",J103,0)</f>
        <v>0</v>
      </c>
      <c r="BH103" s="228">
        <f>IF(N103="sníž. přenesená",J103,0)</f>
        <v>0</v>
      </c>
      <c r="BI103" s="228">
        <f>IF(N103="nulová",J103,0)</f>
        <v>0</v>
      </c>
      <c r="BJ103" s="20" t="s">
        <v>80</v>
      </c>
      <c r="BK103" s="228">
        <f>ROUND(I103*H103,2)</f>
        <v>0</v>
      </c>
      <c r="BL103" s="20" t="s">
        <v>3833</v>
      </c>
      <c r="BM103" s="227" t="s">
        <v>3862</v>
      </c>
    </row>
    <row r="104" s="2" customFormat="1">
      <c r="A104" s="41"/>
      <c r="B104" s="42"/>
      <c r="C104" s="43"/>
      <c r="D104" s="229" t="s">
        <v>185</v>
      </c>
      <c r="E104" s="43"/>
      <c r="F104" s="230" t="s">
        <v>3863</v>
      </c>
      <c r="G104" s="43"/>
      <c r="H104" s="43"/>
      <c r="I104" s="231"/>
      <c r="J104" s="43"/>
      <c r="K104" s="43"/>
      <c r="L104" s="47"/>
      <c r="M104" s="232"/>
      <c r="N104" s="233"/>
      <c r="O104" s="87"/>
      <c r="P104" s="87"/>
      <c r="Q104" s="87"/>
      <c r="R104" s="87"/>
      <c r="S104" s="87"/>
      <c r="T104" s="88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T104" s="20" t="s">
        <v>185</v>
      </c>
      <c r="AU104" s="20" t="s">
        <v>82</v>
      </c>
    </row>
    <row r="105" s="2" customFormat="1" ht="16.5" customHeight="1">
      <c r="A105" s="41"/>
      <c r="B105" s="42"/>
      <c r="C105" s="216" t="s">
        <v>219</v>
      </c>
      <c r="D105" s="216" t="s">
        <v>178</v>
      </c>
      <c r="E105" s="217" t="s">
        <v>3864</v>
      </c>
      <c r="F105" s="218" t="s">
        <v>3865</v>
      </c>
      <c r="G105" s="219" t="s">
        <v>195</v>
      </c>
      <c r="H105" s="220">
        <v>1</v>
      </c>
      <c r="I105" s="221"/>
      <c r="J105" s="222">
        <f>ROUND(I105*H105,2)</f>
        <v>0</v>
      </c>
      <c r="K105" s="218" t="s">
        <v>182</v>
      </c>
      <c r="L105" s="47"/>
      <c r="M105" s="223" t="s">
        <v>21</v>
      </c>
      <c r="N105" s="224" t="s">
        <v>43</v>
      </c>
      <c r="O105" s="87"/>
      <c r="P105" s="225">
        <f>O105*H105</f>
        <v>0</v>
      </c>
      <c r="Q105" s="225">
        <v>0</v>
      </c>
      <c r="R105" s="225">
        <f>Q105*H105</f>
        <v>0</v>
      </c>
      <c r="S105" s="225">
        <v>0</v>
      </c>
      <c r="T105" s="226">
        <f>S105*H105</f>
        <v>0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227" t="s">
        <v>3833</v>
      </c>
      <c r="AT105" s="227" t="s">
        <v>178</v>
      </c>
      <c r="AU105" s="227" t="s">
        <v>82</v>
      </c>
      <c r="AY105" s="20" t="s">
        <v>176</v>
      </c>
      <c r="BE105" s="228">
        <f>IF(N105="základní",J105,0)</f>
        <v>0</v>
      </c>
      <c r="BF105" s="228">
        <f>IF(N105="snížená",J105,0)</f>
        <v>0</v>
      </c>
      <c r="BG105" s="228">
        <f>IF(N105="zákl. přenesená",J105,0)</f>
        <v>0</v>
      </c>
      <c r="BH105" s="228">
        <f>IF(N105="sníž. přenesená",J105,0)</f>
        <v>0</v>
      </c>
      <c r="BI105" s="228">
        <f>IF(N105="nulová",J105,0)</f>
        <v>0</v>
      </c>
      <c r="BJ105" s="20" t="s">
        <v>80</v>
      </c>
      <c r="BK105" s="228">
        <f>ROUND(I105*H105,2)</f>
        <v>0</v>
      </c>
      <c r="BL105" s="20" t="s">
        <v>3833</v>
      </c>
      <c r="BM105" s="227" t="s">
        <v>3866</v>
      </c>
    </row>
    <row r="106" s="2" customFormat="1">
      <c r="A106" s="41"/>
      <c r="B106" s="42"/>
      <c r="C106" s="43"/>
      <c r="D106" s="229" t="s">
        <v>185</v>
      </c>
      <c r="E106" s="43"/>
      <c r="F106" s="230" t="s">
        <v>3867</v>
      </c>
      <c r="G106" s="43"/>
      <c r="H106" s="43"/>
      <c r="I106" s="231"/>
      <c r="J106" s="43"/>
      <c r="K106" s="43"/>
      <c r="L106" s="47"/>
      <c r="M106" s="232"/>
      <c r="N106" s="233"/>
      <c r="O106" s="87"/>
      <c r="P106" s="87"/>
      <c r="Q106" s="87"/>
      <c r="R106" s="87"/>
      <c r="S106" s="87"/>
      <c r="T106" s="88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T106" s="20" t="s">
        <v>185</v>
      </c>
      <c r="AU106" s="20" t="s">
        <v>82</v>
      </c>
    </row>
    <row r="107" s="2" customFormat="1" ht="16.5" customHeight="1">
      <c r="A107" s="41"/>
      <c r="B107" s="42"/>
      <c r="C107" s="216" t="s">
        <v>234</v>
      </c>
      <c r="D107" s="216" t="s">
        <v>178</v>
      </c>
      <c r="E107" s="217" t="s">
        <v>3868</v>
      </c>
      <c r="F107" s="218" t="s">
        <v>3869</v>
      </c>
      <c r="G107" s="219" t="s">
        <v>195</v>
      </c>
      <c r="H107" s="220">
        <v>1</v>
      </c>
      <c r="I107" s="221"/>
      <c r="J107" s="222">
        <f>ROUND(I107*H107,2)</f>
        <v>0</v>
      </c>
      <c r="K107" s="218" t="s">
        <v>182</v>
      </c>
      <c r="L107" s="47"/>
      <c r="M107" s="223" t="s">
        <v>21</v>
      </c>
      <c r="N107" s="224" t="s">
        <v>43</v>
      </c>
      <c r="O107" s="87"/>
      <c r="P107" s="225">
        <f>O107*H107</f>
        <v>0</v>
      </c>
      <c r="Q107" s="225">
        <v>0</v>
      </c>
      <c r="R107" s="225">
        <f>Q107*H107</f>
        <v>0</v>
      </c>
      <c r="S107" s="225">
        <v>0</v>
      </c>
      <c r="T107" s="226">
        <f>S107*H107</f>
        <v>0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227" t="s">
        <v>3833</v>
      </c>
      <c r="AT107" s="227" t="s">
        <v>178</v>
      </c>
      <c r="AU107" s="227" t="s">
        <v>82</v>
      </c>
      <c r="AY107" s="20" t="s">
        <v>176</v>
      </c>
      <c r="BE107" s="228">
        <f>IF(N107="základní",J107,0)</f>
        <v>0</v>
      </c>
      <c r="BF107" s="228">
        <f>IF(N107="snížená",J107,0)</f>
        <v>0</v>
      </c>
      <c r="BG107" s="228">
        <f>IF(N107="zákl. přenesená",J107,0)</f>
        <v>0</v>
      </c>
      <c r="BH107" s="228">
        <f>IF(N107="sníž. přenesená",J107,0)</f>
        <v>0</v>
      </c>
      <c r="BI107" s="228">
        <f>IF(N107="nulová",J107,0)</f>
        <v>0</v>
      </c>
      <c r="BJ107" s="20" t="s">
        <v>80</v>
      </c>
      <c r="BK107" s="228">
        <f>ROUND(I107*H107,2)</f>
        <v>0</v>
      </c>
      <c r="BL107" s="20" t="s">
        <v>3833</v>
      </c>
      <c r="BM107" s="227" t="s">
        <v>3870</v>
      </c>
    </row>
    <row r="108" s="2" customFormat="1">
      <c r="A108" s="41"/>
      <c r="B108" s="42"/>
      <c r="C108" s="43"/>
      <c r="D108" s="229" t="s">
        <v>185</v>
      </c>
      <c r="E108" s="43"/>
      <c r="F108" s="230" t="s">
        <v>3871</v>
      </c>
      <c r="G108" s="43"/>
      <c r="H108" s="43"/>
      <c r="I108" s="231"/>
      <c r="J108" s="43"/>
      <c r="K108" s="43"/>
      <c r="L108" s="47"/>
      <c r="M108" s="232"/>
      <c r="N108" s="233"/>
      <c r="O108" s="87"/>
      <c r="P108" s="87"/>
      <c r="Q108" s="87"/>
      <c r="R108" s="87"/>
      <c r="S108" s="87"/>
      <c r="T108" s="88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T108" s="20" t="s">
        <v>185</v>
      </c>
      <c r="AU108" s="20" t="s">
        <v>82</v>
      </c>
    </row>
    <row r="109" s="2" customFormat="1" ht="16.5" customHeight="1">
      <c r="A109" s="41"/>
      <c r="B109" s="42"/>
      <c r="C109" s="216" t="s">
        <v>242</v>
      </c>
      <c r="D109" s="216" t="s">
        <v>178</v>
      </c>
      <c r="E109" s="217" t="s">
        <v>3872</v>
      </c>
      <c r="F109" s="218" t="s">
        <v>3873</v>
      </c>
      <c r="G109" s="219" t="s">
        <v>195</v>
      </c>
      <c r="H109" s="220">
        <v>1</v>
      </c>
      <c r="I109" s="221"/>
      <c r="J109" s="222">
        <f>ROUND(I109*H109,2)</f>
        <v>0</v>
      </c>
      <c r="K109" s="218" t="s">
        <v>182</v>
      </c>
      <c r="L109" s="47"/>
      <c r="M109" s="223" t="s">
        <v>21</v>
      </c>
      <c r="N109" s="224" t="s">
        <v>43</v>
      </c>
      <c r="O109" s="87"/>
      <c r="P109" s="225">
        <f>O109*H109</f>
        <v>0</v>
      </c>
      <c r="Q109" s="225">
        <v>0</v>
      </c>
      <c r="R109" s="225">
        <f>Q109*H109</f>
        <v>0</v>
      </c>
      <c r="S109" s="225">
        <v>0</v>
      </c>
      <c r="T109" s="226">
        <f>S109*H109</f>
        <v>0</v>
      </c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R109" s="227" t="s">
        <v>3833</v>
      </c>
      <c r="AT109" s="227" t="s">
        <v>178</v>
      </c>
      <c r="AU109" s="227" t="s">
        <v>82</v>
      </c>
      <c r="AY109" s="20" t="s">
        <v>176</v>
      </c>
      <c r="BE109" s="228">
        <f>IF(N109="základní",J109,0)</f>
        <v>0</v>
      </c>
      <c r="BF109" s="228">
        <f>IF(N109="snížená",J109,0)</f>
        <v>0</v>
      </c>
      <c r="BG109" s="228">
        <f>IF(N109="zákl. přenesená",J109,0)</f>
        <v>0</v>
      </c>
      <c r="BH109" s="228">
        <f>IF(N109="sníž. přenesená",J109,0)</f>
        <v>0</v>
      </c>
      <c r="BI109" s="228">
        <f>IF(N109="nulová",J109,0)</f>
        <v>0</v>
      </c>
      <c r="BJ109" s="20" t="s">
        <v>80</v>
      </c>
      <c r="BK109" s="228">
        <f>ROUND(I109*H109,2)</f>
        <v>0</v>
      </c>
      <c r="BL109" s="20" t="s">
        <v>3833</v>
      </c>
      <c r="BM109" s="227" t="s">
        <v>3874</v>
      </c>
    </row>
    <row r="110" s="2" customFormat="1">
      <c r="A110" s="41"/>
      <c r="B110" s="42"/>
      <c r="C110" s="43"/>
      <c r="D110" s="229" t="s">
        <v>185</v>
      </c>
      <c r="E110" s="43"/>
      <c r="F110" s="230" t="s">
        <v>3875</v>
      </c>
      <c r="G110" s="43"/>
      <c r="H110" s="43"/>
      <c r="I110" s="231"/>
      <c r="J110" s="43"/>
      <c r="K110" s="43"/>
      <c r="L110" s="47"/>
      <c r="M110" s="232"/>
      <c r="N110" s="233"/>
      <c r="O110" s="87"/>
      <c r="P110" s="87"/>
      <c r="Q110" s="87"/>
      <c r="R110" s="87"/>
      <c r="S110" s="87"/>
      <c r="T110" s="88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T110" s="20" t="s">
        <v>185</v>
      </c>
      <c r="AU110" s="20" t="s">
        <v>82</v>
      </c>
    </row>
    <row r="111" s="2" customFormat="1" ht="37.8" customHeight="1">
      <c r="A111" s="41"/>
      <c r="B111" s="42"/>
      <c r="C111" s="216" t="s">
        <v>209</v>
      </c>
      <c r="D111" s="216" t="s">
        <v>178</v>
      </c>
      <c r="E111" s="217" t="s">
        <v>3876</v>
      </c>
      <c r="F111" s="218" t="s">
        <v>3877</v>
      </c>
      <c r="G111" s="219" t="s">
        <v>195</v>
      </c>
      <c r="H111" s="220">
        <v>1</v>
      </c>
      <c r="I111" s="221"/>
      <c r="J111" s="222">
        <f>ROUND(I111*H111,2)</f>
        <v>0</v>
      </c>
      <c r="K111" s="218" t="s">
        <v>182</v>
      </c>
      <c r="L111" s="47"/>
      <c r="M111" s="223" t="s">
        <v>21</v>
      </c>
      <c r="N111" s="224" t="s">
        <v>43</v>
      </c>
      <c r="O111" s="87"/>
      <c r="P111" s="225">
        <f>O111*H111</f>
        <v>0</v>
      </c>
      <c r="Q111" s="225">
        <v>0</v>
      </c>
      <c r="R111" s="225">
        <f>Q111*H111</f>
        <v>0</v>
      </c>
      <c r="S111" s="225">
        <v>0</v>
      </c>
      <c r="T111" s="226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227" t="s">
        <v>3833</v>
      </c>
      <c r="AT111" s="227" t="s">
        <v>178</v>
      </c>
      <c r="AU111" s="227" t="s">
        <v>82</v>
      </c>
      <c r="AY111" s="20" t="s">
        <v>176</v>
      </c>
      <c r="BE111" s="228">
        <f>IF(N111="základní",J111,0)</f>
        <v>0</v>
      </c>
      <c r="BF111" s="228">
        <f>IF(N111="snížená",J111,0)</f>
        <v>0</v>
      </c>
      <c r="BG111" s="228">
        <f>IF(N111="zákl. přenesená",J111,0)</f>
        <v>0</v>
      </c>
      <c r="BH111" s="228">
        <f>IF(N111="sníž. přenesená",J111,0)</f>
        <v>0</v>
      </c>
      <c r="BI111" s="228">
        <f>IF(N111="nulová",J111,0)</f>
        <v>0</v>
      </c>
      <c r="BJ111" s="20" t="s">
        <v>80</v>
      </c>
      <c r="BK111" s="228">
        <f>ROUND(I111*H111,2)</f>
        <v>0</v>
      </c>
      <c r="BL111" s="20" t="s">
        <v>3833</v>
      </c>
      <c r="BM111" s="227" t="s">
        <v>3878</v>
      </c>
    </row>
    <row r="112" s="2" customFormat="1">
      <c r="A112" s="41"/>
      <c r="B112" s="42"/>
      <c r="C112" s="43"/>
      <c r="D112" s="229" t="s">
        <v>185</v>
      </c>
      <c r="E112" s="43"/>
      <c r="F112" s="230" t="s">
        <v>3879</v>
      </c>
      <c r="G112" s="43"/>
      <c r="H112" s="43"/>
      <c r="I112" s="231"/>
      <c r="J112" s="43"/>
      <c r="K112" s="43"/>
      <c r="L112" s="47"/>
      <c r="M112" s="232"/>
      <c r="N112" s="233"/>
      <c r="O112" s="87"/>
      <c r="P112" s="87"/>
      <c r="Q112" s="87"/>
      <c r="R112" s="87"/>
      <c r="S112" s="87"/>
      <c r="T112" s="88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T112" s="20" t="s">
        <v>185</v>
      </c>
      <c r="AU112" s="20" t="s">
        <v>82</v>
      </c>
    </row>
    <row r="113" s="2" customFormat="1" ht="16.5" customHeight="1">
      <c r="A113" s="41"/>
      <c r="B113" s="42"/>
      <c r="C113" s="216" t="s">
        <v>259</v>
      </c>
      <c r="D113" s="216" t="s">
        <v>178</v>
      </c>
      <c r="E113" s="217" t="s">
        <v>3880</v>
      </c>
      <c r="F113" s="218" t="s">
        <v>3881</v>
      </c>
      <c r="G113" s="219" t="s">
        <v>195</v>
      </c>
      <c r="H113" s="220">
        <v>1</v>
      </c>
      <c r="I113" s="221"/>
      <c r="J113" s="222">
        <f>ROUND(I113*H113,2)</f>
        <v>0</v>
      </c>
      <c r="K113" s="218" t="s">
        <v>182</v>
      </c>
      <c r="L113" s="47"/>
      <c r="M113" s="223" t="s">
        <v>21</v>
      </c>
      <c r="N113" s="224" t="s">
        <v>43</v>
      </c>
      <c r="O113" s="87"/>
      <c r="P113" s="225">
        <f>O113*H113</f>
        <v>0</v>
      </c>
      <c r="Q113" s="225">
        <v>0</v>
      </c>
      <c r="R113" s="225">
        <f>Q113*H113</f>
        <v>0</v>
      </c>
      <c r="S113" s="225">
        <v>0</v>
      </c>
      <c r="T113" s="226">
        <f>S113*H113</f>
        <v>0</v>
      </c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R113" s="227" t="s">
        <v>3833</v>
      </c>
      <c r="AT113" s="227" t="s">
        <v>178</v>
      </c>
      <c r="AU113" s="227" t="s">
        <v>82</v>
      </c>
      <c r="AY113" s="20" t="s">
        <v>176</v>
      </c>
      <c r="BE113" s="228">
        <f>IF(N113="základní",J113,0)</f>
        <v>0</v>
      </c>
      <c r="BF113" s="228">
        <f>IF(N113="snížená",J113,0)</f>
        <v>0</v>
      </c>
      <c r="BG113" s="228">
        <f>IF(N113="zákl. přenesená",J113,0)</f>
        <v>0</v>
      </c>
      <c r="BH113" s="228">
        <f>IF(N113="sníž. přenesená",J113,0)</f>
        <v>0</v>
      </c>
      <c r="BI113" s="228">
        <f>IF(N113="nulová",J113,0)</f>
        <v>0</v>
      </c>
      <c r="BJ113" s="20" t="s">
        <v>80</v>
      </c>
      <c r="BK113" s="228">
        <f>ROUND(I113*H113,2)</f>
        <v>0</v>
      </c>
      <c r="BL113" s="20" t="s">
        <v>3833</v>
      </c>
      <c r="BM113" s="227" t="s">
        <v>3882</v>
      </c>
    </row>
    <row r="114" s="2" customFormat="1">
      <c r="A114" s="41"/>
      <c r="B114" s="42"/>
      <c r="C114" s="43"/>
      <c r="D114" s="229" t="s">
        <v>185</v>
      </c>
      <c r="E114" s="43"/>
      <c r="F114" s="230" t="s">
        <v>3883</v>
      </c>
      <c r="G114" s="43"/>
      <c r="H114" s="43"/>
      <c r="I114" s="231"/>
      <c r="J114" s="43"/>
      <c r="K114" s="43"/>
      <c r="L114" s="47"/>
      <c r="M114" s="232"/>
      <c r="N114" s="233"/>
      <c r="O114" s="87"/>
      <c r="P114" s="87"/>
      <c r="Q114" s="87"/>
      <c r="R114" s="87"/>
      <c r="S114" s="87"/>
      <c r="T114" s="88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T114" s="20" t="s">
        <v>185</v>
      </c>
      <c r="AU114" s="20" t="s">
        <v>82</v>
      </c>
    </row>
    <row r="115" s="2" customFormat="1" ht="16.5" customHeight="1">
      <c r="A115" s="41"/>
      <c r="B115" s="42"/>
      <c r="C115" s="216" t="s">
        <v>268</v>
      </c>
      <c r="D115" s="216" t="s">
        <v>178</v>
      </c>
      <c r="E115" s="217" t="s">
        <v>3884</v>
      </c>
      <c r="F115" s="218" t="s">
        <v>3885</v>
      </c>
      <c r="G115" s="219" t="s">
        <v>195</v>
      </c>
      <c r="H115" s="220">
        <v>1</v>
      </c>
      <c r="I115" s="221"/>
      <c r="J115" s="222">
        <f>ROUND(I115*H115,2)</f>
        <v>0</v>
      </c>
      <c r="K115" s="218" t="s">
        <v>182</v>
      </c>
      <c r="L115" s="47"/>
      <c r="M115" s="223" t="s">
        <v>21</v>
      </c>
      <c r="N115" s="224" t="s">
        <v>43</v>
      </c>
      <c r="O115" s="87"/>
      <c r="P115" s="225">
        <f>O115*H115</f>
        <v>0</v>
      </c>
      <c r="Q115" s="225">
        <v>0</v>
      </c>
      <c r="R115" s="225">
        <f>Q115*H115</f>
        <v>0</v>
      </c>
      <c r="S115" s="225">
        <v>0</v>
      </c>
      <c r="T115" s="226">
        <f>S115*H115</f>
        <v>0</v>
      </c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R115" s="227" t="s">
        <v>3833</v>
      </c>
      <c r="AT115" s="227" t="s">
        <v>178</v>
      </c>
      <c r="AU115" s="227" t="s">
        <v>82</v>
      </c>
      <c r="AY115" s="20" t="s">
        <v>176</v>
      </c>
      <c r="BE115" s="228">
        <f>IF(N115="základní",J115,0)</f>
        <v>0</v>
      </c>
      <c r="BF115" s="228">
        <f>IF(N115="snížená",J115,0)</f>
        <v>0</v>
      </c>
      <c r="BG115" s="228">
        <f>IF(N115="zákl. přenesená",J115,0)</f>
        <v>0</v>
      </c>
      <c r="BH115" s="228">
        <f>IF(N115="sníž. přenesená",J115,0)</f>
        <v>0</v>
      </c>
      <c r="BI115" s="228">
        <f>IF(N115="nulová",J115,0)</f>
        <v>0</v>
      </c>
      <c r="BJ115" s="20" t="s">
        <v>80</v>
      </c>
      <c r="BK115" s="228">
        <f>ROUND(I115*H115,2)</f>
        <v>0</v>
      </c>
      <c r="BL115" s="20" t="s">
        <v>3833</v>
      </c>
      <c r="BM115" s="227" t="s">
        <v>3886</v>
      </c>
    </row>
    <row r="116" s="2" customFormat="1">
      <c r="A116" s="41"/>
      <c r="B116" s="42"/>
      <c r="C116" s="43"/>
      <c r="D116" s="229" t="s">
        <v>185</v>
      </c>
      <c r="E116" s="43"/>
      <c r="F116" s="230" t="s">
        <v>3887</v>
      </c>
      <c r="G116" s="43"/>
      <c r="H116" s="43"/>
      <c r="I116" s="231"/>
      <c r="J116" s="43"/>
      <c r="K116" s="43"/>
      <c r="L116" s="47"/>
      <c r="M116" s="232"/>
      <c r="N116" s="233"/>
      <c r="O116" s="87"/>
      <c r="P116" s="87"/>
      <c r="Q116" s="87"/>
      <c r="R116" s="87"/>
      <c r="S116" s="87"/>
      <c r="T116" s="88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T116" s="20" t="s">
        <v>185</v>
      </c>
      <c r="AU116" s="20" t="s">
        <v>82</v>
      </c>
    </row>
    <row r="117" s="12" customFormat="1" ht="22.8" customHeight="1">
      <c r="A117" s="12"/>
      <c r="B117" s="200"/>
      <c r="C117" s="201"/>
      <c r="D117" s="202" t="s">
        <v>71</v>
      </c>
      <c r="E117" s="214" t="s">
        <v>3888</v>
      </c>
      <c r="F117" s="214" t="s">
        <v>3889</v>
      </c>
      <c r="G117" s="201"/>
      <c r="H117" s="201"/>
      <c r="I117" s="204"/>
      <c r="J117" s="215">
        <f>BK117</f>
        <v>0</v>
      </c>
      <c r="K117" s="201"/>
      <c r="L117" s="206"/>
      <c r="M117" s="207"/>
      <c r="N117" s="208"/>
      <c r="O117" s="208"/>
      <c r="P117" s="209">
        <f>SUM(P118:P135)</f>
        <v>0</v>
      </c>
      <c r="Q117" s="208"/>
      <c r="R117" s="209">
        <f>SUM(R118:R135)</f>
        <v>0</v>
      </c>
      <c r="S117" s="208"/>
      <c r="T117" s="210">
        <f>SUM(T118:T135)</f>
        <v>0</v>
      </c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R117" s="211" t="s">
        <v>211</v>
      </c>
      <c r="AT117" s="212" t="s">
        <v>71</v>
      </c>
      <c r="AU117" s="212" t="s">
        <v>80</v>
      </c>
      <c r="AY117" s="211" t="s">
        <v>176</v>
      </c>
      <c r="BK117" s="213">
        <f>SUM(BK118:BK135)</f>
        <v>0</v>
      </c>
    </row>
    <row r="118" s="2" customFormat="1" ht="16.5" customHeight="1">
      <c r="A118" s="41"/>
      <c r="B118" s="42"/>
      <c r="C118" s="216" t="s">
        <v>277</v>
      </c>
      <c r="D118" s="216" t="s">
        <v>178</v>
      </c>
      <c r="E118" s="217" t="s">
        <v>3890</v>
      </c>
      <c r="F118" s="218" t="s">
        <v>3891</v>
      </c>
      <c r="G118" s="219" t="s">
        <v>195</v>
      </c>
      <c r="H118" s="220">
        <v>1</v>
      </c>
      <c r="I118" s="221"/>
      <c r="J118" s="222">
        <f>ROUND(I118*H118,2)</f>
        <v>0</v>
      </c>
      <c r="K118" s="218" t="s">
        <v>182</v>
      </c>
      <c r="L118" s="47"/>
      <c r="M118" s="223" t="s">
        <v>21</v>
      </c>
      <c r="N118" s="224" t="s">
        <v>43</v>
      </c>
      <c r="O118" s="87"/>
      <c r="P118" s="225">
        <f>O118*H118</f>
        <v>0</v>
      </c>
      <c r="Q118" s="225">
        <v>0</v>
      </c>
      <c r="R118" s="225">
        <f>Q118*H118</f>
        <v>0</v>
      </c>
      <c r="S118" s="225">
        <v>0</v>
      </c>
      <c r="T118" s="226">
        <f>S118*H118</f>
        <v>0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227" t="s">
        <v>3833</v>
      </c>
      <c r="AT118" s="227" t="s">
        <v>178</v>
      </c>
      <c r="AU118" s="227" t="s">
        <v>82</v>
      </c>
      <c r="AY118" s="20" t="s">
        <v>176</v>
      </c>
      <c r="BE118" s="228">
        <f>IF(N118="základní",J118,0)</f>
        <v>0</v>
      </c>
      <c r="BF118" s="228">
        <f>IF(N118="snížená",J118,0)</f>
        <v>0</v>
      </c>
      <c r="BG118" s="228">
        <f>IF(N118="zákl. přenesená",J118,0)</f>
        <v>0</v>
      </c>
      <c r="BH118" s="228">
        <f>IF(N118="sníž. přenesená",J118,0)</f>
        <v>0</v>
      </c>
      <c r="BI118" s="228">
        <f>IF(N118="nulová",J118,0)</f>
        <v>0</v>
      </c>
      <c r="BJ118" s="20" t="s">
        <v>80</v>
      </c>
      <c r="BK118" s="228">
        <f>ROUND(I118*H118,2)</f>
        <v>0</v>
      </c>
      <c r="BL118" s="20" t="s">
        <v>3833</v>
      </c>
      <c r="BM118" s="227" t="s">
        <v>3892</v>
      </c>
    </row>
    <row r="119" s="2" customFormat="1">
      <c r="A119" s="41"/>
      <c r="B119" s="42"/>
      <c r="C119" s="43"/>
      <c r="D119" s="229" t="s">
        <v>185</v>
      </c>
      <c r="E119" s="43"/>
      <c r="F119" s="230" t="s">
        <v>3893</v>
      </c>
      <c r="G119" s="43"/>
      <c r="H119" s="43"/>
      <c r="I119" s="231"/>
      <c r="J119" s="43"/>
      <c r="K119" s="43"/>
      <c r="L119" s="47"/>
      <c r="M119" s="232"/>
      <c r="N119" s="233"/>
      <c r="O119" s="87"/>
      <c r="P119" s="87"/>
      <c r="Q119" s="87"/>
      <c r="R119" s="87"/>
      <c r="S119" s="87"/>
      <c r="T119" s="88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T119" s="20" t="s">
        <v>185</v>
      </c>
      <c r="AU119" s="20" t="s">
        <v>82</v>
      </c>
    </row>
    <row r="120" s="2" customFormat="1" ht="44.25" customHeight="1">
      <c r="A120" s="41"/>
      <c r="B120" s="42"/>
      <c r="C120" s="216" t="s">
        <v>282</v>
      </c>
      <c r="D120" s="216" t="s">
        <v>178</v>
      </c>
      <c r="E120" s="217" t="s">
        <v>3894</v>
      </c>
      <c r="F120" s="218" t="s">
        <v>3895</v>
      </c>
      <c r="G120" s="219" t="s">
        <v>579</v>
      </c>
      <c r="H120" s="220">
        <v>1</v>
      </c>
      <c r="I120" s="221"/>
      <c r="J120" s="222">
        <f>ROUND(I120*H120,2)</f>
        <v>0</v>
      </c>
      <c r="K120" s="218" t="s">
        <v>280</v>
      </c>
      <c r="L120" s="47"/>
      <c r="M120" s="223" t="s">
        <v>21</v>
      </c>
      <c r="N120" s="224" t="s">
        <v>43</v>
      </c>
      <c r="O120" s="87"/>
      <c r="P120" s="225">
        <f>O120*H120</f>
        <v>0</v>
      </c>
      <c r="Q120" s="225">
        <v>0</v>
      </c>
      <c r="R120" s="225">
        <f>Q120*H120</f>
        <v>0</v>
      </c>
      <c r="S120" s="225">
        <v>0</v>
      </c>
      <c r="T120" s="226">
        <f>S120*H120</f>
        <v>0</v>
      </c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R120" s="227" t="s">
        <v>3833</v>
      </c>
      <c r="AT120" s="227" t="s">
        <v>178</v>
      </c>
      <c r="AU120" s="227" t="s">
        <v>82</v>
      </c>
      <c r="AY120" s="20" t="s">
        <v>176</v>
      </c>
      <c r="BE120" s="228">
        <f>IF(N120="základní",J120,0)</f>
        <v>0</v>
      </c>
      <c r="BF120" s="228">
        <f>IF(N120="snížená",J120,0)</f>
        <v>0</v>
      </c>
      <c r="BG120" s="228">
        <f>IF(N120="zákl. přenesená",J120,0)</f>
        <v>0</v>
      </c>
      <c r="BH120" s="228">
        <f>IF(N120="sníž. přenesená",J120,0)</f>
        <v>0</v>
      </c>
      <c r="BI120" s="228">
        <f>IF(N120="nulová",J120,0)</f>
        <v>0</v>
      </c>
      <c r="BJ120" s="20" t="s">
        <v>80</v>
      </c>
      <c r="BK120" s="228">
        <f>ROUND(I120*H120,2)</f>
        <v>0</v>
      </c>
      <c r="BL120" s="20" t="s">
        <v>3833</v>
      </c>
      <c r="BM120" s="227" t="s">
        <v>3896</v>
      </c>
    </row>
    <row r="121" s="2" customFormat="1" ht="16.5" customHeight="1">
      <c r="A121" s="41"/>
      <c r="B121" s="42"/>
      <c r="C121" s="216" t="s">
        <v>289</v>
      </c>
      <c r="D121" s="216" t="s">
        <v>178</v>
      </c>
      <c r="E121" s="217" t="s">
        <v>3897</v>
      </c>
      <c r="F121" s="218" t="s">
        <v>3898</v>
      </c>
      <c r="G121" s="219" t="s">
        <v>195</v>
      </c>
      <c r="H121" s="220">
        <v>1</v>
      </c>
      <c r="I121" s="221"/>
      <c r="J121" s="222">
        <f>ROUND(I121*H121,2)</f>
        <v>0</v>
      </c>
      <c r="K121" s="218" t="s">
        <v>182</v>
      </c>
      <c r="L121" s="47"/>
      <c r="M121" s="223" t="s">
        <v>21</v>
      </c>
      <c r="N121" s="224" t="s">
        <v>43</v>
      </c>
      <c r="O121" s="87"/>
      <c r="P121" s="225">
        <f>O121*H121</f>
        <v>0</v>
      </c>
      <c r="Q121" s="225">
        <v>0</v>
      </c>
      <c r="R121" s="225">
        <f>Q121*H121</f>
        <v>0</v>
      </c>
      <c r="S121" s="225">
        <v>0</v>
      </c>
      <c r="T121" s="226">
        <f>S121*H121</f>
        <v>0</v>
      </c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R121" s="227" t="s">
        <v>3833</v>
      </c>
      <c r="AT121" s="227" t="s">
        <v>178</v>
      </c>
      <c r="AU121" s="227" t="s">
        <v>82</v>
      </c>
      <c r="AY121" s="20" t="s">
        <v>176</v>
      </c>
      <c r="BE121" s="228">
        <f>IF(N121="základní",J121,0)</f>
        <v>0</v>
      </c>
      <c r="BF121" s="228">
        <f>IF(N121="snížená",J121,0)</f>
        <v>0</v>
      </c>
      <c r="BG121" s="228">
        <f>IF(N121="zákl. přenesená",J121,0)</f>
        <v>0</v>
      </c>
      <c r="BH121" s="228">
        <f>IF(N121="sníž. přenesená",J121,0)</f>
        <v>0</v>
      </c>
      <c r="BI121" s="228">
        <f>IF(N121="nulová",J121,0)</f>
        <v>0</v>
      </c>
      <c r="BJ121" s="20" t="s">
        <v>80</v>
      </c>
      <c r="BK121" s="228">
        <f>ROUND(I121*H121,2)</f>
        <v>0</v>
      </c>
      <c r="BL121" s="20" t="s">
        <v>3833</v>
      </c>
      <c r="BM121" s="227" t="s">
        <v>3899</v>
      </c>
    </row>
    <row r="122" s="2" customFormat="1">
      <c r="A122" s="41"/>
      <c r="B122" s="42"/>
      <c r="C122" s="43"/>
      <c r="D122" s="229" t="s">
        <v>185</v>
      </c>
      <c r="E122" s="43"/>
      <c r="F122" s="230" t="s">
        <v>3900</v>
      </c>
      <c r="G122" s="43"/>
      <c r="H122" s="43"/>
      <c r="I122" s="231"/>
      <c r="J122" s="43"/>
      <c r="K122" s="43"/>
      <c r="L122" s="47"/>
      <c r="M122" s="232"/>
      <c r="N122" s="233"/>
      <c r="O122" s="87"/>
      <c r="P122" s="87"/>
      <c r="Q122" s="87"/>
      <c r="R122" s="87"/>
      <c r="S122" s="87"/>
      <c r="T122" s="88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T122" s="20" t="s">
        <v>185</v>
      </c>
      <c r="AU122" s="20" t="s">
        <v>82</v>
      </c>
    </row>
    <row r="123" s="2" customFormat="1">
      <c r="A123" s="41"/>
      <c r="B123" s="42"/>
      <c r="C123" s="43"/>
      <c r="D123" s="236" t="s">
        <v>2187</v>
      </c>
      <c r="E123" s="43"/>
      <c r="F123" s="293" t="s">
        <v>3901</v>
      </c>
      <c r="G123" s="43"/>
      <c r="H123" s="43"/>
      <c r="I123" s="231"/>
      <c r="J123" s="43"/>
      <c r="K123" s="43"/>
      <c r="L123" s="47"/>
      <c r="M123" s="232"/>
      <c r="N123" s="233"/>
      <c r="O123" s="87"/>
      <c r="P123" s="87"/>
      <c r="Q123" s="87"/>
      <c r="R123" s="87"/>
      <c r="S123" s="87"/>
      <c r="T123" s="88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T123" s="20" t="s">
        <v>2187</v>
      </c>
      <c r="AU123" s="20" t="s">
        <v>82</v>
      </c>
    </row>
    <row r="124" s="2" customFormat="1" ht="16.5" customHeight="1">
      <c r="A124" s="41"/>
      <c r="B124" s="42"/>
      <c r="C124" s="216" t="s">
        <v>8</v>
      </c>
      <c r="D124" s="216" t="s">
        <v>178</v>
      </c>
      <c r="E124" s="217" t="s">
        <v>3902</v>
      </c>
      <c r="F124" s="218" t="s">
        <v>3903</v>
      </c>
      <c r="G124" s="219" t="s">
        <v>195</v>
      </c>
      <c r="H124" s="220">
        <v>1</v>
      </c>
      <c r="I124" s="221"/>
      <c r="J124" s="222">
        <f>ROUND(I124*H124,2)</f>
        <v>0</v>
      </c>
      <c r="K124" s="218" t="s">
        <v>182</v>
      </c>
      <c r="L124" s="47"/>
      <c r="M124" s="223" t="s">
        <v>21</v>
      </c>
      <c r="N124" s="224" t="s">
        <v>43</v>
      </c>
      <c r="O124" s="87"/>
      <c r="P124" s="225">
        <f>O124*H124</f>
        <v>0</v>
      </c>
      <c r="Q124" s="225">
        <v>0</v>
      </c>
      <c r="R124" s="225">
        <f>Q124*H124</f>
        <v>0</v>
      </c>
      <c r="S124" s="225">
        <v>0</v>
      </c>
      <c r="T124" s="226">
        <f>S124*H124</f>
        <v>0</v>
      </c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R124" s="227" t="s">
        <v>3833</v>
      </c>
      <c r="AT124" s="227" t="s">
        <v>178</v>
      </c>
      <c r="AU124" s="227" t="s">
        <v>82</v>
      </c>
      <c r="AY124" s="20" t="s">
        <v>176</v>
      </c>
      <c r="BE124" s="228">
        <f>IF(N124="základní",J124,0)</f>
        <v>0</v>
      </c>
      <c r="BF124" s="228">
        <f>IF(N124="snížená",J124,0)</f>
        <v>0</v>
      </c>
      <c r="BG124" s="228">
        <f>IF(N124="zákl. přenesená",J124,0)</f>
        <v>0</v>
      </c>
      <c r="BH124" s="228">
        <f>IF(N124="sníž. přenesená",J124,0)</f>
        <v>0</v>
      </c>
      <c r="BI124" s="228">
        <f>IF(N124="nulová",J124,0)</f>
        <v>0</v>
      </c>
      <c r="BJ124" s="20" t="s">
        <v>80</v>
      </c>
      <c r="BK124" s="228">
        <f>ROUND(I124*H124,2)</f>
        <v>0</v>
      </c>
      <c r="BL124" s="20" t="s">
        <v>3833</v>
      </c>
      <c r="BM124" s="227" t="s">
        <v>3904</v>
      </c>
    </row>
    <row r="125" s="2" customFormat="1">
      <c r="A125" s="41"/>
      <c r="B125" s="42"/>
      <c r="C125" s="43"/>
      <c r="D125" s="229" t="s">
        <v>185</v>
      </c>
      <c r="E125" s="43"/>
      <c r="F125" s="230" t="s">
        <v>3905</v>
      </c>
      <c r="G125" s="43"/>
      <c r="H125" s="43"/>
      <c r="I125" s="231"/>
      <c r="J125" s="43"/>
      <c r="K125" s="43"/>
      <c r="L125" s="47"/>
      <c r="M125" s="232"/>
      <c r="N125" s="233"/>
      <c r="O125" s="87"/>
      <c r="P125" s="87"/>
      <c r="Q125" s="87"/>
      <c r="R125" s="87"/>
      <c r="S125" s="87"/>
      <c r="T125" s="88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T125" s="20" t="s">
        <v>185</v>
      </c>
      <c r="AU125" s="20" t="s">
        <v>82</v>
      </c>
    </row>
    <row r="126" s="2" customFormat="1">
      <c r="A126" s="41"/>
      <c r="B126" s="42"/>
      <c r="C126" s="43"/>
      <c r="D126" s="236" t="s">
        <v>2187</v>
      </c>
      <c r="E126" s="43"/>
      <c r="F126" s="293" t="s">
        <v>3906</v>
      </c>
      <c r="G126" s="43"/>
      <c r="H126" s="43"/>
      <c r="I126" s="231"/>
      <c r="J126" s="43"/>
      <c r="K126" s="43"/>
      <c r="L126" s="47"/>
      <c r="M126" s="232"/>
      <c r="N126" s="233"/>
      <c r="O126" s="87"/>
      <c r="P126" s="87"/>
      <c r="Q126" s="87"/>
      <c r="R126" s="87"/>
      <c r="S126" s="87"/>
      <c r="T126" s="88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T126" s="20" t="s">
        <v>2187</v>
      </c>
      <c r="AU126" s="20" t="s">
        <v>82</v>
      </c>
    </row>
    <row r="127" s="2" customFormat="1" ht="16.5" customHeight="1">
      <c r="A127" s="41"/>
      <c r="B127" s="42"/>
      <c r="C127" s="216" t="s">
        <v>308</v>
      </c>
      <c r="D127" s="216" t="s">
        <v>178</v>
      </c>
      <c r="E127" s="217" t="s">
        <v>3907</v>
      </c>
      <c r="F127" s="218" t="s">
        <v>3908</v>
      </c>
      <c r="G127" s="219" t="s">
        <v>195</v>
      </c>
      <c r="H127" s="220">
        <v>1</v>
      </c>
      <c r="I127" s="221"/>
      <c r="J127" s="222">
        <f>ROUND(I127*H127,2)</f>
        <v>0</v>
      </c>
      <c r="K127" s="218" t="s">
        <v>182</v>
      </c>
      <c r="L127" s="47"/>
      <c r="M127" s="223" t="s">
        <v>21</v>
      </c>
      <c r="N127" s="224" t="s">
        <v>43</v>
      </c>
      <c r="O127" s="87"/>
      <c r="P127" s="225">
        <f>O127*H127</f>
        <v>0</v>
      </c>
      <c r="Q127" s="225">
        <v>0</v>
      </c>
      <c r="R127" s="225">
        <f>Q127*H127</f>
        <v>0</v>
      </c>
      <c r="S127" s="225">
        <v>0</v>
      </c>
      <c r="T127" s="226">
        <f>S127*H127</f>
        <v>0</v>
      </c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R127" s="227" t="s">
        <v>3833</v>
      </c>
      <c r="AT127" s="227" t="s">
        <v>178</v>
      </c>
      <c r="AU127" s="227" t="s">
        <v>82</v>
      </c>
      <c r="AY127" s="20" t="s">
        <v>176</v>
      </c>
      <c r="BE127" s="228">
        <f>IF(N127="základní",J127,0)</f>
        <v>0</v>
      </c>
      <c r="BF127" s="228">
        <f>IF(N127="snížená",J127,0)</f>
        <v>0</v>
      </c>
      <c r="BG127" s="228">
        <f>IF(N127="zákl. přenesená",J127,0)</f>
        <v>0</v>
      </c>
      <c r="BH127" s="228">
        <f>IF(N127="sníž. přenesená",J127,0)</f>
        <v>0</v>
      </c>
      <c r="BI127" s="228">
        <f>IF(N127="nulová",J127,0)</f>
        <v>0</v>
      </c>
      <c r="BJ127" s="20" t="s">
        <v>80</v>
      </c>
      <c r="BK127" s="228">
        <f>ROUND(I127*H127,2)</f>
        <v>0</v>
      </c>
      <c r="BL127" s="20" t="s">
        <v>3833</v>
      </c>
      <c r="BM127" s="227" t="s">
        <v>3909</v>
      </c>
    </row>
    <row r="128" s="2" customFormat="1">
      <c r="A128" s="41"/>
      <c r="B128" s="42"/>
      <c r="C128" s="43"/>
      <c r="D128" s="229" t="s">
        <v>185</v>
      </c>
      <c r="E128" s="43"/>
      <c r="F128" s="230" t="s">
        <v>3910</v>
      </c>
      <c r="G128" s="43"/>
      <c r="H128" s="43"/>
      <c r="I128" s="231"/>
      <c r="J128" s="43"/>
      <c r="K128" s="43"/>
      <c r="L128" s="47"/>
      <c r="M128" s="232"/>
      <c r="N128" s="233"/>
      <c r="O128" s="87"/>
      <c r="P128" s="87"/>
      <c r="Q128" s="87"/>
      <c r="R128" s="87"/>
      <c r="S128" s="87"/>
      <c r="T128" s="88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T128" s="20" t="s">
        <v>185</v>
      </c>
      <c r="AU128" s="20" t="s">
        <v>82</v>
      </c>
    </row>
    <row r="129" s="2" customFormat="1">
      <c r="A129" s="41"/>
      <c r="B129" s="42"/>
      <c r="C129" s="43"/>
      <c r="D129" s="236" t="s">
        <v>2187</v>
      </c>
      <c r="E129" s="43"/>
      <c r="F129" s="293" t="s">
        <v>3911</v>
      </c>
      <c r="G129" s="43"/>
      <c r="H129" s="43"/>
      <c r="I129" s="231"/>
      <c r="J129" s="43"/>
      <c r="K129" s="43"/>
      <c r="L129" s="47"/>
      <c r="M129" s="232"/>
      <c r="N129" s="233"/>
      <c r="O129" s="87"/>
      <c r="P129" s="87"/>
      <c r="Q129" s="87"/>
      <c r="R129" s="87"/>
      <c r="S129" s="87"/>
      <c r="T129" s="88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T129" s="20" t="s">
        <v>2187</v>
      </c>
      <c r="AU129" s="20" t="s">
        <v>82</v>
      </c>
    </row>
    <row r="130" s="2" customFormat="1" ht="16.5" customHeight="1">
      <c r="A130" s="41"/>
      <c r="B130" s="42"/>
      <c r="C130" s="216" t="s">
        <v>323</v>
      </c>
      <c r="D130" s="216" t="s">
        <v>178</v>
      </c>
      <c r="E130" s="217" t="s">
        <v>3912</v>
      </c>
      <c r="F130" s="218" t="s">
        <v>3913</v>
      </c>
      <c r="G130" s="219" t="s">
        <v>195</v>
      </c>
      <c r="H130" s="220">
        <v>1</v>
      </c>
      <c r="I130" s="221"/>
      <c r="J130" s="222">
        <f>ROUND(I130*H130,2)</f>
        <v>0</v>
      </c>
      <c r="K130" s="218" t="s">
        <v>182</v>
      </c>
      <c r="L130" s="47"/>
      <c r="M130" s="223" t="s">
        <v>21</v>
      </c>
      <c r="N130" s="224" t="s">
        <v>43</v>
      </c>
      <c r="O130" s="87"/>
      <c r="P130" s="225">
        <f>O130*H130</f>
        <v>0</v>
      </c>
      <c r="Q130" s="225">
        <v>0</v>
      </c>
      <c r="R130" s="225">
        <f>Q130*H130</f>
        <v>0</v>
      </c>
      <c r="S130" s="225">
        <v>0</v>
      </c>
      <c r="T130" s="226">
        <f>S130*H130</f>
        <v>0</v>
      </c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R130" s="227" t="s">
        <v>3833</v>
      </c>
      <c r="AT130" s="227" t="s">
        <v>178</v>
      </c>
      <c r="AU130" s="227" t="s">
        <v>82</v>
      </c>
      <c r="AY130" s="20" t="s">
        <v>176</v>
      </c>
      <c r="BE130" s="228">
        <f>IF(N130="základní",J130,0)</f>
        <v>0</v>
      </c>
      <c r="BF130" s="228">
        <f>IF(N130="snížená",J130,0)</f>
        <v>0</v>
      </c>
      <c r="BG130" s="228">
        <f>IF(N130="zákl. přenesená",J130,0)</f>
        <v>0</v>
      </c>
      <c r="BH130" s="228">
        <f>IF(N130="sníž. přenesená",J130,0)</f>
        <v>0</v>
      </c>
      <c r="BI130" s="228">
        <f>IF(N130="nulová",J130,0)</f>
        <v>0</v>
      </c>
      <c r="BJ130" s="20" t="s">
        <v>80</v>
      </c>
      <c r="BK130" s="228">
        <f>ROUND(I130*H130,2)</f>
        <v>0</v>
      </c>
      <c r="BL130" s="20" t="s">
        <v>3833</v>
      </c>
      <c r="BM130" s="227" t="s">
        <v>3914</v>
      </c>
    </row>
    <row r="131" s="2" customFormat="1">
      <c r="A131" s="41"/>
      <c r="B131" s="42"/>
      <c r="C131" s="43"/>
      <c r="D131" s="229" t="s">
        <v>185</v>
      </c>
      <c r="E131" s="43"/>
      <c r="F131" s="230" t="s">
        <v>3915</v>
      </c>
      <c r="G131" s="43"/>
      <c r="H131" s="43"/>
      <c r="I131" s="231"/>
      <c r="J131" s="43"/>
      <c r="K131" s="43"/>
      <c r="L131" s="47"/>
      <c r="M131" s="232"/>
      <c r="N131" s="233"/>
      <c r="O131" s="87"/>
      <c r="P131" s="87"/>
      <c r="Q131" s="87"/>
      <c r="R131" s="87"/>
      <c r="S131" s="87"/>
      <c r="T131" s="88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T131" s="20" t="s">
        <v>185</v>
      </c>
      <c r="AU131" s="20" t="s">
        <v>82</v>
      </c>
    </row>
    <row r="132" s="2" customFormat="1">
      <c r="A132" s="41"/>
      <c r="B132" s="42"/>
      <c r="C132" s="43"/>
      <c r="D132" s="236" t="s">
        <v>2187</v>
      </c>
      <c r="E132" s="43"/>
      <c r="F132" s="293" t="s">
        <v>3916</v>
      </c>
      <c r="G132" s="43"/>
      <c r="H132" s="43"/>
      <c r="I132" s="231"/>
      <c r="J132" s="43"/>
      <c r="K132" s="43"/>
      <c r="L132" s="47"/>
      <c r="M132" s="232"/>
      <c r="N132" s="233"/>
      <c r="O132" s="87"/>
      <c r="P132" s="87"/>
      <c r="Q132" s="87"/>
      <c r="R132" s="87"/>
      <c r="S132" s="87"/>
      <c r="T132" s="88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T132" s="20" t="s">
        <v>2187</v>
      </c>
      <c r="AU132" s="20" t="s">
        <v>82</v>
      </c>
    </row>
    <row r="133" s="2" customFormat="1" ht="16.5" customHeight="1">
      <c r="A133" s="41"/>
      <c r="B133" s="42"/>
      <c r="C133" s="216" t="s">
        <v>329</v>
      </c>
      <c r="D133" s="216" t="s">
        <v>178</v>
      </c>
      <c r="E133" s="217" t="s">
        <v>3917</v>
      </c>
      <c r="F133" s="218" t="s">
        <v>3918</v>
      </c>
      <c r="G133" s="219" t="s">
        <v>195</v>
      </c>
      <c r="H133" s="220">
        <v>1</v>
      </c>
      <c r="I133" s="221"/>
      <c r="J133" s="222">
        <f>ROUND(I133*H133,2)</f>
        <v>0</v>
      </c>
      <c r="K133" s="218" t="s">
        <v>182</v>
      </c>
      <c r="L133" s="47"/>
      <c r="M133" s="223" t="s">
        <v>21</v>
      </c>
      <c r="N133" s="224" t="s">
        <v>43</v>
      </c>
      <c r="O133" s="87"/>
      <c r="P133" s="225">
        <f>O133*H133</f>
        <v>0</v>
      </c>
      <c r="Q133" s="225">
        <v>0</v>
      </c>
      <c r="R133" s="225">
        <f>Q133*H133</f>
        <v>0</v>
      </c>
      <c r="S133" s="225">
        <v>0</v>
      </c>
      <c r="T133" s="226">
        <f>S133*H133</f>
        <v>0</v>
      </c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R133" s="227" t="s">
        <v>3833</v>
      </c>
      <c r="AT133" s="227" t="s">
        <v>178</v>
      </c>
      <c r="AU133" s="227" t="s">
        <v>82</v>
      </c>
      <c r="AY133" s="20" t="s">
        <v>176</v>
      </c>
      <c r="BE133" s="228">
        <f>IF(N133="základní",J133,0)</f>
        <v>0</v>
      </c>
      <c r="BF133" s="228">
        <f>IF(N133="snížená",J133,0)</f>
        <v>0</v>
      </c>
      <c r="BG133" s="228">
        <f>IF(N133="zákl. přenesená",J133,0)</f>
        <v>0</v>
      </c>
      <c r="BH133" s="228">
        <f>IF(N133="sníž. přenesená",J133,0)</f>
        <v>0</v>
      </c>
      <c r="BI133" s="228">
        <f>IF(N133="nulová",J133,0)</f>
        <v>0</v>
      </c>
      <c r="BJ133" s="20" t="s">
        <v>80</v>
      </c>
      <c r="BK133" s="228">
        <f>ROUND(I133*H133,2)</f>
        <v>0</v>
      </c>
      <c r="BL133" s="20" t="s">
        <v>3833</v>
      </c>
      <c r="BM133" s="227" t="s">
        <v>3919</v>
      </c>
    </row>
    <row r="134" s="2" customFormat="1">
      <c r="A134" s="41"/>
      <c r="B134" s="42"/>
      <c r="C134" s="43"/>
      <c r="D134" s="229" t="s">
        <v>185</v>
      </c>
      <c r="E134" s="43"/>
      <c r="F134" s="230" t="s">
        <v>3920</v>
      </c>
      <c r="G134" s="43"/>
      <c r="H134" s="43"/>
      <c r="I134" s="231"/>
      <c r="J134" s="43"/>
      <c r="K134" s="43"/>
      <c r="L134" s="47"/>
      <c r="M134" s="232"/>
      <c r="N134" s="233"/>
      <c r="O134" s="87"/>
      <c r="P134" s="87"/>
      <c r="Q134" s="87"/>
      <c r="R134" s="87"/>
      <c r="S134" s="87"/>
      <c r="T134" s="88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T134" s="20" t="s">
        <v>185</v>
      </c>
      <c r="AU134" s="20" t="s">
        <v>82</v>
      </c>
    </row>
    <row r="135" s="2" customFormat="1">
      <c r="A135" s="41"/>
      <c r="B135" s="42"/>
      <c r="C135" s="43"/>
      <c r="D135" s="236" t="s">
        <v>2187</v>
      </c>
      <c r="E135" s="43"/>
      <c r="F135" s="293" t="s">
        <v>3921</v>
      </c>
      <c r="G135" s="43"/>
      <c r="H135" s="43"/>
      <c r="I135" s="231"/>
      <c r="J135" s="43"/>
      <c r="K135" s="43"/>
      <c r="L135" s="47"/>
      <c r="M135" s="232"/>
      <c r="N135" s="233"/>
      <c r="O135" s="87"/>
      <c r="P135" s="87"/>
      <c r="Q135" s="87"/>
      <c r="R135" s="87"/>
      <c r="S135" s="87"/>
      <c r="T135" s="88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T135" s="20" t="s">
        <v>2187</v>
      </c>
      <c r="AU135" s="20" t="s">
        <v>82</v>
      </c>
    </row>
    <row r="136" s="12" customFormat="1" ht="22.8" customHeight="1">
      <c r="A136" s="12"/>
      <c r="B136" s="200"/>
      <c r="C136" s="201"/>
      <c r="D136" s="202" t="s">
        <v>71</v>
      </c>
      <c r="E136" s="214" t="s">
        <v>3922</v>
      </c>
      <c r="F136" s="214" t="s">
        <v>3923</v>
      </c>
      <c r="G136" s="201"/>
      <c r="H136" s="201"/>
      <c r="I136" s="204"/>
      <c r="J136" s="215">
        <f>BK136</f>
        <v>0</v>
      </c>
      <c r="K136" s="201"/>
      <c r="L136" s="206"/>
      <c r="M136" s="207"/>
      <c r="N136" s="208"/>
      <c r="O136" s="208"/>
      <c r="P136" s="209">
        <f>SUM(P137:P138)</f>
        <v>0</v>
      </c>
      <c r="Q136" s="208"/>
      <c r="R136" s="209">
        <f>SUM(R137:R138)</f>
        <v>0</v>
      </c>
      <c r="S136" s="208"/>
      <c r="T136" s="210">
        <f>SUM(T137:T138)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11" t="s">
        <v>211</v>
      </c>
      <c r="AT136" s="212" t="s">
        <v>71</v>
      </c>
      <c r="AU136" s="212" t="s">
        <v>80</v>
      </c>
      <c r="AY136" s="211" t="s">
        <v>176</v>
      </c>
      <c r="BK136" s="213">
        <f>SUM(BK137:BK138)</f>
        <v>0</v>
      </c>
    </row>
    <row r="137" s="2" customFormat="1" ht="49.05" customHeight="1">
      <c r="A137" s="41"/>
      <c r="B137" s="42"/>
      <c r="C137" s="216" t="s">
        <v>336</v>
      </c>
      <c r="D137" s="216" t="s">
        <v>178</v>
      </c>
      <c r="E137" s="217" t="s">
        <v>3924</v>
      </c>
      <c r="F137" s="218" t="s">
        <v>3925</v>
      </c>
      <c r="G137" s="219" t="s">
        <v>195</v>
      </c>
      <c r="H137" s="220">
        <v>1</v>
      </c>
      <c r="I137" s="221"/>
      <c r="J137" s="222">
        <f>ROUND(I137*H137,2)</f>
        <v>0</v>
      </c>
      <c r="K137" s="218" t="s">
        <v>182</v>
      </c>
      <c r="L137" s="47"/>
      <c r="M137" s="223" t="s">
        <v>21</v>
      </c>
      <c r="N137" s="224" t="s">
        <v>43</v>
      </c>
      <c r="O137" s="87"/>
      <c r="P137" s="225">
        <f>O137*H137</f>
        <v>0</v>
      </c>
      <c r="Q137" s="225">
        <v>0</v>
      </c>
      <c r="R137" s="225">
        <f>Q137*H137</f>
        <v>0</v>
      </c>
      <c r="S137" s="225">
        <v>0</v>
      </c>
      <c r="T137" s="226">
        <f>S137*H137</f>
        <v>0</v>
      </c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R137" s="227" t="s">
        <v>3833</v>
      </c>
      <c r="AT137" s="227" t="s">
        <v>178</v>
      </c>
      <c r="AU137" s="227" t="s">
        <v>82</v>
      </c>
      <c r="AY137" s="20" t="s">
        <v>176</v>
      </c>
      <c r="BE137" s="228">
        <f>IF(N137="základní",J137,0)</f>
        <v>0</v>
      </c>
      <c r="BF137" s="228">
        <f>IF(N137="snížená",J137,0)</f>
        <v>0</v>
      </c>
      <c r="BG137" s="228">
        <f>IF(N137="zákl. přenesená",J137,0)</f>
        <v>0</v>
      </c>
      <c r="BH137" s="228">
        <f>IF(N137="sníž. přenesená",J137,0)</f>
        <v>0</v>
      </c>
      <c r="BI137" s="228">
        <f>IF(N137="nulová",J137,0)</f>
        <v>0</v>
      </c>
      <c r="BJ137" s="20" t="s">
        <v>80</v>
      </c>
      <c r="BK137" s="228">
        <f>ROUND(I137*H137,2)</f>
        <v>0</v>
      </c>
      <c r="BL137" s="20" t="s">
        <v>3833</v>
      </c>
      <c r="BM137" s="227" t="s">
        <v>3926</v>
      </c>
    </row>
    <row r="138" s="2" customFormat="1">
      <c r="A138" s="41"/>
      <c r="B138" s="42"/>
      <c r="C138" s="43"/>
      <c r="D138" s="229" t="s">
        <v>185</v>
      </c>
      <c r="E138" s="43"/>
      <c r="F138" s="230" t="s">
        <v>3927</v>
      </c>
      <c r="G138" s="43"/>
      <c r="H138" s="43"/>
      <c r="I138" s="231"/>
      <c r="J138" s="43"/>
      <c r="K138" s="43"/>
      <c r="L138" s="47"/>
      <c r="M138" s="294"/>
      <c r="N138" s="295"/>
      <c r="O138" s="296"/>
      <c r="P138" s="296"/>
      <c r="Q138" s="296"/>
      <c r="R138" s="296"/>
      <c r="S138" s="296"/>
      <c r="T138" s="297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T138" s="20" t="s">
        <v>185</v>
      </c>
      <c r="AU138" s="20" t="s">
        <v>82</v>
      </c>
    </row>
    <row r="139" s="2" customFormat="1" ht="6.96" customHeight="1">
      <c r="A139" s="41"/>
      <c r="B139" s="62"/>
      <c r="C139" s="63"/>
      <c r="D139" s="63"/>
      <c r="E139" s="63"/>
      <c r="F139" s="63"/>
      <c r="G139" s="63"/>
      <c r="H139" s="63"/>
      <c r="I139" s="63"/>
      <c r="J139" s="63"/>
      <c r="K139" s="63"/>
      <c r="L139" s="47"/>
      <c r="M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</row>
  </sheetData>
  <sheetProtection sheet="1" autoFilter="0" formatColumns="0" formatRows="0" objects="1" scenarios="1" spinCount="100000" saltValue="YypqiLfh8EX5VeyELZo5Hnrekytedyw0+L5ZbXWecl+ZPS++VOHCoPBQ0UGPyGjvP1HPnJB0HfwU9gaRSrB+uQ==" hashValue="EZoSxN7b+T3JKBPrPPlRnQ9v4X4k+Ccw8dpH1sa3rX95li+gjRz5Aut7Bwg3EDfx87ay1FjVNLSzWfupZ8EjNA==" algorithmName="SHA-512" password="CC35"/>
  <autoFilter ref="C83:K138"/>
  <mergeCells count="9">
    <mergeCell ref="E7:H7"/>
    <mergeCell ref="E9:H9"/>
    <mergeCell ref="E18:H18"/>
    <mergeCell ref="E27:H27"/>
    <mergeCell ref="E48:H48"/>
    <mergeCell ref="E50:H50"/>
    <mergeCell ref="E74:H74"/>
    <mergeCell ref="E76:H76"/>
    <mergeCell ref="L2:V2"/>
  </mergeCells>
  <hyperlinks>
    <hyperlink ref="F88" r:id="rId1" display="https://podminky.urs.cz/item/CS_URS_2023_02/013254000"/>
    <hyperlink ref="F99" r:id="rId2" display="https://podminky.urs.cz/item/CS_URS_2023_02/032002000"/>
    <hyperlink ref="F102" r:id="rId3" display="https://podminky.urs.cz/item/CS_URS_2023_02/032103000"/>
    <hyperlink ref="F104" r:id="rId4" display="https://podminky.urs.cz/item/CS_URS_2023_02/032903000"/>
    <hyperlink ref="F106" r:id="rId5" display="https://podminky.urs.cz/item/CS_URS_2023_02/033103000"/>
    <hyperlink ref="F108" r:id="rId6" display="https://podminky.urs.cz/item/CS_URS_2023_02/033203000"/>
    <hyperlink ref="F110" r:id="rId7" display="https://podminky.urs.cz/item/CS_URS_2023_02/034103000"/>
    <hyperlink ref="F112" r:id="rId8" display="https://podminky.urs.cz/item/CS_URS_2023_02/034203000"/>
    <hyperlink ref="F114" r:id="rId9" display="https://podminky.urs.cz/item/CS_URS_2023_02/034503000"/>
    <hyperlink ref="F116" r:id="rId10" display="https://podminky.urs.cz/item/CS_URS_2023_02/039103000"/>
    <hyperlink ref="F119" r:id="rId11" display="https://podminky.urs.cz/item/CS_URS_2023_02/042503000"/>
    <hyperlink ref="F122" r:id="rId12" display="https://podminky.urs.cz/item/CS_URS_2023_02/045203000"/>
    <hyperlink ref="F125" r:id="rId13" display="https://podminky.urs.cz/item/CS_URS_2023_02/045303000"/>
    <hyperlink ref="F128" r:id="rId14" display="https://podminky.urs.cz/item/CS_URS_2023_02/049103000"/>
    <hyperlink ref="F131" r:id="rId15" display="https://podminky.urs.cz/item/CS_URS_2023_02/049203000"/>
    <hyperlink ref="F134" r:id="rId16" display="https://podminky.urs.cz/item/CS_URS_2023_02/049303000"/>
    <hyperlink ref="F138" r:id="rId17" display="https://podminky.urs.cz/item/CS_URS_2023_02/091003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8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25" style="1" customWidth="1"/>
    <col min="4" max="4" width="75.83203" style="1" customWidth="1"/>
    <col min="5" max="5" width="13.33203" style="1" customWidth="1"/>
    <col min="6" max="6" width="20" style="1" customWidth="1"/>
    <col min="7" max="7" width="1.667969" style="1" customWidth="1"/>
    <col min="8" max="8" width="8.332031" style="1" customWidth="1"/>
  </cols>
  <sheetData>
    <row r="1" s="1" customFormat="1" ht="11.28" customHeight="1"/>
    <row r="2" s="1" customFormat="1" ht="36.96" customHeight="1"/>
    <row r="3" s="1" customFormat="1" ht="6.96" customHeight="1">
      <c r="B3" s="142"/>
      <c r="C3" s="143"/>
      <c r="D3" s="143"/>
      <c r="E3" s="143"/>
      <c r="F3" s="143"/>
      <c r="G3" s="143"/>
      <c r="H3" s="23"/>
    </row>
    <row r="4" s="1" customFormat="1" ht="24.96" customHeight="1">
      <c r="B4" s="23"/>
      <c r="C4" s="144" t="s">
        <v>3928</v>
      </c>
      <c r="H4" s="23"/>
    </row>
    <row r="5" s="1" customFormat="1" ht="12" customHeight="1">
      <c r="B5" s="23"/>
      <c r="C5" s="302" t="s">
        <v>13</v>
      </c>
      <c r="D5" s="153" t="s">
        <v>14</v>
      </c>
      <c r="E5" s="1"/>
      <c r="F5" s="1"/>
      <c r="H5" s="23"/>
    </row>
    <row r="6" s="1" customFormat="1" ht="36.96" customHeight="1">
      <c r="B6" s="23"/>
      <c r="C6" s="303" t="s">
        <v>16</v>
      </c>
      <c r="D6" s="304" t="s">
        <v>17</v>
      </c>
      <c r="E6" s="1"/>
      <c r="F6" s="1"/>
      <c r="H6" s="23"/>
    </row>
    <row r="7" s="1" customFormat="1" ht="24.75" customHeight="1">
      <c r="B7" s="23"/>
      <c r="C7" s="146" t="s">
        <v>24</v>
      </c>
      <c r="D7" s="150" t="str">
        <f>'Rekapitulace stavby'!AN8</f>
        <v>2. 10. 2023</v>
      </c>
      <c r="H7" s="23"/>
    </row>
    <row r="8" s="2" customFormat="1" ht="10.8" customHeight="1">
      <c r="A8" s="41"/>
      <c r="B8" s="47"/>
      <c r="C8" s="41"/>
      <c r="D8" s="41"/>
      <c r="E8" s="41"/>
      <c r="F8" s="41"/>
      <c r="G8" s="41"/>
      <c r="H8" s="47"/>
    </row>
    <row r="9" s="11" customFormat="1" ht="29.28" customHeight="1">
      <c r="A9" s="189"/>
      <c r="B9" s="305"/>
      <c r="C9" s="306" t="s">
        <v>53</v>
      </c>
      <c r="D9" s="307" t="s">
        <v>54</v>
      </c>
      <c r="E9" s="307" t="s">
        <v>163</v>
      </c>
      <c r="F9" s="308" t="s">
        <v>3929</v>
      </c>
      <c r="G9" s="189"/>
      <c r="H9" s="305"/>
    </row>
    <row r="10" s="2" customFormat="1" ht="26.4" customHeight="1">
      <c r="A10" s="41"/>
      <c r="B10" s="47"/>
      <c r="C10" s="309" t="s">
        <v>77</v>
      </c>
      <c r="D10" s="309" t="s">
        <v>78</v>
      </c>
      <c r="E10" s="41"/>
      <c r="F10" s="41"/>
      <c r="G10" s="41"/>
      <c r="H10" s="47"/>
    </row>
    <row r="11" s="2" customFormat="1" ht="16.8" customHeight="1">
      <c r="A11" s="41"/>
      <c r="B11" s="47"/>
      <c r="C11" s="310" t="s">
        <v>114</v>
      </c>
      <c r="D11" s="311" t="s">
        <v>115</v>
      </c>
      <c r="E11" s="312" t="s">
        <v>21</v>
      </c>
      <c r="F11" s="313">
        <v>95.019999999999996</v>
      </c>
      <c r="G11" s="41"/>
      <c r="H11" s="47"/>
    </row>
    <row r="12" s="2" customFormat="1" ht="16.8" customHeight="1">
      <c r="A12" s="41"/>
      <c r="B12" s="47"/>
      <c r="C12" s="314" t="s">
        <v>21</v>
      </c>
      <c r="D12" s="314" t="s">
        <v>780</v>
      </c>
      <c r="E12" s="20" t="s">
        <v>21</v>
      </c>
      <c r="F12" s="315">
        <v>0</v>
      </c>
      <c r="G12" s="41"/>
      <c r="H12" s="47"/>
    </row>
    <row r="13" s="2" customFormat="1" ht="16.8" customHeight="1">
      <c r="A13" s="41"/>
      <c r="B13" s="47"/>
      <c r="C13" s="314" t="s">
        <v>21</v>
      </c>
      <c r="D13" s="314" t="s">
        <v>450</v>
      </c>
      <c r="E13" s="20" t="s">
        <v>21</v>
      </c>
      <c r="F13" s="315">
        <v>32.649999999999999</v>
      </c>
      <c r="G13" s="41"/>
      <c r="H13" s="47"/>
    </row>
    <row r="14" s="2" customFormat="1" ht="16.8" customHeight="1">
      <c r="A14" s="41"/>
      <c r="B14" s="47"/>
      <c r="C14" s="314" t="s">
        <v>21</v>
      </c>
      <c r="D14" s="314" t="s">
        <v>452</v>
      </c>
      <c r="E14" s="20" t="s">
        <v>21</v>
      </c>
      <c r="F14" s="315">
        <v>20.850000000000001</v>
      </c>
      <c r="G14" s="41"/>
      <c r="H14" s="47"/>
    </row>
    <row r="15" s="2" customFormat="1" ht="16.8" customHeight="1">
      <c r="A15" s="41"/>
      <c r="B15" s="47"/>
      <c r="C15" s="314" t="s">
        <v>21</v>
      </c>
      <c r="D15" s="314" t="s">
        <v>454</v>
      </c>
      <c r="E15" s="20" t="s">
        <v>21</v>
      </c>
      <c r="F15" s="315">
        <v>31.52</v>
      </c>
      <c r="G15" s="41"/>
      <c r="H15" s="47"/>
    </row>
    <row r="16" s="2" customFormat="1" ht="16.8" customHeight="1">
      <c r="A16" s="41"/>
      <c r="B16" s="47"/>
      <c r="C16" s="314" t="s">
        <v>21</v>
      </c>
      <c r="D16" s="314" t="s">
        <v>188</v>
      </c>
      <c r="E16" s="20" t="s">
        <v>21</v>
      </c>
      <c r="F16" s="315">
        <v>0</v>
      </c>
      <c r="G16" s="41"/>
      <c r="H16" s="47"/>
    </row>
    <row r="17" s="2" customFormat="1" ht="16.8" customHeight="1">
      <c r="A17" s="41"/>
      <c r="B17" s="47"/>
      <c r="C17" s="314" t="s">
        <v>21</v>
      </c>
      <c r="D17" s="314" t="s">
        <v>781</v>
      </c>
      <c r="E17" s="20" t="s">
        <v>21</v>
      </c>
      <c r="F17" s="315">
        <v>10</v>
      </c>
      <c r="G17" s="41"/>
      <c r="H17" s="47"/>
    </row>
    <row r="18" s="2" customFormat="1" ht="16.8" customHeight="1">
      <c r="A18" s="41"/>
      <c r="B18" s="47"/>
      <c r="C18" s="314" t="s">
        <v>114</v>
      </c>
      <c r="D18" s="314" t="s">
        <v>192</v>
      </c>
      <c r="E18" s="20" t="s">
        <v>21</v>
      </c>
      <c r="F18" s="315">
        <v>95.019999999999996</v>
      </c>
      <c r="G18" s="41"/>
      <c r="H18" s="47"/>
    </row>
    <row r="19" s="2" customFormat="1" ht="16.8" customHeight="1">
      <c r="A19" s="41"/>
      <c r="B19" s="47"/>
      <c r="C19" s="316" t="s">
        <v>3930</v>
      </c>
      <c r="D19" s="41"/>
      <c r="E19" s="41"/>
      <c r="F19" s="41"/>
      <c r="G19" s="41"/>
      <c r="H19" s="47"/>
    </row>
    <row r="20" s="2" customFormat="1" ht="16.8" customHeight="1">
      <c r="A20" s="41"/>
      <c r="B20" s="47"/>
      <c r="C20" s="314" t="s">
        <v>776</v>
      </c>
      <c r="D20" s="314" t="s">
        <v>777</v>
      </c>
      <c r="E20" s="20" t="s">
        <v>181</v>
      </c>
      <c r="F20" s="315">
        <v>95.019999999999996</v>
      </c>
      <c r="G20" s="41"/>
      <c r="H20" s="47"/>
    </row>
    <row r="21" s="2" customFormat="1" ht="16.8" customHeight="1">
      <c r="A21" s="41"/>
      <c r="B21" s="47"/>
      <c r="C21" s="314" t="s">
        <v>783</v>
      </c>
      <c r="D21" s="314" t="s">
        <v>784</v>
      </c>
      <c r="E21" s="20" t="s">
        <v>181</v>
      </c>
      <c r="F21" s="315">
        <v>95.019999999999996</v>
      </c>
      <c r="G21" s="41"/>
      <c r="H21" s="47"/>
    </row>
    <row r="22" s="2" customFormat="1" ht="16.8" customHeight="1">
      <c r="A22" s="41"/>
      <c r="B22" s="47"/>
      <c r="C22" s="314" t="s">
        <v>309</v>
      </c>
      <c r="D22" s="314" t="s">
        <v>3931</v>
      </c>
      <c r="E22" s="20" t="s">
        <v>237</v>
      </c>
      <c r="F22" s="315">
        <v>123.044</v>
      </c>
      <c r="G22" s="41"/>
      <c r="H22" s="47"/>
    </row>
    <row r="23" s="2" customFormat="1" ht="16.8" customHeight="1">
      <c r="A23" s="41"/>
      <c r="B23" s="47"/>
      <c r="C23" s="310" t="s">
        <v>117</v>
      </c>
      <c r="D23" s="311" t="s">
        <v>118</v>
      </c>
      <c r="E23" s="312" t="s">
        <v>21</v>
      </c>
      <c r="F23" s="313">
        <v>53.310000000000002</v>
      </c>
      <c r="G23" s="41"/>
      <c r="H23" s="47"/>
    </row>
    <row r="24" s="2" customFormat="1" ht="16.8" customHeight="1">
      <c r="A24" s="41"/>
      <c r="B24" s="47"/>
      <c r="C24" s="314" t="s">
        <v>21</v>
      </c>
      <c r="D24" s="314" t="s">
        <v>692</v>
      </c>
      <c r="E24" s="20" t="s">
        <v>21</v>
      </c>
      <c r="F24" s="315">
        <v>0</v>
      </c>
      <c r="G24" s="41"/>
      <c r="H24" s="47"/>
    </row>
    <row r="25" s="2" customFormat="1" ht="16.8" customHeight="1">
      <c r="A25" s="41"/>
      <c r="B25" s="47"/>
      <c r="C25" s="314" t="s">
        <v>21</v>
      </c>
      <c r="D25" s="314" t="s">
        <v>451</v>
      </c>
      <c r="E25" s="20" t="s">
        <v>21</v>
      </c>
      <c r="F25" s="315">
        <v>16.949999999999999</v>
      </c>
      <c r="G25" s="41"/>
      <c r="H25" s="47"/>
    </row>
    <row r="26" s="2" customFormat="1" ht="16.8" customHeight="1">
      <c r="A26" s="41"/>
      <c r="B26" s="47"/>
      <c r="C26" s="314" t="s">
        <v>21</v>
      </c>
      <c r="D26" s="314" t="s">
        <v>453</v>
      </c>
      <c r="E26" s="20" t="s">
        <v>21</v>
      </c>
      <c r="F26" s="315">
        <v>16.18</v>
      </c>
      <c r="G26" s="41"/>
      <c r="H26" s="47"/>
    </row>
    <row r="27" s="2" customFormat="1" ht="16.8" customHeight="1">
      <c r="A27" s="41"/>
      <c r="B27" s="47"/>
      <c r="C27" s="314" t="s">
        <v>21</v>
      </c>
      <c r="D27" s="314" t="s">
        <v>455</v>
      </c>
      <c r="E27" s="20" t="s">
        <v>21</v>
      </c>
      <c r="F27" s="315">
        <v>20.18</v>
      </c>
      <c r="G27" s="41"/>
      <c r="H27" s="47"/>
    </row>
    <row r="28" s="2" customFormat="1" ht="16.8" customHeight="1">
      <c r="A28" s="41"/>
      <c r="B28" s="47"/>
      <c r="C28" s="314" t="s">
        <v>117</v>
      </c>
      <c r="D28" s="314" t="s">
        <v>319</v>
      </c>
      <c r="E28" s="20" t="s">
        <v>21</v>
      </c>
      <c r="F28" s="315">
        <v>53.310000000000002</v>
      </c>
      <c r="G28" s="41"/>
      <c r="H28" s="47"/>
    </row>
    <row r="29" s="2" customFormat="1" ht="16.8" customHeight="1">
      <c r="A29" s="41"/>
      <c r="B29" s="47"/>
      <c r="C29" s="316" t="s">
        <v>3930</v>
      </c>
      <c r="D29" s="41"/>
      <c r="E29" s="41"/>
      <c r="F29" s="41"/>
      <c r="G29" s="41"/>
      <c r="H29" s="47"/>
    </row>
    <row r="30" s="2" customFormat="1" ht="16.8" customHeight="1">
      <c r="A30" s="41"/>
      <c r="B30" s="47"/>
      <c r="C30" s="314" t="s">
        <v>688</v>
      </c>
      <c r="D30" s="314" t="s">
        <v>3932</v>
      </c>
      <c r="E30" s="20" t="s">
        <v>181</v>
      </c>
      <c r="F30" s="315">
        <v>180.08000000000001</v>
      </c>
      <c r="G30" s="41"/>
      <c r="H30" s="47"/>
    </row>
    <row r="31" s="2" customFormat="1" ht="16.8" customHeight="1">
      <c r="A31" s="41"/>
      <c r="B31" s="47"/>
      <c r="C31" s="314" t="s">
        <v>309</v>
      </c>
      <c r="D31" s="314" t="s">
        <v>3931</v>
      </c>
      <c r="E31" s="20" t="s">
        <v>237</v>
      </c>
      <c r="F31" s="315">
        <v>123.044</v>
      </c>
      <c r="G31" s="41"/>
      <c r="H31" s="47"/>
    </row>
    <row r="32" s="2" customFormat="1" ht="16.8" customHeight="1">
      <c r="A32" s="41"/>
      <c r="B32" s="47"/>
      <c r="C32" s="310" t="s">
        <v>121</v>
      </c>
      <c r="D32" s="311" t="s">
        <v>122</v>
      </c>
      <c r="E32" s="312" t="s">
        <v>21</v>
      </c>
      <c r="F32" s="313">
        <v>56.710000000000001</v>
      </c>
      <c r="G32" s="41"/>
      <c r="H32" s="47"/>
    </row>
    <row r="33" s="2" customFormat="1" ht="16.8" customHeight="1">
      <c r="A33" s="41"/>
      <c r="B33" s="47"/>
      <c r="C33" s="314" t="s">
        <v>21</v>
      </c>
      <c r="D33" s="314" t="s">
        <v>693</v>
      </c>
      <c r="E33" s="20" t="s">
        <v>21</v>
      </c>
      <c r="F33" s="315">
        <v>0</v>
      </c>
      <c r="G33" s="41"/>
      <c r="H33" s="47"/>
    </row>
    <row r="34" s="2" customFormat="1" ht="16.8" customHeight="1">
      <c r="A34" s="41"/>
      <c r="B34" s="47"/>
      <c r="C34" s="314" t="s">
        <v>21</v>
      </c>
      <c r="D34" s="314" t="s">
        <v>433</v>
      </c>
      <c r="E34" s="20" t="s">
        <v>21</v>
      </c>
      <c r="F34" s="315">
        <v>14.949999999999999</v>
      </c>
      <c r="G34" s="41"/>
      <c r="H34" s="47"/>
    </row>
    <row r="35" s="2" customFormat="1" ht="16.8" customHeight="1">
      <c r="A35" s="41"/>
      <c r="B35" s="47"/>
      <c r="C35" s="314" t="s">
        <v>21</v>
      </c>
      <c r="D35" s="314" t="s">
        <v>434</v>
      </c>
      <c r="E35" s="20" t="s">
        <v>21</v>
      </c>
      <c r="F35" s="315">
        <v>27.57</v>
      </c>
      <c r="G35" s="41"/>
      <c r="H35" s="47"/>
    </row>
    <row r="36" s="2" customFormat="1" ht="16.8" customHeight="1">
      <c r="A36" s="41"/>
      <c r="B36" s="47"/>
      <c r="C36" s="314" t="s">
        <v>21</v>
      </c>
      <c r="D36" s="314" t="s">
        <v>435</v>
      </c>
      <c r="E36" s="20" t="s">
        <v>21</v>
      </c>
      <c r="F36" s="315">
        <v>14.19</v>
      </c>
      <c r="G36" s="41"/>
      <c r="H36" s="47"/>
    </row>
    <row r="37" s="2" customFormat="1" ht="16.8" customHeight="1">
      <c r="A37" s="41"/>
      <c r="B37" s="47"/>
      <c r="C37" s="314" t="s">
        <v>121</v>
      </c>
      <c r="D37" s="314" t="s">
        <v>319</v>
      </c>
      <c r="E37" s="20" t="s">
        <v>21</v>
      </c>
      <c r="F37" s="315">
        <v>56.710000000000001</v>
      </c>
      <c r="G37" s="41"/>
      <c r="H37" s="47"/>
    </row>
    <row r="38" s="2" customFormat="1" ht="16.8" customHeight="1">
      <c r="A38" s="41"/>
      <c r="B38" s="47"/>
      <c r="C38" s="316" t="s">
        <v>3930</v>
      </c>
      <c r="D38" s="41"/>
      <c r="E38" s="41"/>
      <c r="F38" s="41"/>
      <c r="G38" s="41"/>
      <c r="H38" s="47"/>
    </row>
    <row r="39" s="2" customFormat="1" ht="16.8" customHeight="1">
      <c r="A39" s="41"/>
      <c r="B39" s="47"/>
      <c r="C39" s="314" t="s">
        <v>688</v>
      </c>
      <c r="D39" s="314" t="s">
        <v>3932</v>
      </c>
      <c r="E39" s="20" t="s">
        <v>181</v>
      </c>
      <c r="F39" s="315">
        <v>180.08000000000001</v>
      </c>
      <c r="G39" s="41"/>
      <c r="H39" s="47"/>
    </row>
    <row r="40" s="2" customFormat="1" ht="16.8" customHeight="1">
      <c r="A40" s="41"/>
      <c r="B40" s="47"/>
      <c r="C40" s="314" t="s">
        <v>309</v>
      </c>
      <c r="D40" s="314" t="s">
        <v>3931</v>
      </c>
      <c r="E40" s="20" t="s">
        <v>237</v>
      </c>
      <c r="F40" s="315">
        <v>123.044</v>
      </c>
      <c r="G40" s="41"/>
      <c r="H40" s="47"/>
    </row>
    <row r="41" s="2" customFormat="1" ht="16.8" customHeight="1">
      <c r="A41" s="41"/>
      <c r="B41" s="47"/>
      <c r="C41" s="310" t="s">
        <v>124</v>
      </c>
      <c r="D41" s="311" t="s">
        <v>125</v>
      </c>
      <c r="E41" s="312" t="s">
        <v>21</v>
      </c>
      <c r="F41" s="313">
        <v>26.699999999999999</v>
      </c>
      <c r="G41" s="41"/>
      <c r="H41" s="47"/>
    </row>
    <row r="42" s="2" customFormat="1" ht="16.8" customHeight="1">
      <c r="A42" s="41"/>
      <c r="B42" s="47"/>
      <c r="C42" s="314" t="s">
        <v>21</v>
      </c>
      <c r="D42" s="314" t="s">
        <v>794</v>
      </c>
      <c r="E42" s="20" t="s">
        <v>21</v>
      </c>
      <c r="F42" s="315">
        <v>0</v>
      </c>
      <c r="G42" s="41"/>
      <c r="H42" s="47"/>
    </row>
    <row r="43" s="2" customFormat="1" ht="16.8" customHeight="1">
      <c r="A43" s="41"/>
      <c r="B43" s="47"/>
      <c r="C43" s="314" t="s">
        <v>21</v>
      </c>
      <c r="D43" s="314" t="s">
        <v>795</v>
      </c>
      <c r="E43" s="20" t="s">
        <v>21</v>
      </c>
      <c r="F43" s="315">
        <v>26.699999999999999</v>
      </c>
      <c r="G43" s="41"/>
      <c r="H43" s="47"/>
    </row>
    <row r="44" s="2" customFormat="1" ht="16.8" customHeight="1">
      <c r="A44" s="41"/>
      <c r="B44" s="47"/>
      <c r="C44" s="314" t="s">
        <v>124</v>
      </c>
      <c r="D44" s="314" t="s">
        <v>192</v>
      </c>
      <c r="E44" s="20" t="s">
        <v>21</v>
      </c>
      <c r="F44" s="315">
        <v>26.699999999999999</v>
      </c>
      <c r="G44" s="41"/>
      <c r="H44" s="47"/>
    </row>
    <row r="45" s="2" customFormat="1" ht="16.8" customHeight="1">
      <c r="A45" s="41"/>
      <c r="B45" s="47"/>
      <c r="C45" s="316" t="s">
        <v>3930</v>
      </c>
      <c r="D45" s="41"/>
      <c r="E45" s="41"/>
      <c r="F45" s="41"/>
      <c r="G45" s="41"/>
      <c r="H45" s="47"/>
    </row>
    <row r="46" s="2" customFormat="1" ht="16.8" customHeight="1">
      <c r="A46" s="41"/>
      <c r="B46" s="47"/>
      <c r="C46" s="314" t="s">
        <v>790</v>
      </c>
      <c r="D46" s="314" t="s">
        <v>3933</v>
      </c>
      <c r="E46" s="20" t="s">
        <v>181</v>
      </c>
      <c r="F46" s="315">
        <v>26.699999999999999</v>
      </c>
      <c r="G46" s="41"/>
      <c r="H46" s="47"/>
    </row>
    <row r="47" s="2" customFormat="1" ht="16.8" customHeight="1">
      <c r="A47" s="41"/>
      <c r="B47" s="47"/>
      <c r="C47" s="314" t="s">
        <v>309</v>
      </c>
      <c r="D47" s="314" t="s">
        <v>3931</v>
      </c>
      <c r="E47" s="20" t="s">
        <v>237</v>
      </c>
      <c r="F47" s="315">
        <v>123.044</v>
      </c>
      <c r="G47" s="41"/>
      <c r="H47" s="47"/>
    </row>
    <row r="48" s="2" customFormat="1" ht="16.8" customHeight="1">
      <c r="A48" s="41"/>
      <c r="B48" s="47"/>
      <c r="C48" s="310" t="s">
        <v>127</v>
      </c>
      <c r="D48" s="311" t="s">
        <v>128</v>
      </c>
      <c r="E48" s="312" t="s">
        <v>21</v>
      </c>
      <c r="F48" s="313">
        <v>9.3200000000000003</v>
      </c>
      <c r="G48" s="41"/>
      <c r="H48" s="47"/>
    </row>
    <row r="49" s="2" customFormat="1" ht="16.8" customHeight="1">
      <c r="A49" s="41"/>
      <c r="B49" s="47"/>
      <c r="C49" s="314" t="s">
        <v>21</v>
      </c>
      <c r="D49" s="314" t="s">
        <v>294</v>
      </c>
      <c r="E49" s="20" t="s">
        <v>21</v>
      </c>
      <c r="F49" s="315">
        <v>0</v>
      </c>
      <c r="G49" s="41"/>
      <c r="H49" s="47"/>
    </row>
    <row r="50" s="2" customFormat="1" ht="16.8" customHeight="1">
      <c r="A50" s="41"/>
      <c r="B50" s="47"/>
      <c r="C50" s="314" t="s">
        <v>21</v>
      </c>
      <c r="D50" s="314" t="s">
        <v>295</v>
      </c>
      <c r="E50" s="20" t="s">
        <v>21</v>
      </c>
      <c r="F50" s="315">
        <v>9.3200000000000003</v>
      </c>
      <c r="G50" s="41"/>
      <c r="H50" s="47"/>
    </row>
    <row r="51" s="2" customFormat="1" ht="16.8" customHeight="1">
      <c r="A51" s="41"/>
      <c r="B51" s="47"/>
      <c r="C51" s="314" t="s">
        <v>127</v>
      </c>
      <c r="D51" s="314" t="s">
        <v>192</v>
      </c>
      <c r="E51" s="20" t="s">
        <v>21</v>
      </c>
      <c r="F51" s="315">
        <v>9.3200000000000003</v>
      </c>
      <c r="G51" s="41"/>
      <c r="H51" s="47"/>
    </row>
    <row r="52" s="2" customFormat="1" ht="16.8" customHeight="1">
      <c r="A52" s="41"/>
      <c r="B52" s="47"/>
      <c r="C52" s="316" t="s">
        <v>3930</v>
      </c>
      <c r="D52" s="41"/>
      <c r="E52" s="41"/>
      <c r="F52" s="41"/>
      <c r="G52" s="41"/>
      <c r="H52" s="47"/>
    </row>
    <row r="53" s="2" customFormat="1">
      <c r="A53" s="41"/>
      <c r="B53" s="47"/>
      <c r="C53" s="314" t="s">
        <v>290</v>
      </c>
      <c r="D53" s="314" t="s">
        <v>3934</v>
      </c>
      <c r="E53" s="20" t="s">
        <v>181</v>
      </c>
      <c r="F53" s="315">
        <v>9.3200000000000003</v>
      </c>
      <c r="G53" s="41"/>
      <c r="H53" s="47"/>
    </row>
    <row r="54" s="2" customFormat="1" ht="16.8" customHeight="1">
      <c r="A54" s="41"/>
      <c r="B54" s="47"/>
      <c r="C54" s="314" t="s">
        <v>810</v>
      </c>
      <c r="D54" s="314" t="s">
        <v>811</v>
      </c>
      <c r="E54" s="20" t="s">
        <v>181</v>
      </c>
      <c r="F54" s="315">
        <v>174.03</v>
      </c>
      <c r="G54" s="41"/>
      <c r="H54" s="47"/>
    </row>
    <row r="55" s="2" customFormat="1">
      <c r="A55" s="41"/>
      <c r="B55" s="47"/>
      <c r="C55" s="314" t="s">
        <v>260</v>
      </c>
      <c r="D55" s="314" t="s">
        <v>3935</v>
      </c>
      <c r="E55" s="20" t="s">
        <v>237</v>
      </c>
      <c r="F55" s="315">
        <v>2.9220000000000002</v>
      </c>
      <c r="G55" s="41"/>
      <c r="H55" s="47"/>
    </row>
    <row r="56" s="2" customFormat="1" ht="16.8" customHeight="1">
      <c r="A56" s="41"/>
      <c r="B56" s="47"/>
      <c r="C56" s="314" t="s">
        <v>309</v>
      </c>
      <c r="D56" s="314" t="s">
        <v>3931</v>
      </c>
      <c r="E56" s="20" t="s">
        <v>237</v>
      </c>
      <c r="F56" s="315">
        <v>123.044</v>
      </c>
      <c r="G56" s="41"/>
      <c r="H56" s="47"/>
    </row>
    <row r="57" s="2" customFormat="1" ht="16.8" customHeight="1">
      <c r="A57" s="41"/>
      <c r="B57" s="47"/>
      <c r="C57" s="310" t="s">
        <v>130</v>
      </c>
      <c r="D57" s="311" t="s">
        <v>131</v>
      </c>
      <c r="E57" s="312" t="s">
        <v>21</v>
      </c>
      <c r="F57" s="313">
        <v>31.52</v>
      </c>
      <c r="G57" s="41"/>
      <c r="H57" s="47"/>
    </row>
    <row r="58" s="2" customFormat="1" ht="16.8" customHeight="1">
      <c r="A58" s="41"/>
      <c r="B58" s="47"/>
      <c r="C58" s="314" t="s">
        <v>21</v>
      </c>
      <c r="D58" s="314" t="s">
        <v>273</v>
      </c>
      <c r="E58" s="20" t="s">
        <v>21</v>
      </c>
      <c r="F58" s="315">
        <v>0</v>
      </c>
      <c r="G58" s="41"/>
      <c r="H58" s="47"/>
    </row>
    <row r="59" s="2" customFormat="1" ht="16.8" customHeight="1">
      <c r="A59" s="41"/>
      <c r="B59" s="47"/>
      <c r="C59" s="314" t="s">
        <v>130</v>
      </c>
      <c r="D59" s="314" t="s">
        <v>274</v>
      </c>
      <c r="E59" s="20" t="s">
        <v>21</v>
      </c>
      <c r="F59" s="315">
        <v>31.52</v>
      </c>
      <c r="G59" s="41"/>
      <c r="H59" s="47"/>
    </row>
    <row r="60" s="2" customFormat="1" ht="16.8" customHeight="1">
      <c r="A60" s="41"/>
      <c r="B60" s="47"/>
      <c r="C60" s="316" t="s">
        <v>3930</v>
      </c>
      <c r="D60" s="41"/>
      <c r="E60" s="41"/>
      <c r="F60" s="41"/>
      <c r="G60" s="41"/>
      <c r="H60" s="47"/>
    </row>
    <row r="61" s="2" customFormat="1" ht="16.8" customHeight="1">
      <c r="A61" s="41"/>
      <c r="B61" s="47"/>
      <c r="C61" s="314" t="s">
        <v>269</v>
      </c>
      <c r="D61" s="314" t="s">
        <v>3936</v>
      </c>
      <c r="E61" s="20" t="s">
        <v>237</v>
      </c>
      <c r="F61" s="315">
        <v>3.1520000000000001</v>
      </c>
      <c r="G61" s="41"/>
      <c r="H61" s="47"/>
    </row>
    <row r="62" s="2" customFormat="1" ht="16.8" customHeight="1">
      <c r="A62" s="41"/>
      <c r="B62" s="47"/>
      <c r="C62" s="314" t="s">
        <v>309</v>
      </c>
      <c r="D62" s="314" t="s">
        <v>3931</v>
      </c>
      <c r="E62" s="20" t="s">
        <v>237</v>
      </c>
      <c r="F62" s="315">
        <v>123.044</v>
      </c>
      <c r="G62" s="41"/>
      <c r="H62" s="47"/>
    </row>
    <row r="63" s="2" customFormat="1" ht="26.4" customHeight="1">
      <c r="A63" s="41"/>
      <c r="B63" s="47"/>
      <c r="C63" s="309" t="s">
        <v>83</v>
      </c>
      <c r="D63" s="309" t="s">
        <v>84</v>
      </c>
      <c r="E63" s="41"/>
      <c r="F63" s="41"/>
      <c r="G63" s="41"/>
      <c r="H63" s="47"/>
    </row>
    <row r="64" s="2" customFormat="1" ht="16.8" customHeight="1">
      <c r="A64" s="41"/>
      <c r="B64" s="47"/>
      <c r="C64" s="310" t="s">
        <v>3937</v>
      </c>
      <c r="D64" s="311" t="s">
        <v>3938</v>
      </c>
      <c r="E64" s="312" t="s">
        <v>21</v>
      </c>
      <c r="F64" s="313">
        <v>251.179</v>
      </c>
      <c r="G64" s="41"/>
      <c r="H64" s="47"/>
    </row>
    <row r="65" s="2" customFormat="1" ht="16.8" customHeight="1">
      <c r="A65" s="41"/>
      <c r="B65" s="47"/>
      <c r="C65" s="314" t="s">
        <v>21</v>
      </c>
      <c r="D65" s="314" t="s">
        <v>3939</v>
      </c>
      <c r="E65" s="20" t="s">
        <v>21</v>
      </c>
      <c r="F65" s="315">
        <v>0</v>
      </c>
      <c r="G65" s="41"/>
      <c r="H65" s="47"/>
    </row>
    <row r="66" s="2" customFormat="1" ht="16.8" customHeight="1">
      <c r="A66" s="41"/>
      <c r="B66" s="47"/>
      <c r="C66" s="314" t="s">
        <v>21</v>
      </c>
      <c r="D66" s="314" t="s">
        <v>3940</v>
      </c>
      <c r="E66" s="20" t="s">
        <v>21</v>
      </c>
      <c r="F66" s="315">
        <v>166.40000000000001</v>
      </c>
      <c r="G66" s="41"/>
      <c r="H66" s="47"/>
    </row>
    <row r="67" s="2" customFormat="1" ht="16.8" customHeight="1">
      <c r="A67" s="41"/>
      <c r="B67" s="47"/>
      <c r="C67" s="314" t="s">
        <v>21</v>
      </c>
      <c r="D67" s="314" t="s">
        <v>3941</v>
      </c>
      <c r="E67" s="20" t="s">
        <v>21</v>
      </c>
      <c r="F67" s="315">
        <v>23.597999999999999</v>
      </c>
      <c r="G67" s="41"/>
      <c r="H67" s="47"/>
    </row>
    <row r="68" s="2" customFormat="1" ht="16.8" customHeight="1">
      <c r="A68" s="41"/>
      <c r="B68" s="47"/>
      <c r="C68" s="314" t="s">
        <v>21</v>
      </c>
      <c r="D68" s="314" t="s">
        <v>3942</v>
      </c>
      <c r="E68" s="20" t="s">
        <v>21</v>
      </c>
      <c r="F68" s="315">
        <v>49.5</v>
      </c>
      <c r="G68" s="41"/>
      <c r="H68" s="47"/>
    </row>
    <row r="69" s="2" customFormat="1" ht="16.8" customHeight="1">
      <c r="A69" s="41"/>
      <c r="B69" s="47"/>
      <c r="C69" s="314" t="s">
        <v>21</v>
      </c>
      <c r="D69" s="314" t="s">
        <v>3943</v>
      </c>
      <c r="E69" s="20" t="s">
        <v>21</v>
      </c>
      <c r="F69" s="315">
        <v>99</v>
      </c>
      <c r="G69" s="41"/>
      <c r="H69" s="47"/>
    </row>
    <row r="70" s="2" customFormat="1" ht="16.8" customHeight="1">
      <c r="A70" s="41"/>
      <c r="B70" s="47"/>
      <c r="C70" s="314" t="s">
        <v>21</v>
      </c>
      <c r="D70" s="314" t="s">
        <v>3944</v>
      </c>
      <c r="E70" s="20" t="s">
        <v>21</v>
      </c>
      <c r="F70" s="315">
        <v>7.29</v>
      </c>
      <c r="G70" s="41"/>
      <c r="H70" s="47"/>
    </row>
    <row r="71" s="2" customFormat="1" ht="16.8" customHeight="1">
      <c r="A71" s="41"/>
      <c r="B71" s="47"/>
      <c r="C71" s="314" t="s">
        <v>21</v>
      </c>
      <c r="D71" s="314" t="s">
        <v>3945</v>
      </c>
      <c r="E71" s="20" t="s">
        <v>21</v>
      </c>
      <c r="F71" s="315">
        <v>0</v>
      </c>
      <c r="G71" s="41"/>
      <c r="H71" s="47"/>
    </row>
    <row r="72" s="2" customFormat="1" ht="16.8" customHeight="1">
      <c r="A72" s="41"/>
      <c r="B72" s="47"/>
      <c r="C72" s="314" t="s">
        <v>21</v>
      </c>
      <c r="D72" s="314" t="s">
        <v>3946</v>
      </c>
      <c r="E72" s="20" t="s">
        <v>21</v>
      </c>
      <c r="F72" s="315">
        <v>-3.6899999999999999</v>
      </c>
      <c r="G72" s="41"/>
      <c r="H72" s="47"/>
    </row>
    <row r="73" s="2" customFormat="1" ht="16.8" customHeight="1">
      <c r="A73" s="41"/>
      <c r="B73" s="47"/>
      <c r="C73" s="314" t="s">
        <v>21</v>
      </c>
      <c r="D73" s="314" t="s">
        <v>3947</v>
      </c>
      <c r="E73" s="20" t="s">
        <v>21</v>
      </c>
      <c r="F73" s="315">
        <v>-12</v>
      </c>
      <c r="G73" s="41"/>
      <c r="H73" s="47"/>
    </row>
    <row r="74" s="2" customFormat="1" ht="16.8" customHeight="1">
      <c r="A74" s="41"/>
      <c r="B74" s="47"/>
      <c r="C74" s="314" t="s">
        <v>21</v>
      </c>
      <c r="D74" s="314" t="s">
        <v>3948</v>
      </c>
      <c r="E74" s="20" t="s">
        <v>21</v>
      </c>
      <c r="F74" s="315">
        <v>-1.107</v>
      </c>
      <c r="G74" s="41"/>
      <c r="H74" s="47"/>
    </row>
    <row r="75" s="2" customFormat="1" ht="16.8" customHeight="1">
      <c r="A75" s="41"/>
      <c r="B75" s="47"/>
      <c r="C75" s="314" t="s">
        <v>21</v>
      </c>
      <c r="D75" s="314" t="s">
        <v>3949</v>
      </c>
      <c r="E75" s="20" t="s">
        <v>21</v>
      </c>
      <c r="F75" s="315">
        <v>-8.7040000000000006</v>
      </c>
      <c r="G75" s="41"/>
      <c r="H75" s="47"/>
    </row>
    <row r="76" s="2" customFormat="1" ht="16.8" customHeight="1">
      <c r="A76" s="41"/>
      <c r="B76" s="47"/>
      <c r="C76" s="314" t="s">
        <v>21</v>
      </c>
      <c r="D76" s="314" t="s">
        <v>3950</v>
      </c>
      <c r="E76" s="20" t="s">
        <v>21</v>
      </c>
      <c r="F76" s="315">
        <v>-1.7689999999999999</v>
      </c>
      <c r="G76" s="41"/>
      <c r="H76" s="47"/>
    </row>
    <row r="77" s="2" customFormat="1" ht="16.8" customHeight="1">
      <c r="A77" s="41"/>
      <c r="B77" s="47"/>
      <c r="C77" s="314" t="s">
        <v>21</v>
      </c>
      <c r="D77" s="314" t="s">
        <v>3951</v>
      </c>
      <c r="E77" s="20" t="s">
        <v>21</v>
      </c>
      <c r="F77" s="315">
        <v>-0.99299999999999999</v>
      </c>
      <c r="G77" s="41"/>
      <c r="H77" s="47"/>
    </row>
    <row r="78" s="2" customFormat="1" ht="16.8" customHeight="1">
      <c r="A78" s="41"/>
      <c r="B78" s="47"/>
      <c r="C78" s="314" t="s">
        <v>21</v>
      </c>
      <c r="D78" s="314" t="s">
        <v>3952</v>
      </c>
      <c r="E78" s="20" t="s">
        <v>21</v>
      </c>
      <c r="F78" s="315">
        <v>-11.036</v>
      </c>
      <c r="G78" s="41"/>
      <c r="H78" s="47"/>
    </row>
    <row r="79" s="2" customFormat="1" ht="16.8" customHeight="1">
      <c r="A79" s="41"/>
      <c r="B79" s="47"/>
      <c r="C79" s="314" t="s">
        <v>21</v>
      </c>
      <c r="D79" s="314" t="s">
        <v>3953</v>
      </c>
      <c r="E79" s="20" t="s">
        <v>21</v>
      </c>
      <c r="F79" s="315">
        <v>-2.7589999999999999</v>
      </c>
      <c r="G79" s="41"/>
      <c r="H79" s="47"/>
    </row>
    <row r="80" s="2" customFormat="1" ht="16.8" customHeight="1">
      <c r="A80" s="41"/>
      <c r="B80" s="47"/>
      <c r="C80" s="314" t="s">
        <v>21</v>
      </c>
      <c r="D80" s="314" t="s">
        <v>3954</v>
      </c>
      <c r="E80" s="20" t="s">
        <v>21</v>
      </c>
      <c r="F80" s="315">
        <v>-14.151</v>
      </c>
      <c r="G80" s="41"/>
      <c r="H80" s="47"/>
    </row>
    <row r="81" s="2" customFormat="1" ht="16.8" customHeight="1">
      <c r="A81" s="41"/>
      <c r="B81" s="47"/>
      <c r="C81" s="314" t="s">
        <v>21</v>
      </c>
      <c r="D81" s="314" t="s">
        <v>3955</v>
      </c>
      <c r="E81" s="20" t="s">
        <v>21</v>
      </c>
      <c r="F81" s="315">
        <v>-31</v>
      </c>
      <c r="G81" s="41"/>
      <c r="H81" s="47"/>
    </row>
    <row r="82" s="2" customFormat="1" ht="16.8" customHeight="1">
      <c r="A82" s="41"/>
      <c r="B82" s="47"/>
      <c r="C82" s="314" t="s">
        <v>21</v>
      </c>
      <c r="D82" s="314" t="s">
        <v>3956</v>
      </c>
      <c r="E82" s="20" t="s">
        <v>21</v>
      </c>
      <c r="F82" s="315">
        <v>-3.7000000000000002</v>
      </c>
      <c r="G82" s="41"/>
      <c r="H82" s="47"/>
    </row>
    <row r="83" s="2" customFormat="1" ht="16.8" customHeight="1">
      <c r="A83" s="41"/>
      <c r="B83" s="47"/>
      <c r="C83" s="314" t="s">
        <v>21</v>
      </c>
      <c r="D83" s="314" t="s">
        <v>3957</v>
      </c>
      <c r="E83" s="20" t="s">
        <v>21</v>
      </c>
      <c r="F83" s="315">
        <v>-3.7000000000000002</v>
      </c>
      <c r="G83" s="41"/>
      <c r="H83" s="47"/>
    </row>
    <row r="84" s="2" customFormat="1" ht="16.8" customHeight="1">
      <c r="A84" s="41"/>
      <c r="B84" s="47"/>
      <c r="C84" s="314" t="s">
        <v>3937</v>
      </c>
      <c r="D84" s="314" t="s">
        <v>192</v>
      </c>
      <c r="E84" s="20" t="s">
        <v>21</v>
      </c>
      <c r="F84" s="315">
        <v>251.179</v>
      </c>
      <c r="G84" s="41"/>
      <c r="H84" s="47"/>
    </row>
    <row r="85" s="2" customFormat="1" ht="16.8" customHeight="1">
      <c r="A85" s="41"/>
      <c r="B85" s="47"/>
      <c r="C85" s="310" t="s">
        <v>818</v>
      </c>
      <c r="D85" s="311" t="s">
        <v>819</v>
      </c>
      <c r="E85" s="312" t="s">
        <v>21</v>
      </c>
      <c r="F85" s="313">
        <v>853.80899999999997</v>
      </c>
      <c r="G85" s="41"/>
      <c r="H85" s="47"/>
    </row>
    <row r="86" s="2" customFormat="1" ht="16.8" customHeight="1">
      <c r="A86" s="41"/>
      <c r="B86" s="47"/>
      <c r="C86" s="314" t="s">
        <v>21</v>
      </c>
      <c r="D86" s="314" t="s">
        <v>1129</v>
      </c>
      <c r="E86" s="20" t="s">
        <v>21</v>
      </c>
      <c r="F86" s="315">
        <v>0</v>
      </c>
      <c r="G86" s="41"/>
      <c r="H86" s="47"/>
    </row>
    <row r="87" s="2" customFormat="1" ht="16.8" customHeight="1">
      <c r="A87" s="41"/>
      <c r="B87" s="47"/>
      <c r="C87" s="314" t="s">
        <v>21</v>
      </c>
      <c r="D87" s="314" t="s">
        <v>1117</v>
      </c>
      <c r="E87" s="20" t="s">
        <v>21</v>
      </c>
      <c r="F87" s="315">
        <v>0</v>
      </c>
      <c r="G87" s="41"/>
      <c r="H87" s="47"/>
    </row>
    <row r="88" s="2" customFormat="1" ht="16.8" customHeight="1">
      <c r="A88" s="41"/>
      <c r="B88" s="47"/>
      <c r="C88" s="314" t="s">
        <v>21</v>
      </c>
      <c r="D88" s="314" t="s">
        <v>1130</v>
      </c>
      <c r="E88" s="20" t="s">
        <v>21</v>
      </c>
      <c r="F88" s="315">
        <v>294.91199999999998</v>
      </c>
      <c r="G88" s="41"/>
      <c r="H88" s="47"/>
    </row>
    <row r="89" s="2" customFormat="1" ht="16.8" customHeight="1">
      <c r="A89" s="41"/>
      <c r="B89" s="47"/>
      <c r="C89" s="314" t="s">
        <v>21</v>
      </c>
      <c r="D89" s="314" t="s">
        <v>1131</v>
      </c>
      <c r="E89" s="20" t="s">
        <v>21</v>
      </c>
      <c r="F89" s="315">
        <v>92.549999999999997</v>
      </c>
      <c r="G89" s="41"/>
      <c r="H89" s="47"/>
    </row>
    <row r="90" s="2" customFormat="1" ht="16.8" customHeight="1">
      <c r="A90" s="41"/>
      <c r="B90" s="47"/>
      <c r="C90" s="314" t="s">
        <v>21</v>
      </c>
      <c r="D90" s="314" t="s">
        <v>1119</v>
      </c>
      <c r="E90" s="20" t="s">
        <v>21</v>
      </c>
      <c r="F90" s="315">
        <v>0</v>
      </c>
      <c r="G90" s="41"/>
      <c r="H90" s="47"/>
    </row>
    <row r="91" s="2" customFormat="1" ht="16.8" customHeight="1">
      <c r="A91" s="41"/>
      <c r="B91" s="47"/>
      <c r="C91" s="314" t="s">
        <v>21</v>
      </c>
      <c r="D91" s="314" t="s">
        <v>1132</v>
      </c>
      <c r="E91" s="20" t="s">
        <v>21</v>
      </c>
      <c r="F91" s="315">
        <v>195.12000000000001</v>
      </c>
      <c r="G91" s="41"/>
      <c r="H91" s="47"/>
    </row>
    <row r="92" s="2" customFormat="1" ht="16.8" customHeight="1">
      <c r="A92" s="41"/>
      <c r="B92" s="47"/>
      <c r="C92" s="314" t="s">
        <v>21</v>
      </c>
      <c r="D92" s="314" t="s">
        <v>1133</v>
      </c>
      <c r="E92" s="20" t="s">
        <v>21</v>
      </c>
      <c r="F92" s="315">
        <v>198.863</v>
      </c>
      <c r="G92" s="41"/>
      <c r="H92" s="47"/>
    </row>
    <row r="93" s="2" customFormat="1" ht="16.8" customHeight="1">
      <c r="A93" s="41"/>
      <c r="B93" s="47"/>
      <c r="C93" s="314" t="s">
        <v>21</v>
      </c>
      <c r="D93" s="314" t="s">
        <v>1121</v>
      </c>
      <c r="E93" s="20" t="s">
        <v>21</v>
      </c>
      <c r="F93" s="315">
        <v>0</v>
      </c>
      <c r="G93" s="41"/>
      <c r="H93" s="47"/>
    </row>
    <row r="94" s="2" customFormat="1" ht="16.8" customHeight="1">
      <c r="A94" s="41"/>
      <c r="B94" s="47"/>
      <c r="C94" s="314" t="s">
        <v>21</v>
      </c>
      <c r="D94" s="314" t="s">
        <v>1134</v>
      </c>
      <c r="E94" s="20" t="s">
        <v>21</v>
      </c>
      <c r="F94" s="315">
        <v>115.164</v>
      </c>
      <c r="G94" s="41"/>
      <c r="H94" s="47"/>
    </row>
    <row r="95" s="2" customFormat="1" ht="16.8" customHeight="1">
      <c r="A95" s="41"/>
      <c r="B95" s="47"/>
      <c r="C95" s="314" t="s">
        <v>21</v>
      </c>
      <c r="D95" s="314" t="s">
        <v>1123</v>
      </c>
      <c r="E95" s="20" t="s">
        <v>21</v>
      </c>
      <c r="F95" s="315">
        <v>0</v>
      </c>
      <c r="G95" s="41"/>
      <c r="H95" s="47"/>
    </row>
    <row r="96" s="2" customFormat="1" ht="16.8" customHeight="1">
      <c r="A96" s="41"/>
      <c r="B96" s="47"/>
      <c r="C96" s="314" t="s">
        <v>21</v>
      </c>
      <c r="D96" s="314" t="s">
        <v>1135</v>
      </c>
      <c r="E96" s="20" t="s">
        <v>21</v>
      </c>
      <c r="F96" s="315">
        <v>97.200000000000003</v>
      </c>
      <c r="G96" s="41"/>
      <c r="H96" s="47"/>
    </row>
    <row r="97" s="2" customFormat="1" ht="16.8" customHeight="1">
      <c r="A97" s="41"/>
      <c r="B97" s="47"/>
      <c r="C97" s="314" t="s">
        <v>21</v>
      </c>
      <c r="D97" s="314" t="s">
        <v>1136</v>
      </c>
      <c r="E97" s="20" t="s">
        <v>21</v>
      </c>
      <c r="F97" s="315">
        <v>0</v>
      </c>
      <c r="G97" s="41"/>
      <c r="H97" s="47"/>
    </row>
    <row r="98" s="2" customFormat="1" ht="16.8" customHeight="1">
      <c r="A98" s="41"/>
      <c r="B98" s="47"/>
      <c r="C98" s="314" t="s">
        <v>21</v>
      </c>
      <c r="D98" s="314" t="s">
        <v>564</v>
      </c>
      <c r="E98" s="20" t="s">
        <v>21</v>
      </c>
      <c r="F98" s="315">
        <v>40</v>
      </c>
      <c r="G98" s="41"/>
      <c r="H98" s="47"/>
    </row>
    <row r="99" s="2" customFormat="1" ht="16.8" customHeight="1">
      <c r="A99" s="41"/>
      <c r="B99" s="47"/>
      <c r="C99" s="314" t="s">
        <v>21</v>
      </c>
      <c r="D99" s="314" t="s">
        <v>1137</v>
      </c>
      <c r="E99" s="20" t="s">
        <v>21</v>
      </c>
      <c r="F99" s="315">
        <v>0</v>
      </c>
      <c r="G99" s="41"/>
      <c r="H99" s="47"/>
    </row>
    <row r="100" s="2" customFormat="1" ht="16.8" customHeight="1">
      <c r="A100" s="41"/>
      <c r="B100" s="47"/>
      <c r="C100" s="314" t="s">
        <v>21</v>
      </c>
      <c r="D100" s="314" t="s">
        <v>1138</v>
      </c>
      <c r="E100" s="20" t="s">
        <v>21</v>
      </c>
      <c r="F100" s="315">
        <v>-180</v>
      </c>
      <c r="G100" s="41"/>
      <c r="H100" s="47"/>
    </row>
    <row r="101" s="2" customFormat="1" ht="16.8" customHeight="1">
      <c r="A101" s="41"/>
      <c r="B101" s="47"/>
      <c r="C101" s="314" t="s">
        <v>818</v>
      </c>
      <c r="D101" s="314" t="s">
        <v>192</v>
      </c>
      <c r="E101" s="20" t="s">
        <v>21</v>
      </c>
      <c r="F101" s="315">
        <v>853.80899999999997</v>
      </c>
      <c r="G101" s="41"/>
      <c r="H101" s="47"/>
    </row>
    <row r="102" s="2" customFormat="1" ht="16.8" customHeight="1">
      <c r="A102" s="41"/>
      <c r="B102" s="47"/>
      <c r="C102" s="316" t="s">
        <v>3930</v>
      </c>
      <c r="D102" s="41"/>
      <c r="E102" s="41"/>
      <c r="F102" s="41"/>
      <c r="G102" s="41"/>
      <c r="H102" s="47"/>
    </row>
    <row r="103" s="2" customFormat="1" ht="16.8" customHeight="1">
      <c r="A103" s="41"/>
      <c r="B103" s="47"/>
      <c r="C103" s="314" t="s">
        <v>1125</v>
      </c>
      <c r="D103" s="314" t="s">
        <v>3958</v>
      </c>
      <c r="E103" s="20" t="s">
        <v>181</v>
      </c>
      <c r="F103" s="315">
        <v>853.80899999999997</v>
      </c>
      <c r="G103" s="41"/>
      <c r="H103" s="47"/>
    </row>
    <row r="104" s="2" customFormat="1" ht="16.8" customHeight="1">
      <c r="A104" s="41"/>
      <c r="B104" s="47"/>
      <c r="C104" s="314" t="s">
        <v>1139</v>
      </c>
      <c r="D104" s="314" t="s">
        <v>1140</v>
      </c>
      <c r="E104" s="20" t="s">
        <v>181</v>
      </c>
      <c r="F104" s="315">
        <v>853.80899999999997</v>
      </c>
      <c r="G104" s="41"/>
      <c r="H104" s="47"/>
    </row>
    <row r="105" s="2" customFormat="1" ht="16.8" customHeight="1">
      <c r="A105" s="41"/>
      <c r="B105" s="47"/>
      <c r="C105" s="314" t="s">
        <v>2629</v>
      </c>
      <c r="D105" s="314" t="s">
        <v>2630</v>
      </c>
      <c r="E105" s="20" t="s">
        <v>181</v>
      </c>
      <c r="F105" s="315">
        <v>426.90499999999997</v>
      </c>
      <c r="G105" s="41"/>
      <c r="H105" s="47"/>
    </row>
    <row r="106" s="2" customFormat="1" ht="16.8" customHeight="1">
      <c r="A106" s="41"/>
      <c r="B106" s="47"/>
      <c r="C106" s="314" t="s">
        <v>2642</v>
      </c>
      <c r="D106" s="314" t="s">
        <v>3959</v>
      </c>
      <c r="E106" s="20" t="s">
        <v>181</v>
      </c>
      <c r="F106" s="315">
        <v>1022.68</v>
      </c>
      <c r="G106" s="41"/>
      <c r="H106" s="47"/>
    </row>
    <row r="107" s="2" customFormat="1" ht="16.8" customHeight="1">
      <c r="A107" s="41"/>
      <c r="B107" s="47"/>
      <c r="C107" s="314" t="s">
        <v>2647</v>
      </c>
      <c r="D107" s="314" t="s">
        <v>3960</v>
      </c>
      <c r="E107" s="20" t="s">
        <v>181</v>
      </c>
      <c r="F107" s="315">
        <v>1022.68</v>
      </c>
      <c r="G107" s="41"/>
      <c r="H107" s="47"/>
    </row>
    <row r="108" s="2" customFormat="1" ht="16.8" customHeight="1">
      <c r="A108" s="41"/>
      <c r="B108" s="47"/>
      <c r="C108" s="310" t="s">
        <v>820</v>
      </c>
      <c r="D108" s="311" t="s">
        <v>821</v>
      </c>
      <c r="E108" s="312" t="s">
        <v>21</v>
      </c>
      <c r="F108" s="313">
        <v>168.87100000000001</v>
      </c>
      <c r="G108" s="41"/>
      <c r="H108" s="47"/>
    </row>
    <row r="109" s="2" customFormat="1" ht="16.8" customHeight="1">
      <c r="A109" s="41"/>
      <c r="B109" s="47"/>
      <c r="C109" s="314" t="s">
        <v>21</v>
      </c>
      <c r="D109" s="314" t="s">
        <v>1116</v>
      </c>
      <c r="E109" s="20" t="s">
        <v>21</v>
      </c>
      <c r="F109" s="315">
        <v>0</v>
      </c>
      <c r="G109" s="41"/>
      <c r="H109" s="47"/>
    </row>
    <row r="110" s="2" customFormat="1" ht="16.8" customHeight="1">
      <c r="A110" s="41"/>
      <c r="B110" s="47"/>
      <c r="C110" s="314" t="s">
        <v>21</v>
      </c>
      <c r="D110" s="314" t="s">
        <v>1117</v>
      </c>
      <c r="E110" s="20" t="s">
        <v>21</v>
      </c>
      <c r="F110" s="315">
        <v>0</v>
      </c>
      <c r="G110" s="41"/>
      <c r="H110" s="47"/>
    </row>
    <row r="111" s="2" customFormat="1" ht="16.8" customHeight="1">
      <c r="A111" s="41"/>
      <c r="B111" s="47"/>
      <c r="C111" s="314" t="s">
        <v>21</v>
      </c>
      <c r="D111" s="314" t="s">
        <v>1118</v>
      </c>
      <c r="E111" s="20" t="s">
        <v>21</v>
      </c>
      <c r="F111" s="315">
        <v>56.939999999999998</v>
      </c>
      <c r="G111" s="41"/>
      <c r="H111" s="47"/>
    </row>
    <row r="112" s="2" customFormat="1" ht="16.8" customHeight="1">
      <c r="A112" s="41"/>
      <c r="B112" s="47"/>
      <c r="C112" s="314" t="s">
        <v>21</v>
      </c>
      <c r="D112" s="314" t="s">
        <v>1119</v>
      </c>
      <c r="E112" s="20" t="s">
        <v>21</v>
      </c>
      <c r="F112" s="315">
        <v>0</v>
      </c>
      <c r="G112" s="41"/>
      <c r="H112" s="47"/>
    </row>
    <row r="113" s="2" customFormat="1" ht="16.8" customHeight="1">
      <c r="A113" s="41"/>
      <c r="B113" s="47"/>
      <c r="C113" s="314" t="s">
        <v>21</v>
      </c>
      <c r="D113" s="314" t="s">
        <v>1120</v>
      </c>
      <c r="E113" s="20" t="s">
        <v>21</v>
      </c>
      <c r="F113" s="315">
        <v>67.688000000000002</v>
      </c>
      <c r="G113" s="41"/>
      <c r="H113" s="47"/>
    </row>
    <row r="114" s="2" customFormat="1" ht="16.8" customHeight="1">
      <c r="A114" s="41"/>
      <c r="B114" s="47"/>
      <c r="C114" s="314" t="s">
        <v>21</v>
      </c>
      <c r="D114" s="314" t="s">
        <v>1121</v>
      </c>
      <c r="E114" s="20" t="s">
        <v>21</v>
      </c>
      <c r="F114" s="315">
        <v>0</v>
      </c>
      <c r="G114" s="41"/>
      <c r="H114" s="47"/>
    </row>
    <row r="115" s="2" customFormat="1" ht="16.8" customHeight="1">
      <c r="A115" s="41"/>
      <c r="B115" s="47"/>
      <c r="C115" s="314" t="s">
        <v>21</v>
      </c>
      <c r="D115" s="314" t="s">
        <v>1122</v>
      </c>
      <c r="E115" s="20" t="s">
        <v>21</v>
      </c>
      <c r="F115" s="315">
        <v>23.992999999999999</v>
      </c>
      <c r="G115" s="41"/>
      <c r="H115" s="47"/>
    </row>
    <row r="116" s="2" customFormat="1" ht="16.8" customHeight="1">
      <c r="A116" s="41"/>
      <c r="B116" s="47"/>
      <c r="C116" s="314" t="s">
        <v>21</v>
      </c>
      <c r="D116" s="314" t="s">
        <v>1123</v>
      </c>
      <c r="E116" s="20" t="s">
        <v>21</v>
      </c>
      <c r="F116" s="315">
        <v>0</v>
      </c>
      <c r="G116" s="41"/>
      <c r="H116" s="47"/>
    </row>
    <row r="117" s="2" customFormat="1" ht="16.8" customHeight="1">
      <c r="A117" s="41"/>
      <c r="B117" s="47"/>
      <c r="C117" s="314" t="s">
        <v>21</v>
      </c>
      <c r="D117" s="314" t="s">
        <v>1124</v>
      </c>
      <c r="E117" s="20" t="s">
        <v>21</v>
      </c>
      <c r="F117" s="315">
        <v>20.25</v>
      </c>
      <c r="G117" s="41"/>
      <c r="H117" s="47"/>
    </row>
    <row r="118" s="2" customFormat="1" ht="16.8" customHeight="1">
      <c r="A118" s="41"/>
      <c r="B118" s="47"/>
      <c r="C118" s="314" t="s">
        <v>820</v>
      </c>
      <c r="D118" s="314" t="s">
        <v>192</v>
      </c>
      <c r="E118" s="20" t="s">
        <v>21</v>
      </c>
      <c r="F118" s="315">
        <v>168.87100000000001</v>
      </c>
      <c r="G118" s="41"/>
      <c r="H118" s="47"/>
    </row>
    <row r="119" s="2" customFormat="1" ht="16.8" customHeight="1">
      <c r="A119" s="41"/>
      <c r="B119" s="47"/>
      <c r="C119" s="316" t="s">
        <v>3930</v>
      </c>
      <c r="D119" s="41"/>
      <c r="E119" s="41"/>
      <c r="F119" s="41"/>
      <c r="G119" s="41"/>
      <c r="H119" s="47"/>
    </row>
    <row r="120" s="2" customFormat="1" ht="16.8" customHeight="1">
      <c r="A120" s="41"/>
      <c r="B120" s="47"/>
      <c r="C120" s="314" t="s">
        <v>1112</v>
      </c>
      <c r="D120" s="314" t="s">
        <v>3961</v>
      </c>
      <c r="E120" s="20" t="s">
        <v>181</v>
      </c>
      <c r="F120" s="315">
        <v>168.87100000000001</v>
      </c>
      <c r="G120" s="41"/>
      <c r="H120" s="47"/>
    </row>
    <row r="121" s="2" customFormat="1" ht="16.8" customHeight="1">
      <c r="A121" s="41"/>
      <c r="B121" s="47"/>
      <c r="C121" s="314" t="s">
        <v>1108</v>
      </c>
      <c r="D121" s="314" t="s">
        <v>3962</v>
      </c>
      <c r="E121" s="20" t="s">
        <v>181</v>
      </c>
      <c r="F121" s="315">
        <v>168.87100000000001</v>
      </c>
      <c r="G121" s="41"/>
      <c r="H121" s="47"/>
    </row>
    <row r="122" s="2" customFormat="1" ht="16.8" customHeight="1">
      <c r="A122" s="41"/>
      <c r="B122" s="47"/>
      <c r="C122" s="314" t="s">
        <v>2642</v>
      </c>
      <c r="D122" s="314" t="s">
        <v>3959</v>
      </c>
      <c r="E122" s="20" t="s">
        <v>181</v>
      </c>
      <c r="F122" s="315">
        <v>1022.68</v>
      </c>
      <c r="G122" s="41"/>
      <c r="H122" s="47"/>
    </row>
    <row r="123" s="2" customFormat="1" ht="16.8" customHeight="1">
      <c r="A123" s="41"/>
      <c r="B123" s="47"/>
      <c r="C123" s="314" t="s">
        <v>2647</v>
      </c>
      <c r="D123" s="314" t="s">
        <v>3960</v>
      </c>
      <c r="E123" s="20" t="s">
        <v>181</v>
      </c>
      <c r="F123" s="315">
        <v>1022.68</v>
      </c>
      <c r="G123" s="41"/>
      <c r="H123" s="47"/>
    </row>
    <row r="124" s="2" customFormat="1" ht="16.8" customHeight="1">
      <c r="A124" s="41"/>
      <c r="B124" s="47"/>
      <c r="C124" s="310" t="s">
        <v>822</v>
      </c>
      <c r="D124" s="311" t="s">
        <v>823</v>
      </c>
      <c r="E124" s="312" t="s">
        <v>21</v>
      </c>
      <c r="F124" s="313">
        <v>1321.2000000000001</v>
      </c>
      <c r="G124" s="41"/>
      <c r="H124" s="47"/>
    </row>
    <row r="125" s="2" customFormat="1" ht="16.8" customHeight="1">
      <c r="A125" s="41"/>
      <c r="B125" s="47"/>
      <c r="C125" s="314" t="s">
        <v>21</v>
      </c>
      <c r="D125" s="314" t="s">
        <v>1290</v>
      </c>
      <c r="E125" s="20" t="s">
        <v>21</v>
      </c>
      <c r="F125" s="315">
        <v>904</v>
      </c>
      <c r="G125" s="41"/>
      <c r="H125" s="47"/>
    </row>
    <row r="126" s="2" customFormat="1" ht="16.8" customHeight="1">
      <c r="A126" s="41"/>
      <c r="B126" s="47"/>
      <c r="C126" s="314" t="s">
        <v>21</v>
      </c>
      <c r="D126" s="314" t="s">
        <v>1291</v>
      </c>
      <c r="E126" s="20" t="s">
        <v>21</v>
      </c>
      <c r="F126" s="315">
        <v>417.19999999999999</v>
      </c>
      <c r="G126" s="41"/>
      <c r="H126" s="47"/>
    </row>
    <row r="127" s="2" customFormat="1" ht="16.8" customHeight="1">
      <c r="A127" s="41"/>
      <c r="B127" s="47"/>
      <c r="C127" s="314" t="s">
        <v>822</v>
      </c>
      <c r="D127" s="314" t="s">
        <v>192</v>
      </c>
      <c r="E127" s="20" t="s">
        <v>21</v>
      </c>
      <c r="F127" s="315">
        <v>1321.2000000000001</v>
      </c>
      <c r="G127" s="41"/>
      <c r="H127" s="47"/>
    </row>
    <row r="128" s="2" customFormat="1" ht="16.8" customHeight="1">
      <c r="A128" s="41"/>
      <c r="B128" s="47"/>
      <c r="C128" s="316" t="s">
        <v>3930</v>
      </c>
      <c r="D128" s="41"/>
      <c r="E128" s="41"/>
      <c r="F128" s="41"/>
      <c r="G128" s="41"/>
      <c r="H128" s="47"/>
    </row>
    <row r="129" s="2" customFormat="1" ht="16.8" customHeight="1">
      <c r="A129" s="41"/>
      <c r="B129" s="47"/>
      <c r="C129" s="314" t="s">
        <v>1286</v>
      </c>
      <c r="D129" s="314" t="s">
        <v>3963</v>
      </c>
      <c r="E129" s="20" t="s">
        <v>181</v>
      </c>
      <c r="F129" s="315">
        <v>1321.2000000000001</v>
      </c>
      <c r="G129" s="41"/>
      <c r="H129" s="47"/>
    </row>
    <row r="130" s="2" customFormat="1">
      <c r="A130" s="41"/>
      <c r="B130" s="47"/>
      <c r="C130" s="314" t="s">
        <v>1293</v>
      </c>
      <c r="D130" s="314" t="s">
        <v>3964</v>
      </c>
      <c r="E130" s="20" t="s">
        <v>181</v>
      </c>
      <c r="F130" s="315">
        <v>317088</v>
      </c>
      <c r="G130" s="41"/>
      <c r="H130" s="47"/>
    </row>
    <row r="131" s="2" customFormat="1" ht="16.8" customHeight="1">
      <c r="A131" s="41"/>
      <c r="B131" s="47"/>
      <c r="C131" s="314" t="s">
        <v>1306</v>
      </c>
      <c r="D131" s="314" t="s">
        <v>3965</v>
      </c>
      <c r="E131" s="20" t="s">
        <v>181</v>
      </c>
      <c r="F131" s="315">
        <v>1321.2000000000001</v>
      </c>
      <c r="G131" s="41"/>
      <c r="H131" s="47"/>
    </row>
    <row r="132" s="2" customFormat="1" ht="16.8" customHeight="1">
      <c r="A132" s="41"/>
      <c r="B132" s="47"/>
      <c r="C132" s="314" t="s">
        <v>1311</v>
      </c>
      <c r="D132" s="314" t="s">
        <v>3966</v>
      </c>
      <c r="E132" s="20" t="s">
        <v>181</v>
      </c>
      <c r="F132" s="315">
        <v>1321.2000000000001</v>
      </c>
      <c r="G132" s="41"/>
      <c r="H132" s="47"/>
    </row>
    <row r="133" s="2" customFormat="1" ht="16.8" customHeight="1">
      <c r="A133" s="41"/>
      <c r="B133" s="47"/>
      <c r="C133" s="314" t="s">
        <v>1315</v>
      </c>
      <c r="D133" s="314" t="s">
        <v>3967</v>
      </c>
      <c r="E133" s="20" t="s">
        <v>181</v>
      </c>
      <c r="F133" s="315">
        <v>317088</v>
      </c>
      <c r="G133" s="41"/>
      <c r="H133" s="47"/>
    </row>
    <row r="134" s="2" customFormat="1" ht="16.8" customHeight="1">
      <c r="A134" s="41"/>
      <c r="B134" s="47"/>
      <c r="C134" s="314" t="s">
        <v>1320</v>
      </c>
      <c r="D134" s="314" t="s">
        <v>3968</v>
      </c>
      <c r="E134" s="20" t="s">
        <v>181</v>
      </c>
      <c r="F134" s="315">
        <v>1321.2000000000001</v>
      </c>
      <c r="G134" s="41"/>
      <c r="H134" s="47"/>
    </row>
    <row r="135" s="2" customFormat="1" ht="16.8" customHeight="1">
      <c r="A135" s="41"/>
      <c r="B135" s="47"/>
      <c r="C135" s="310" t="s">
        <v>114</v>
      </c>
      <c r="D135" s="311" t="s">
        <v>115</v>
      </c>
      <c r="E135" s="312" t="s">
        <v>21</v>
      </c>
      <c r="F135" s="313">
        <v>85.019999999999996</v>
      </c>
      <c r="G135" s="41"/>
      <c r="H135" s="47"/>
    </row>
    <row r="136" s="2" customFormat="1" ht="16.8" customHeight="1">
      <c r="A136" s="41"/>
      <c r="B136" s="47"/>
      <c r="C136" s="314" t="s">
        <v>21</v>
      </c>
      <c r="D136" s="314" t="s">
        <v>780</v>
      </c>
      <c r="E136" s="20" t="s">
        <v>21</v>
      </c>
      <c r="F136" s="315">
        <v>0</v>
      </c>
      <c r="G136" s="41"/>
      <c r="H136" s="47"/>
    </row>
    <row r="137" s="2" customFormat="1" ht="16.8" customHeight="1">
      <c r="A137" s="41"/>
      <c r="B137" s="47"/>
      <c r="C137" s="314" t="s">
        <v>21</v>
      </c>
      <c r="D137" s="314" t="s">
        <v>450</v>
      </c>
      <c r="E137" s="20" t="s">
        <v>21</v>
      </c>
      <c r="F137" s="315">
        <v>32.649999999999999</v>
      </c>
      <c r="G137" s="41"/>
      <c r="H137" s="47"/>
    </row>
    <row r="138" s="2" customFormat="1" ht="16.8" customHeight="1">
      <c r="A138" s="41"/>
      <c r="B138" s="47"/>
      <c r="C138" s="314" t="s">
        <v>21</v>
      </c>
      <c r="D138" s="314" t="s">
        <v>452</v>
      </c>
      <c r="E138" s="20" t="s">
        <v>21</v>
      </c>
      <c r="F138" s="315">
        <v>20.850000000000001</v>
      </c>
      <c r="G138" s="41"/>
      <c r="H138" s="47"/>
    </row>
    <row r="139" s="2" customFormat="1" ht="16.8" customHeight="1">
      <c r="A139" s="41"/>
      <c r="B139" s="47"/>
      <c r="C139" s="314" t="s">
        <v>21</v>
      </c>
      <c r="D139" s="314" t="s">
        <v>454</v>
      </c>
      <c r="E139" s="20" t="s">
        <v>21</v>
      </c>
      <c r="F139" s="315">
        <v>31.52</v>
      </c>
      <c r="G139" s="41"/>
      <c r="H139" s="47"/>
    </row>
    <row r="140" s="2" customFormat="1" ht="16.8" customHeight="1">
      <c r="A140" s="41"/>
      <c r="B140" s="47"/>
      <c r="C140" s="314" t="s">
        <v>114</v>
      </c>
      <c r="D140" s="314" t="s">
        <v>319</v>
      </c>
      <c r="E140" s="20" t="s">
        <v>21</v>
      </c>
      <c r="F140" s="315">
        <v>85.019999999999996</v>
      </c>
      <c r="G140" s="41"/>
      <c r="H140" s="47"/>
    </row>
    <row r="141" s="2" customFormat="1" ht="16.8" customHeight="1">
      <c r="A141" s="41"/>
      <c r="B141" s="47"/>
      <c r="C141" s="316" t="s">
        <v>3930</v>
      </c>
      <c r="D141" s="41"/>
      <c r="E141" s="41"/>
      <c r="F141" s="41"/>
      <c r="G141" s="41"/>
      <c r="H141" s="47"/>
    </row>
    <row r="142" s="2" customFormat="1">
      <c r="A142" s="41"/>
      <c r="B142" s="47"/>
      <c r="C142" s="314" t="s">
        <v>1495</v>
      </c>
      <c r="D142" s="314" t="s">
        <v>3969</v>
      </c>
      <c r="E142" s="20" t="s">
        <v>181</v>
      </c>
      <c r="F142" s="315">
        <v>262.57999999999998</v>
      </c>
      <c r="G142" s="41"/>
      <c r="H142" s="47"/>
    </row>
    <row r="143" s="2" customFormat="1">
      <c r="A143" s="41"/>
      <c r="B143" s="47"/>
      <c r="C143" s="314" t="s">
        <v>1210</v>
      </c>
      <c r="D143" s="314" t="s">
        <v>3970</v>
      </c>
      <c r="E143" s="20" t="s">
        <v>237</v>
      </c>
      <c r="F143" s="315">
        <v>15.183999999999999</v>
      </c>
      <c r="G143" s="41"/>
      <c r="H143" s="47"/>
    </row>
    <row r="144" s="2" customFormat="1" ht="16.8" customHeight="1">
      <c r="A144" s="41"/>
      <c r="B144" s="47"/>
      <c r="C144" s="314" t="s">
        <v>1221</v>
      </c>
      <c r="D144" s="314" t="s">
        <v>3971</v>
      </c>
      <c r="E144" s="20" t="s">
        <v>533</v>
      </c>
      <c r="F144" s="315">
        <v>0.56799999999999995</v>
      </c>
      <c r="G144" s="41"/>
      <c r="H144" s="47"/>
    </row>
    <row r="145" s="2" customFormat="1" ht="16.8" customHeight="1">
      <c r="A145" s="41"/>
      <c r="B145" s="47"/>
      <c r="C145" s="314" t="s">
        <v>1232</v>
      </c>
      <c r="D145" s="314" t="s">
        <v>3972</v>
      </c>
      <c r="E145" s="20" t="s">
        <v>181</v>
      </c>
      <c r="F145" s="315">
        <v>262.57999999999998</v>
      </c>
      <c r="G145" s="41"/>
      <c r="H145" s="47"/>
    </row>
    <row r="146" s="2" customFormat="1">
      <c r="A146" s="41"/>
      <c r="B146" s="47"/>
      <c r="C146" s="314" t="s">
        <v>1236</v>
      </c>
      <c r="D146" s="314" t="s">
        <v>3973</v>
      </c>
      <c r="E146" s="20" t="s">
        <v>407</v>
      </c>
      <c r="F146" s="315">
        <v>242.99100000000001</v>
      </c>
      <c r="G146" s="41"/>
      <c r="H146" s="47"/>
    </row>
    <row r="147" s="2" customFormat="1" ht="16.8" customHeight="1">
      <c r="A147" s="41"/>
      <c r="B147" s="47"/>
      <c r="C147" s="314" t="s">
        <v>1254</v>
      </c>
      <c r="D147" s="314" t="s">
        <v>3974</v>
      </c>
      <c r="E147" s="20" t="s">
        <v>237</v>
      </c>
      <c r="F147" s="315">
        <v>26.257999999999999</v>
      </c>
      <c r="G147" s="41"/>
      <c r="H147" s="47"/>
    </row>
    <row r="148" s="2" customFormat="1" ht="16.8" customHeight="1">
      <c r="A148" s="41"/>
      <c r="B148" s="47"/>
      <c r="C148" s="314" t="s">
        <v>1508</v>
      </c>
      <c r="D148" s="314" t="s">
        <v>3975</v>
      </c>
      <c r="E148" s="20" t="s">
        <v>181</v>
      </c>
      <c r="F148" s="315">
        <v>262.57999999999998</v>
      </c>
      <c r="G148" s="41"/>
      <c r="H148" s="47"/>
    </row>
    <row r="149" s="2" customFormat="1" ht="16.8" customHeight="1">
      <c r="A149" s="41"/>
      <c r="B149" s="47"/>
      <c r="C149" s="314" t="s">
        <v>1518</v>
      </c>
      <c r="D149" s="314" t="s">
        <v>3976</v>
      </c>
      <c r="E149" s="20" t="s">
        <v>181</v>
      </c>
      <c r="F149" s="315">
        <v>262.57999999999998</v>
      </c>
      <c r="G149" s="41"/>
      <c r="H149" s="47"/>
    </row>
    <row r="150" s="2" customFormat="1" ht="16.8" customHeight="1">
      <c r="A150" s="41"/>
      <c r="B150" s="47"/>
      <c r="C150" s="310" t="s">
        <v>117</v>
      </c>
      <c r="D150" s="311" t="s">
        <v>118</v>
      </c>
      <c r="E150" s="312" t="s">
        <v>21</v>
      </c>
      <c r="F150" s="313">
        <v>53.310000000000002</v>
      </c>
      <c r="G150" s="41"/>
      <c r="H150" s="47"/>
    </row>
    <row r="151" s="2" customFormat="1" ht="16.8" customHeight="1">
      <c r="A151" s="41"/>
      <c r="B151" s="47"/>
      <c r="C151" s="314" t="s">
        <v>21</v>
      </c>
      <c r="D151" s="314" t="s">
        <v>692</v>
      </c>
      <c r="E151" s="20" t="s">
        <v>21</v>
      </c>
      <c r="F151" s="315">
        <v>0</v>
      </c>
      <c r="G151" s="41"/>
      <c r="H151" s="47"/>
    </row>
    <row r="152" s="2" customFormat="1" ht="16.8" customHeight="1">
      <c r="A152" s="41"/>
      <c r="B152" s="47"/>
      <c r="C152" s="314" t="s">
        <v>21</v>
      </c>
      <c r="D152" s="314" t="s">
        <v>451</v>
      </c>
      <c r="E152" s="20" t="s">
        <v>21</v>
      </c>
      <c r="F152" s="315">
        <v>16.949999999999999</v>
      </c>
      <c r="G152" s="41"/>
      <c r="H152" s="47"/>
    </row>
    <row r="153" s="2" customFormat="1" ht="16.8" customHeight="1">
      <c r="A153" s="41"/>
      <c r="B153" s="47"/>
      <c r="C153" s="314" t="s">
        <v>21</v>
      </c>
      <c r="D153" s="314" t="s">
        <v>453</v>
      </c>
      <c r="E153" s="20" t="s">
        <v>21</v>
      </c>
      <c r="F153" s="315">
        <v>16.18</v>
      </c>
      <c r="G153" s="41"/>
      <c r="H153" s="47"/>
    </row>
    <row r="154" s="2" customFormat="1" ht="16.8" customHeight="1">
      <c r="A154" s="41"/>
      <c r="B154" s="47"/>
      <c r="C154" s="314" t="s">
        <v>21</v>
      </c>
      <c r="D154" s="314" t="s">
        <v>455</v>
      </c>
      <c r="E154" s="20" t="s">
        <v>21</v>
      </c>
      <c r="F154" s="315">
        <v>20.18</v>
      </c>
      <c r="G154" s="41"/>
      <c r="H154" s="47"/>
    </row>
    <row r="155" s="2" customFormat="1" ht="16.8" customHeight="1">
      <c r="A155" s="41"/>
      <c r="B155" s="47"/>
      <c r="C155" s="314" t="s">
        <v>117</v>
      </c>
      <c r="D155" s="314" t="s">
        <v>319</v>
      </c>
      <c r="E155" s="20" t="s">
        <v>21</v>
      </c>
      <c r="F155" s="315">
        <v>53.310000000000002</v>
      </c>
      <c r="G155" s="41"/>
      <c r="H155" s="47"/>
    </row>
    <row r="156" s="2" customFormat="1" ht="16.8" customHeight="1">
      <c r="A156" s="41"/>
      <c r="B156" s="47"/>
      <c r="C156" s="316" t="s">
        <v>3930</v>
      </c>
      <c r="D156" s="41"/>
      <c r="E156" s="41"/>
      <c r="F156" s="41"/>
      <c r="G156" s="41"/>
      <c r="H156" s="47"/>
    </row>
    <row r="157" s="2" customFormat="1">
      <c r="A157" s="41"/>
      <c r="B157" s="47"/>
      <c r="C157" s="314" t="s">
        <v>1495</v>
      </c>
      <c r="D157" s="314" t="s">
        <v>3969</v>
      </c>
      <c r="E157" s="20" t="s">
        <v>181</v>
      </c>
      <c r="F157" s="315">
        <v>262.57999999999998</v>
      </c>
      <c r="G157" s="41"/>
      <c r="H157" s="47"/>
    </row>
    <row r="158" s="2" customFormat="1">
      <c r="A158" s="41"/>
      <c r="B158" s="47"/>
      <c r="C158" s="314" t="s">
        <v>1210</v>
      </c>
      <c r="D158" s="314" t="s">
        <v>3970</v>
      </c>
      <c r="E158" s="20" t="s">
        <v>237</v>
      </c>
      <c r="F158" s="315">
        <v>15.183999999999999</v>
      </c>
      <c r="G158" s="41"/>
      <c r="H158" s="47"/>
    </row>
    <row r="159" s="2" customFormat="1" ht="16.8" customHeight="1">
      <c r="A159" s="41"/>
      <c r="B159" s="47"/>
      <c r="C159" s="314" t="s">
        <v>1221</v>
      </c>
      <c r="D159" s="314" t="s">
        <v>3971</v>
      </c>
      <c r="E159" s="20" t="s">
        <v>533</v>
      </c>
      <c r="F159" s="315">
        <v>0.56799999999999995</v>
      </c>
      <c r="G159" s="41"/>
      <c r="H159" s="47"/>
    </row>
    <row r="160" s="2" customFormat="1" ht="16.8" customHeight="1">
      <c r="A160" s="41"/>
      <c r="B160" s="47"/>
      <c r="C160" s="314" t="s">
        <v>1232</v>
      </c>
      <c r="D160" s="314" t="s">
        <v>3972</v>
      </c>
      <c r="E160" s="20" t="s">
        <v>181</v>
      </c>
      <c r="F160" s="315">
        <v>262.57999999999998</v>
      </c>
      <c r="G160" s="41"/>
      <c r="H160" s="47"/>
    </row>
    <row r="161" s="2" customFormat="1">
      <c r="A161" s="41"/>
      <c r="B161" s="47"/>
      <c r="C161" s="314" t="s">
        <v>1236</v>
      </c>
      <c r="D161" s="314" t="s">
        <v>3973</v>
      </c>
      <c r="E161" s="20" t="s">
        <v>407</v>
      </c>
      <c r="F161" s="315">
        <v>242.99100000000001</v>
      </c>
      <c r="G161" s="41"/>
      <c r="H161" s="47"/>
    </row>
    <row r="162" s="2" customFormat="1" ht="16.8" customHeight="1">
      <c r="A162" s="41"/>
      <c r="B162" s="47"/>
      <c r="C162" s="314" t="s">
        <v>1254</v>
      </c>
      <c r="D162" s="314" t="s">
        <v>3974</v>
      </c>
      <c r="E162" s="20" t="s">
        <v>237</v>
      </c>
      <c r="F162" s="315">
        <v>26.257999999999999</v>
      </c>
      <c r="G162" s="41"/>
      <c r="H162" s="47"/>
    </row>
    <row r="163" s="2" customFormat="1" ht="16.8" customHeight="1">
      <c r="A163" s="41"/>
      <c r="B163" s="47"/>
      <c r="C163" s="314" t="s">
        <v>1508</v>
      </c>
      <c r="D163" s="314" t="s">
        <v>3975</v>
      </c>
      <c r="E163" s="20" t="s">
        <v>181</v>
      </c>
      <c r="F163" s="315">
        <v>262.57999999999998</v>
      </c>
      <c r="G163" s="41"/>
      <c r="H163" s="47"/>
    </row>
    <row r="164" s="2" customFormat="1" ht="16.8" customHeight="1">
      <c r="A164" s="41"/>
      <c r="B164" s="47"/>
      <c r="C164" s="314" t="s">
        <v>1518</v>
      </c>
      <c r="D164" s="314" t="s">
        <v>3976</v>
      </c>
      <c r="E164" s="20" t="s">
        <v>181</v>
      </c>
      <c r="F164" s="315">
        <v>262.57999999999998</v>
      </c>
      <c r="G164" s="41"/>
      <c r="H164" s="47"/>
    </row>
    <row r="165" s="2" customFormat="1" ht="16.8" customHeight="1">
      <c r="A165" s="41"/>
      <c r="B165" s="47"/>
      <c r="C165" s="310" t="s">
        <v>121</v>
      </c>
      <c r="D165" s="311" t="s">
        <v>122</v>
      </c>
      <c r="E165" s="312" t="s">
        <v>21</v>
      </c>
      <c r="F165" s="313">
        <v>56.710000000000001</v>
      </c>
      <c r="G165" s="41"/>
      <c r="H165" s="47"/>
    </row>
    <row r="166" s="2" customFormat="1" ht="16.8" customHeight="1">
      <c r="A166" s="41"/>
      <c r="B166" s="47"/>
      <c r="C166" s="314" t="s">
        <v>21</v>
      </c>
      <c r="D166" s="314" t="s">
        <v>693</v>
      </c>
      <c r="E166" s="20" t="s">
        <v>21</v>
      </c>
      <c r="F166" s="315">
        <v>0</v>
      </c>
      <c r="G166" s="41"/>
      <c r="H166" s="47"/>
    </row>
    <row r="167" s="2" customFormat="1" ht="16.8" customHeight="1">
      <c r="A167" s="41"/>
      <c r="B167" s="47"/>
      <c r="C167" s="314" t="s">
        <v>21</v>
      </c>
      <c r="D167" s="314" t="s">
        <v>433</v>
      </c>
      <c r="E167" s="20" t="s">
        <v>21</v>
      </c>
      <c r="F167" s="315">
        <v>14.949999999999999</v>
      </c>
      <c r="G167" s="41"/>
      <c r="H167" s="47"/>
    </row>
    <row r="168" s="2" customFormat="1" ht="16.8" customHeight="1">
      <c r="A168" s="41"/>
      <c r="B168" s="47"/>
      <c r="C168" s="314" t="s">
        <v>21</v>
      </c>
      <c r="D168" s="314" t="s">
        <v>434</v>
      </c>
      <c r="E168" s="20" t="s">
        <v>21</v>
      </c>
      <c r="F168" s="315">
        <v>27.57</v>
      </c>
      <c r="G168" s="41"/>
      <c r="H168" s="47"/>
    </row>
    <row r="169" s="2" customFormat="1" ht="16.8" customHeight="1">
      <c r="A169" s="41"/>
      <c r="B169" s="47"/>
      <c r="C169" s="314" t="s">
        <v>21</v>
      </c>
      <c r="D169" s="314" t="s">
        <v>435</v>
      </c>
      <c r="E169" s="20" t="s">
        <v>21</v>
      </c>
      <c r="F169" s="315">
        <v>14.19</v>
      </c>
      <c r="G169" s="41"/>
      <c r="H169" s="47"/>
    </row>
    <row r="170" s="2" customFormat="1" ht="16.8" customHeight="1">
      <c r="A170" s="41"/>
      <c r="B170" s="47"/>
      <c r="C170" s="314" t="s">
        <v>121</v>
      </c>
      <c r="D170" s="314" t="s">
        <v>319</v>
      </c>
      <c r="E170" s="20" t="s">
        <v>21</v>
      </c>
      <c r="F170" s="315">
        <v>56.710000000000001</v>
      </c>
      <c r="G170" s="41"/>
      <c r="H170" s="47"/>
    </row>
    <row r="171" s="2" customFormat="1" ht="16.8" customHeight="1">
      <c r="A171" s="41"/>
      <c r="B171" s="47"/>
      <c r="C171" s="316" t="s">
        <v>3930</v>
      </c>
      <c r="D171" s="41"/>
      <c r="E171" s="41"/>
      <c r="F171" s="41"/>
      <c r="G171" s="41"/>
      <c r="H171" s="47"/>
    </row>
    <row r="172" s="2" customFormat="1">
      <c r="A172" s="41"/>
      <c r="B172" s="47"/>
      <c r="C172" s="314" t="s">
        <v>1495</v>
      </c>
      <c r="D172" s="314" t="s">
        <v>3969</v>
      </c>
      <c r="E172" s="20" t="s">
        <v>181</v>
      </c>
      <c r="F172" s="315">
        <v>262.57999999999998</v>
      </c>
      <c r="G172" s="41"/>
      <c r="H172" s="47"/>
    </row>
    <row r="173" s="2" customFormat="1">
      <c r="A173" s="41"/>
      <c r="B173" s="47"/>
      <c r="C173" s="314" t="s">
        <v>1210</v>
      </c>
      <c r="D173" s="314" t="s">
        <v>3970</v>
      </c>
      <c r="E173" s="20" t="s">
        <v>237</v>
      </c>
      <c r="F173" s="315">
        <v>15.183999999999999</v>
      </c>
      <c r="G173" s="41"/>
      <c r="H173" s="47"/>
    </row>
    <row r="174" s="2" customFormat="1" ht="16.8" customHeight="1">
      <c r="A174" s="41"/>
      <c r="B174" s="47"/>
      <c r="C174" s="314" t="s">
        <v>1221</v>
      </c>
      <c r="D174" s="314" t="s">
        <v>3971</v>
      </c>
      <c r="E174" s="20" t="s">
        <v>533</v>
      </c>
      <c r="F174" s="315">
        <v>0.56799999999999995</v>
      </c>
      <c r="G174" s="41"/>
      <c r="H174" s="47"/>
    </row>
    <row r="175" s="2" customFormat="1" ht="16.8" customHeight="1">
      <c r="A175" s="41"/>
      <c r="B175" s="47"/>
      <c r="C175" s="314" t="s">
        <v>1232</v>
      </c>
      <c r="D175" s="314" t="s">
        <v>3972</v>
      </c>
      <c r="E175" s="20" t="s">
        <v>181</v>
      </c>
      <c r="F175" s="315">
        <v>262.57999999999998</v>
      </c>
      <c r="G175" s="41"/>
      <c r="H175" s="47"/>
    </row>
    <row r="176" s="2" customFormat="1">
      <c r="A176" s="41"/>
      <c r="B176" s="47"/>
      <c r="C176" s="314" t="s">
        <v>1236</v>
      </c>
      <c r="D176" s="314" t="s">
        <v>3973</v>
      </c>
      <c r="E176" s="20" t="s">
        <v>407</v>
      </c>
      <c r="F176" s="315">
        <v>242.99100000000001</v>
      </c>
      <c r="G176" s="41"/>
      <c r="H176" s="47"/>
    </row>
    <row r="177" s="2" customFormat="1" ht="16.8" customHeight="1">
      <c r="A177" s="41"/>
      <c r="B177" s="47"/>
      <c r="C177" s="314" t="s">
        <v>1254</v>
      </c>
      <c r="D177" s="314" t="s">
        <v>3974</v>
      </c>
      <c r="E177" s="20" t="s">
        <v>237</v>
      </c>
      <c r="F177" s="315">
        <v>26.257999999999999</v>
      </c>
      <c r="G177" s="41"/>
      <c r="H177" s="47"/>
    </row>
    <row r="178" s="2" customFormat="1" ht="16.8" customHeight="1">
      <c r="A178" s="41"/>
      <c r="B178" s="47"/>
      <c r="C178" s="314" t="s">
        <v>1508</v>
      </c>
      <c r="D178" s="314" t="s">
        <v>3975</v>
      </c>
      <c r="E178" s="20" t="s">
        <v>181</v>
      </c>
      <c r="F178" s="315">
        <v>262.57999999999998</v>
      </c>
      <c r="G178" s="41"/>
      <c r="H178" s="47"/>
    </row>
    <row r="179" s="2" customFormat="1" ht="16.8" customHeight="1">
      <c r="A179" s="41"/>
      <c r="B179" s="47"/>
      <c r="C179" s="314" t="s">
        <v>1518</v>
      </c>
      <c r="D179" s="314" t="s">
        <v>3976</v>
      </c>
      <c r="E179" s="20" t="s">
        <v>181</v>
      </c>
      <c r="F179" s="315">
        <v>262.57999999999998</v>
      </c>
      <c r="G179" s="41"/>
      <c r="H179" s="47"/>
    </row>
    <row r="180" s="2" customFormat="1" ht="16.8" customHeight="1">
      <c r="A180" s="41"/>
      <c r="B180" s="47"/>
      <c r="C180" s="314" t="s">
        <v>1742</v>
      </c>
      <c r="D180" s="314" t="s">
        <v>3977</v>
      </c>
      <c r="E180" s="20" t="s">
        <v>181</v>
      </c>
      <c r="F180" s="315">
        <v>473.47000000000003</v>
      </c>
      <c r="G180" s="41"/>
      <c r="H180" s="47"/>
    </row>
    <row r="181" s="2" customFormat="1" ht="16.8" customHeight="1">
      <c r="A181" s="41"/>
      <c r="B181" s="47"/>
      <c r="C181" s="314" t="s">
        <v>1758</v>
      </c>
      <c r="D181" s="314" t="s">
        <v>3978</v>
      </c>
      <c r="E181" s="20" t="s">
        <v>181</v>
      </c>
      <c r="F181" s="315">
        <v>76.459999999999994</v>
      </c>
      <c r="G181" s="41"/>
      <c r="H181" s="47"/>
    </row>
    <row r="182" s="2" customFormat="1" ht="16.8" customHeight="1">
      <c r="A182" s="41"/>
      <c r="B182" s="47"/>
      <c r="C182" s="314" t="s">
        <v>1773</v>
      </c>
      <c r="D182" s="314" t="s">
        <v>3979</v>
      </c>
      <c r="E182" s="20" t="s">
        <v>181</v>
      </c>
      <c r="F182" s="315">
        <v>153.47</v>
      </c>
      <c r="G182" s="41"/>
      <c r="H182" s="47"/>
    </row>
    <row r="183" s="2" customFormat="1" ht="16.8" customHeight="1">
      <c r="A183" s="41"/>
      <c r="B183" s="47"/>
      <c r="C183" s="314" t="s">
        <v>1788</v>
      </c>
      <c r="D183" s="314" t="s">
        <v>3980</v>
      </c>
      <c r="E183" s="20" t="s">
        <v>407</v>
      </c>
      <c r="F183" s="315">
        <v>145.24799999999999</v>
      </c>
      <c r="G183" s="41"/>
      <c r="H183" s="47"/>
    </row>
    <row r="184" s="2" customFormat="1" ht="16.8" customHeight="1">
      <c r="A184" s="41"/>
      <c r="B184" s="47"/>
      <c r="C184" s="314" t="s">
        <v>1778</v>
      </c>
      <c r="D184" s="314" t="s">
        <v>1779</v>
      </c>
      <c r="E184" s="20" t="s">
        <v>237</v>
      </c>
      <c r="F184" s="315">
        <v>0.79800000000000004</v>
      </c>
      <c r="G184" s="41"/>
      <c r="H184" s="47"/>
    </row>
    <row r="185" s="2" customFormat="1" ht="16.8" customHeight="1">
      <c r="A185" s="41"/>
      <c r="B185" s="47"/>
      <c r="C185" s="314" t="s">
        <v>1748</v>
      </c>
      <c r="D185" s="314" t="s">
        <v>1749</v>
      </c>
      <c r="E185" s="20" t="s">
        <v>181</v>
      </c>
      <c r="F185" s="315">
        <v>520.81700000000001</v>
      </c>
      <c r="G185" s="41"/>
      <c r="H185" s="47"/>
    </row>
    <row r="186" s="2" customFormat="1" ht="16.8" customHeight="1">
      <c r="A186" s="41"/>
      <c r="B186" s="47"/>
      <c r="C186" s="314" t="s">
        <v>1763</v>
      </c>
      <c r="D186" s="314" t="s">
        <v>1764</v>
      </c>
      <c r="E186" s="20" t="s">
        <v>181</v>
      </c>
      <c r="F186" s="315">
        <v>62.634999999999998</v>
      </c>
      <c r="G186" s="41"/>
      <c r="H186" s="47"/>
    </row>
    <row r="187" s="2" customFormat="1" ht="16.8" customHeight="1">
      <c r="A187" s="41"/>
      <c r="B187" s="47"/>
      <c r="C187" s="310" t="s">
        <v>124</v>
      </c>
      <c r="D187" s="311" t="s">
        <v>125</v>
      </c>
      <c r="E187" s="312" t="s">
        <v>21</v>
      </c>
      <c r="F187" s="313">
        <v>26.699999999999999</v>
      </c>
      <c r="G187" s="41"/>
      <c r="H187" s="47"/>
    </row>
    <row r="188" s="2" customFormat="1" ht="16.8" customHeight="1">
      <c r="A188" s="41"/>
      <c r="B188" s="47"/>
      <c r="C188" s="314" t="s">
        <v>21</v>
      </c>
      <c r="D188" s="314" t="s">
        <v>794</v>
      </c>
      <c r="E188" s="20" t="s">
        <v>21</v>
      </c>
      <c r="F188" s="315">
        <v>0</v>
      </c>
      <c r="G188" s="41"/>
      <c r="H188" s="47"/>
    </row>
    <row r="189" s="2" customFormat="1" ht="16.8" customHeight="1">
      <c r="A189" s="41"/>
      <c r="B189" s="47"/>
      <c r="C189" s="314" t="s">
        <v>21</v>
      </c>
      <c r="D189" s="314" t="s">
        <v>1499</v>
      </c>
      <c r="E189" s="20" t="s">
        <v>21</v>
      </c>
      <c r="F189" s="315">
        <v>26.699999999999999</v>
      </c>
      <c r="G189" s="41"/>
      <c r="H189" s="47"/>
    </row>
    <row r="190" s="2" customFormat="1" ht="16.8" customHeight="1">
      <c r="A190" s="41"/>
      <c r="B190" s="47"/>
      <c r="C190" s="314" t="s">
        <v>124</v>
      </c>
      <c r="D190" s="314" t="s">
        <v>319</v>
      </c>
      <c r="E190" s="20" t="s">
        <v>21</v>
      </c>
      <c r="F190" s="315">
        <v>26.699999999999999</v>
      </c>
      <c r="G190" s="41"/>
      <c r="H190" s="47"/>
    </row>
    <row r="191" s="2" customFormat="1" ht="16.8" customHeight="1">
      <c r="A191" s="41"/>
      <c r="B191" s="47"/>
      <c r="C191" s="316" t="s">
        <v>3930</v>
      </c>
      <c r="D191" s="41"/>
      <c r="E191" s="41"/>
      <c r="F191" s="41"/>
      <c r="G191" s="41"/>
      <c r="H191" s="47"/>
    </row>
    <row r="192" s="2" customFormat="1">
      <c r="A192" s="41"/>
      <c r="B192" s="47"/>
      <c r="C192" s="314" t="s">
        <v>1495</v>
      </c>
      <c r="D192" s="314" t="s">
        <v>3969</v>
      </c>
      <c r="E192" s="20" t="s">
        <v>181</v>
      </c>
      <c r="F192" s="315">
        <v>262.57999999999998</v>
      </c>
      <c r="G192" s="41"/>
      <c r="H192" s="47"/>
    </row>
    <row r="193" s="2" customFormat="1">
      <c r="A193" s="41"/>
      <c r="B193" s="47"/>
      <c r="C193" s="314" t="s">
        <v>1210</v>
      </c>
      <c r="D193" s="314" t="s">
        <v>3970</v>
      </c>
      <c r="E193" s="20" t="s">
        <v>237</v>
      </c>
      <c r="F193" s="315">
        <v>15.183999999999999</v>
      </c>
      <c r="G193" s="41"/>
      <c r="H193" s="47"/>
    </row>
    <row r="194" s="2" customFormat="1" ht="16.8" customHeight="1">
      <c r="A194" s="41"/>
      <c r="B194" s="47"/>
      <c r="C194" s="314" t="s">
        <v>1221</v>
      </c>
      <c r="D194" s="314" t="s">
        <v>3971</v>
      </c>
      <c r="E194" s="20" t="s">
        <v>533</v>
      </c>
      <c r="F194" s="315">
        <v>0.56799999999999995</v>
      </c>
      <c r="G194" s="41"/>
      <c r="H194" s="47"/>
    </row>
    <row r="195" s="2" customFormat="1" ht="16.8" customHeight="1">
      <c r="A195" s="41"/>
      <c r="B195" s="47"/>
      <c r="C195" s="314" t="s">
        <v>1232</v>
      </c>
      <c r="D195" s="314" t="s">
        <v>3972</v>
      </c>
      <c r="E195" s="20" t="s">
        <v>181</v>
      </c>
      <c r="F195" s="315">
        <v>262.57999999999998</v>
      </c>
      <c r="G195" s="41"/>
      <c r="H195" s="47"/>
    </row>
    <row r="196" s="2" customFormat="1">
      <c r="A196" s="41"/>
      <c r="B196" s="47"/>
      <c r="C196" s="314" t="s">
        <v>1236</v>
      </c>
      <c r="D196" s="314" t="s">
        <v>3973</v>
      </c>
      <c r="E196" s="20" t="s">
        <v>407</v>
      </c>
      <c r="F196" s="315">
        <v>242.99100000000001</v>
      </c>
      <c r="G196" s="41"/>
      <c r="H196" s="47"/>
    </row>
    <row r="197" s="2" customFormat="1" ht="16.8" customHeight="1">
      <c r="A197" s="41"/>
      <c r="B197" s="47"/>
      <c r="C197" s="314" t="s">
        <v>1254</v>
      </c>
      <c r="D197" s="314" t="s">
        <v>3974</v>
      </c>
      <c r="E197" s="20" t="s">
        <v>237</v>
      </c>
      <c r="F197" s="315">
        <v>26.257999999999999</v>
      </c>
      <c r="G197" s="41"/>
      <c r="H197" s="47"/>
    </row>
    <row r="198" s="2" customFormat="1" ht="16.8" customHeight="1">
      <c r="A198" s="41"/>
      <c r="B198" s="47"/>
      <c r="C198" s="314" t="s">
        <v>1508</v>
      </c>
      <c r="D198" s="314" t="s">
        <v>3975</v>
      </c>
      <c r="E198" s="20" t="s">
        <v>181</v>
      </c>
      <c r="F198" s="315">
        <v>262.57999999999998</v>
      </c>
      <c r="G198" s="41"/>
      <c r="H198" s="47"/>
    </row>
    <row r="199" s="2" customFormat="1" ht="16.8" customHeight="1">
      <c r="A199" s="41"/>
      <c r="B199" s="47"/>
      <c r="C199" s="314" t="s">
        <v>1518</v>
      </c>
      <c r="D199" s="314" t="s">
        <v>3976</v>
      </c>
      <c r="E199" s="20" t="s">
        <v>181</v>
      </c>
      <c r="F199" s="315">
        <v>262.57999999999998</v>
      </c>
      <c r="G199" s="41"/>
      <c r="H199" s="47"/>
    </row>
    <row r="200" s="2" customFormat="1" ht="16.8" customHeight="1">
      <c r="A200" s="41"/>
      <c r="B200" s="47"/>
      <c r="C200" s="314" t="s">
        <v>1742</v>
      </c>
      <c r="D200" s="314" t="s">
        <v>3977</v>
      </c>
      <c r="E200" s="20" t="s">
        <v>181</v>
      </c>
      <c r="F200" s="315">
        <v>473.47000000000003</v>
      </c>
      <c r="G200" s="41"/>
      <c r="H200" s="47"/>
    </row>
    <row r="201" s="2" customFormat="1" ht="16.8" customHeight="1">
      <c r="A201" s="41"/>
      <c r="B201" s="47"/>
      <c r="C201" s="314" t="s">
        <v>1773</v>
      </c>
      <c r="D201" s="314" t="s">
        <v>3979</v>
      </c>
      <c r="E201" s="20" t="s">
        <v>181</v>
      </c>
      <c r="F201" s="315">
        <v>153.47</v>
      </c>
      <c r="G201" s="41"/>
      <c r="H201" s="47"/>
    </row>
    <row r="202" s="2" customFormat="1" ht="16.8" customHeight="1">
      <c r="A202" s="41"/>
      <c r="B202" s="47"/>
      <c r="C202" s="314" t="s">
        <v>1788</v>
      </c>
      <c r="D202" s="314" t="s">
        <v>3980</v>
      </c>
      <c r="E202" s="20" t="s">
        <v>407</v>
      </c>
      <c r="F202" s="315">
        <v>145.24799999999999</v>
      </c>
      <c r="G202" s="41"/>
      <c r="H202" s="47"/>
    </row>
    <row r="203" s="2" customFormat="1" ht="16.8" customHeight="1">
      <c r="A203" s="41"/>
      <c r="B203" s="47"/>
      <c r="C203" s="314" t="s">
        <v>2545</v>
      </c>
      <c r="D203" s="314" t="s">
        <v>2546</v>
      </c>
      <c r="E203" s="20" t="s">
        <v>181</v>
      </c>
      <c r="F203" s="315">
        <v>113.812</v>
      </c>
      <c r="G203" s="41"/>
      <c r="H203" s="47"/>
    </row>
    <row r="204" s="2" customFormat="1" ht="16.8" customHeight="1">
      <c r="A204" s="41"/>
      <c r="B204" s="47"/>
      <c r="C204" s="314" t="s">
        <v>1748</v>
      </c>
      <c r="D204" s="314" t="s">
        <v>1749</v>
      </c>
      <c r="E204" s="20" t="s">
        <v>181</v>
      </c>
      <c r="F204" s="315">
        <v>520.81700000000001</v>
      </c>
      <c r="G204" s="41"/>
      <c r="H204" s="47"/>
    </row>
    <row r="205" s="2" customFormat="1" ht="16.8" customHeight="1">
      <c r="A205" s="41"/>
      <c r="B205" s="47"/>
      <c r="C205" s="314" t="s">
        <v>2549</v>
      </c>
      <c r="D205" s="314" t="s">
        <v>2550</v>
      </c>
      <c r="E205" s="20" t="s">
        <v>181</v>
      </c>
      <c r="F205" s="315">
        <v>71.385000000000005</v>
      </c>
      <c r="G205" s="41"/>
      <c r="H205" s="47"/>
    </row>
    <row r="206" s="2" customFormat="1" ht="16.8" customHeight="1">
      <c r="A206" s="41"/>
      <c r="B206" s="47"/>
      <c r="C206" s="310" t="s">
        <v>127</v>
      </c>
      <c r="D206" s="311" t="s">
        <v>128</v>
      </c>
      <c r="E206" s="312" t="s">
        <v>21</v>
      </c>
      <c r="F206" s="313">
        <v>9.3200000000000003</v>
      </c>
      <c r="G206" s="41"/>
      <c r="H206" s="47"/>
    </row>
    <row r="207" s="2" customFormat="1" ht="16.8" customHeight="1">
      <c r="A207" s="41"/>
      <c r="B207" s="47"/>
      <c r="C207" s="314" t="s">
        <v>21</v>
      </c>
      <c r="D207" s="314" t="s">
        <v>294</v>
      </c>
      <c r="E207" s="20" t="s">
        <v>21</v>
      </c>
      <c r="F207" s="315">
        <v>0</v>
      </c>
      <c r="G207" s="41"/>
      <c r="H207" s="47"/>
    </row>
    <row r="208" s="2" customFormat="1" ht="16.8" customHeight="1">
      <c r="A208" s="41"/>
      <c r="B208" s="47"/>
      <c r="C208" s="314" t="s">
        <v>21</v>
      </c>
      <c r="D208" s="314" t="s">
        <v>295</v>
      </c>
      <c r="E208" s="20" t="s">
        <v>21</v>
      </c>
      <c r="F208" s="315">
        <v>9.3200000000000003</v>
      </c>
      <c r="G208" s="41"/>
      <c r="H208" s="47"/>
    </row>
    <row r="209" s="2" customFormat="1" ht="16.8" customHeight="1">
      <c r="A209" s="41"/>
      <c r="B209" s="47"/>
      <c r="C209" s="314" t="s">
        <v>127</v>
      </c>
      <c r="D209" s="314" t="s">
        <v>319</v>
      </c>
      <c r="E209" s="20" t="s">
        <v>21</v>
      </c>
      <c r="F209" s="315">
        <v>9.3200000000000003</v>
      </c>
      <c r="G209" s="41"/>
      <c r="H209" s="47"/>
    </row>
    <row r="210" s="2" customFormat="1" ht="16.8" customHeight="1">
      <c r="A210" s="41"/>
      <c r="B210" s="47"/>
      <c r="C210" s="316" t="s">
        <v>3930</v>
      </c>
      <c r="D210" s="41"/>
      <c r="E210" s="41"/>
      <c r="F210" s="41"/>
      <c r="G210" s="41"/>
      <c r="H210" s="47"/>
    </row>
    <row r="211" s="2" customFormat="1">
      <c r="A211" s="41"/>
      <c r="B211" s="47"/>
      <c r="C211" s="314" t="s">
        <v>1495</v>
      </c>
      <c r="D211" s="314" t="s">
        <v>3969</v>
      </c>
      <c r="E211" s="20" t="s">
        <v>181</v>
      </c>
      <c r="F211" s="315">
        <v>262.57999999999998</v>
      </c>
      <c r="G211" s="41"/>
      <c r="H211" s="47"/>
    </row>
    <row r="212" s="2" customFormat="1">
      <c r="A212" s="41"/>
      <c r="B212" s="47"/>
      <c r="C212" s="314" t="s">
        <v>1210</v>
      </c>
      <c r="D212" s="314" t="s">
        <v>3970</v>
      </c>
      <c r="E212" s="20" t="s">
        <v>237</v>
      </c>
      <c r="F212" s="315">
        <v>15.183999999999999</v>
      </c>
      <c r="G212" s="41"/>
      <c r="H212" s="47"/>
    </row>
    <row r="213" s="2" customFormat="1" ht="16.8" customHeight="1">
      <c r="A213" s="41"/>
      <c r="B213" s="47"/>
      <c r="C213" s="314" t="s">
        <v>1221</v>
      </c>
      <c r="D213" s="314" t="s">
        <v>3971</v>
      </c>
      <c r="E213" s="20" t="s">
        <v>533</v>
      </c>
      <c r="F213" s="315">
        <v>0.56799999999999995</v>
      </c>
      <c r="G213" s="41"/>
      <c r="H213" s="47"/>
    </row>
    <row r="214" s="2" customFormat="1" ht="16.8" customHeight="1">
      <c r="A214" s="41"/>
      <c r="B214" s="47"/>
      <c r="C214" s="314" t="s">
        <v>1232</v>
      </c>
      <c r="D214" s="314" t="s">
        <v>3972</v>
      </c>
      <c r="E214" s="20" t="s">
        <v>181</v>
      </c>
      <c r="F214" s="315">
        <v>262.57999999999998</v>
      </c>
      <c r="G214" s="41"/>
      <c r="H214" s="47"/>
    </row>
    <row r="215" s="2" customFormat="1">
      <c r="A215" s="41"/>
      <c r="B215" s="47"/>
      <c r="C215" s="314" t="s">
        <v>1236</v>
      </c>
      <c r="D215" s="314" t="s">
        <v>3973</v>
      </c>
      <c r="E215" s="20" t="s">
        <v>407</v>
      </c>
      <c r="F215" s="315">
        <v>242.99100000000001</v>
      </c>
      <c r="G215" s="41"/>
      <c r="H215" s="47"/>
    </row>
    <row r="216" s="2" customFormat="1" ht="16.8" customHeight="1">
      <c r="A216" s="41"/>
      <c r="B216" s="47"/>
      <c r="C216" s="314" t="s">
        <v>1254</v>
      </c>
      <c r="D216" s="314" t="s">
        <v>3974</v>
      </c>
      <c r="E216" s="20" t="s">
        <v>237</v>
      </c>
      <c r="F216" s="315">
        <v>26.257999999999999</v>
      </c>
      <c r="G216" s="41"/>
      <c r="H216" s="47"/>
    </row>
    <row r="217" s="2" customFormat="1" ht="16.8" customHeight="1">
      <c r="A217" s="41"/>
      <c r="B217" s="47"/>
      <c r="C217" s="314" t="s">
        <v>1508</v>
      </c>
      <c r="D217" s="314" t="s">
        <v>3975</v>
      </c>
      <c r="E217" s="20" t="s">
        <v>181</v>
      </c>
      <c r="F217" s="315">
        <v>262.57999999999998</v>
      </c>
      <c r="G217" s="41"/>
      <c r="H217" s="47"/>
    </row>
    <row r="218" s="2" customFormat="1" ht="16.8" customHeight="1">
      <c r="A218" s="41"/>
      <c r="B218" s="47"/>
      <c r="C218" s="314" t="s">
        <v>1518</v>
      </c>
      <c r="D218" s="314" t="s">
        <v>3976</v>
      </c>
      <c r="E218" s="20" t="s">
        <v>181</v>
      </c>
      <c r="F218" s="315">
        <v>262.57999999999998</v>
      </c>
      <c r="G218" s="41"/>
      <c r="H218" s="47"/>
    </row>
    <row r="219" s="2" customFormat="1" ht="16.8" customHeight="1">
      <c r="A219" s="41"/>
      <c r="B219" s="47"/>
      <c r="C219" s="314" t="s">
        <v>2564</v>
      </c>
      <c r="D219" s="314" t="s">
        <v>3981</v>
      </c>
      <c r="E219" s="20" t="s">
        <v>181</v>
      </c>
      <c r="F219" s="315">
        <v>9.3200000000000003</v>
      </c>
      <c r="G219" s="41"/>
      <c r="H219" s="47"/>
    </row>
    <row r="220" s="2" customFormat="1" ht="16.8" customHeight="1">
      <c r="A220" s="41"/>
      <c r="B220" s="47"/>
      <c r="C220" s="314" t="s">
        <v>1778</v>
      </c>
      <c r="D220" s="314" t="s">
        <v>1779</v>
      </c>
      <c r="E220" s="20" t="s">
        <v>237</v>
      </c>
      <c r="F220" s="315">
        <v>0.79800000000000004</v>
      </c>
      <c r="G220" s="41"/>
      <c r="H220" s="47"/>
    </row>
    <row r="221" s="2" customFormat="1" ht="16.8" customHeight="1">
      <c r="A221" s="41"/>
      <c r="B221" s="47"/>
      <c r="C221" s="310" t="s">
        <v>130</v>
      </c>
      <c r="D221" s="311" t="s">
        <v>131</v>
      </c>
      <c r="E221" s="312" t="s">
        <v>21</v>
      </c>
      <c r="F221" s="313">
        <v>31.52</v>
      </c>
      <c r="G221" s="41"/>
      <c r="H221" s="47"/>
    </row>
    <row r="222" s="2" customFormat="1" ht="16.8" customHeight="1">
      <c r="A222" s="41"/>
      <c r="B222" s="47"/>
      <c r="C222" s="314" t="s">
        <v>21</v>
      </c>
      <c r="D222" s="314" t="s">
        <v>273</v>
      </c>
      <c r="E222" s="20" t="s">
        <v>21</v>
      </c>
      <c r="F222" s="315">
        <v>0</v>
      </c>
      <c r="G222" s="41"/>
      <c r="H222" s="47"/>
    </row>
    <row r="223" s="2" customFormat="1" ht="16.8" customHeight="1">
      <c r="A223" s="41"/>
      <c r="B223" s="47"/>
      <c r="C223" s="314" t="s">
        <v>21</v>
      </c>
      <c r="D223" s="314" t="s">
        <v>274</v>
      </c>
      <c r="E223" s="20" t="s">
        <v>21</v>
      </c>
      <c r="F223" s="315">
        <v>31.52</v>
      </c>
      <c r="G223" s="41"/>
      <c r="H223" s="47"/>
    </row>
    <row r="224" s="2" customFormat="1" ht="16.8" customHeight="1">
      <c r="A224" s="41"/>
      <c r="B224" s="47"/>
      <c r="C224" s="314" t="s">
        <v>130</v>
      </c>
      <c r="D224" s="314" t="s">
        <v>319</v>
      </c>
      <c r="E224" s="20" t="s">
        <v>21</v>
      </c>
      <c r="F224" s="315">
        <v>31.52</v>
      </c>
      <c r="G224" s="41"/>
      <c r="H224" s="47"/>
    </row>
    <row r="225" s="2" customFormat="1" ht="16.8" customHeight="1">
      <c r="A225" s="41"/>
      <c r="B225" s="47"/>
      <c r="C225" s="316" t="s">
        <v>3930</v>
      </c>
      <c r="D225" s="41"/>
      <c r="E225" s="41"/>
      <c r="F225" s="41"/>
      <c r="G225" s="41"/>
      <c r="H225" s="47"/>
    </row>
    <row r="226" s="2" customFormat="1">
      <c r="A226" s="41"/>
      <c r="B226" s="47"/>
      <c r="C226" s="314" t="s">
        <v>1495</v>
      </c>
      <c r="D226" s="314" t="s">
        <v>3969</v>
      </c>
      <c r="E226" s="20" t="s">
        <v>181</v>
      </c>
      <c r="F226" s="315">
        <v>262.57999999999998</v>
      </c>
      <c r="G226" s="41"/>
      <c r="H226" s="47"/>
    </row>
    <row r="227" s="2" customFormat="1">
      <c r="A227" s="41"/>
      <c r="B227" s="47"/>
      <c r="C227" s="314" t="s">
        <v>1210</v>
      </c>
      <c r="D227" s="314" t="s">
        <v>3970</v>
      </c>
      <c r="E227" s="20" t="s">
        <v>237</v>
      </c>
      <c r="F227" s="315">
        <v>15.183999999999999</v>
      </c>
      <c r="G227" s="41"/>
      <c r="H227" s="47"/>
    </row>
    <row r="228" s="2" customFormat="1" ht="16.8" customHeight="1">
      <c r="A228" s="41"/>
      <c r="B228" s="47"/>
      <c r="C228" s="314" t="s">
        <v>1221</v>
      </c>
      <c r="D228" s="314" t="s">
        <v>3971</v>
      </c>
      <c r="E228" s="20" t="s">
        <v>533</v>
      </c>
      <c r="F228" s="315">
        <v>0.56799999999999995</v>
      </c>
      <c r="G228" s="41"/>
      <c r="H228" s="47"/>
    </row>
    <row r="229" s="2" customFormat="1" ht="16.8" customHeight="1">
      <c r="A229" s="41"/>
      <c r="B229" s="47"/>
      <c r="C229" s="314" t="s">
        <v>1232</v>
      </c>
      <c r="D229" s="314" t="s">
        <v>3972</v>
      </c>
      <c r="E229" s="20" t="s">
        <v>181</v>
      </c>
      <c r="F229" s="315">
        <v>262.57999999999998</v>
      </c>
      <c r="G229" s="41"/>
      <c r="H229" s="47"/>
    </row>
    <row r="230" s="2" customFormat="1">
      <c r="A230" s="41"/>
      <c r="B230" s="47"/>
      <c r="C230" s="314" t="s">
        <v>1236</v>
      </c>
      <c r="D230" s="314" t="s">
        <v>3973</v>
      </c>
      <c r="E230" s="20" t="s">
        <v>407</v>
      </c>
      <c r="F230" s="315">
        <v>242.99100000000001</v>
      </c>
      <c r="G230" s="41"/>
      <c r="H230" s="47"/>
    </row>
    <row r="231" s="2" customFormat="1" ht="16.8" customHeight="1">
      <c r="A231" s="41"/>
      <c r="B231" s="47"/>
      <c r="C231" s="314" t="s">
        <v>1254</v>
      </c>
      <c r="D231" s="314" t="s">
        <v>3974</v>
      </c>
      <c r="E231" s="20" t="s">
        <v>237</v>
      </c>
      <c r="F231" s="315">
        <v>26.257999999999999</v>
      </c>
      <c r="G231" s="41"/>
      <c r="H231" s="47"/>
    </row>
    <row r="232" s="2" customFormat="1" ht="16.8" customHeight="1">
      <c r="A232" s="41"/>
      <c r="B232" s="47"/>
      <c r="C232" s="314" t="s">
        <v>1508</v>
      </c>
      <c r="D232" s="314" t="s">
        <v>3975</v>
      </c>
      <c r="E232" s="20" t="s">
        <v>181</v>
      </c>
      <c r="F232" s="315">
        <v>262.57999999999998</v>
      </c>
      <c r="G232" s="41"/>
      <c r="H232" s="47"/>
    </row>
    <row r="233" s="2" customFormat="1" ht="16.8" customHeight="1">
      <c r="A233" s="41"/>
      <c r="B233" s="47"/>
      <c r="C233" s="314" t="s">
        <v>1518</v>
      </c>
      <c r="D233" s="314" t="s">
        <v>3976</v>
      </c>
      <c r="E233" s="20" t="s">
        <v>181</v>
      </c>
      <c r="F233" s="315">
        <v>262.57999999999998</v>
      </c>
      <c r="G233" s="41"/>
      <c r="H233" s="47"/>
    </row>
    <row r="234" s="2" customFormat="1" ht="16.8" customHeight="1">
      <c r="A234" s="41"/>
      <c r="B234" s="47"/>
      <c r="C234" s="314" t="s">
        <v>2464</v>
      </c>
      <c r="D234" s="314" t="s">
        <v>3982</v>
      </c>
      <c r="E234" s="20" t="s">
        <v>181</v>
      </c>
      <c r="F234" s="315">
        <v>52.200000000000003</v>
      </c>
      <c r="G234" s="41"/>
      <c r="H234" s="47"/>
    </row>
    <row r="235" s="2" customFormat="1">
      <c r="A235" s="41"/>
      <c r="B235" s="47"/>
      <c r="C235" s="314" t="s">
        <v>2477</v>
      </c>
      <c r="D235" s="314" t="s">
        <v>3983</v>
      </c>
      <c r="E235" s="20" t="s">
        <v>181</v>
      </c>
      <c r="F235" s="315">
        <v>57.899999999999999</v>
      </c>
      <c r="G235" s="41"/>
      <c r="H235" s="47"/>
    </row>
    <row r="236" s="2" customFormat="1" ht="7.44" customHeight="1">
      <c r="A236" s="41"/>
      <c r="B236" s="169"/>
      <c r="C236" s="170"/>
      <c r="D236" s="170"/>
      <c r="E236" s="170"/>
      <c r="F236" s="170"/>
      <c r="G236" s="170"/>
      <c r="H236" s="47"/>
    </row>
    <row r="237" s="2" customFormat="1">
      <c r="A237" s="41"/>
      <c r="B237" s="41"/>
      <c r="C237" s="41"/>
      <c r="D237" s="41"/>
      <c r="E237" s="41"/>
      <c r="F237" s="41"/>
      <c r="G237" s="41"/>
      <c r="H237" s="41"/>
    </row>
  </sheetData>
  <sheetProtection sheet="1" formatColumns="0" formatRows="0" objects="1" scenarios="1" spinCount="100000" saltValue="6x3xde+Gek5pYBNz+UwRhrQxbjGkTuDRs8LD5vgm4gbEGX/p0GmzlouVJJYh4T4KBBpUe2mnl4z9jmr3rTclzw==" hashValue="CCCg7zKsPIiwQSFnRVFsI5p4ZyLbbqNk6boT6J2NWwhGzqQboH/tF4Qbe530WvKDs6+Mzh3KjCD97i3qMlh5Pg==" algorithmName="SHA-512" password="CC35"/>
  <mergeCells count="2">
    <mergeCell ref="D5:F5"/>
    <mergeCell ref="D6:F6"/>
  </mergeCells>
  <pageSetup paperSize="9" orientation="portrait" blackAndWhite="1" fitToHeight="100"/>
  <headerFooter>
    <oddFooter>&amp;CStrana &amp;P z &amp;N</oddFooter>
  </headerFooter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58"/>
  </sheetViews>
  <cols>
    <col min="1" max="1" width="8.332031" style="317" customWidth="1"/>
    <col min="2" max="2" width="1.667969" style="317" customWidth="1"/>
    <col min="3" max="4" width="5" style="317" customWidth="1"/>
    <col min="5" max="5" width="11.66016" style="317" customWidth="1"/>
    <col min="6" max="6" width="9.160156" style="317" customWidth="1"/>
    <col min="7" max="7" width="5" style="317" customWidth="1"/>
    <col min="8" max="8" width="77.83203" style="317" customWidth="1"/>
    <col min="9" max="10" width="20" style="317" customWidth="1"/>
    <col min="11" max="11" width="1.667969" style="317" customWidth="1"/>
  </cols>
  <sheetData>
    <row r="1" s="1" customFormat="1" ht="37.5" customHeight="1"/>
    <row r="2" s="1" customFormat="1" ht="7.5" customHeight="1">
      <c r="B2" s="318"/>
      <c r="C2" s="319"/>
      <c r="D2" s="319"/>
      <c r="E2" s="319"/>
      <c r="F2" s="319"/>
      <c r="G2" s="319"/>
      <c r="H2" s="319"/>
      <c r="I2" s="319"/>
      <c r="J2" s="319"/>
      <c r="K2" s="320"/>
    </row>
    <row r="3" s="17" customFormat="1" ht="45" customHeight="1">
      <c r="B3" s="321"/>
      <c r="C3" s="322" t="s">
        <v>3984</v>
      </c>
      <c r="D3" s="322"/>
      <c r="E3" s="322"/>
      <c r="F3" s="322"/>
      <c r="G3" s="322"/>
      <c r="H3" s="322"/>
      <c r="I3" s="322"/>
      <c r="J3" s="322"/>
      <c r="K3" s="323"/>
    </row>
    <row r="4" s="1" customFormat="1" ht="25.5" customHeight="1">
      <c r="B4" s="324"/>
      <c r="C4" s="325" t="s">
        <v>3985</v>
      </c>
      <c r="D4" s="325"/>
      <c r="E4" s="325"/>
      <c r="F4" s="325"/>
      <c r="G4" s="325"/>
      <c r="H4" s="325"/>
      <c r="I4" s="325"/>
      <c r="J4" s="325"/>
      <c r="K4" s="326"/>
    </row>
    <row r="5" s="1" customFormat="1" ht="5.25" customHeight="1">
      <c r="B5" s="324"/>
      <c r="C5" s="327"/>
      <c r="D5" s="327"/>
      <c r="E5" s="327"/>
      <c r="F5" s="327"/>
      <c r="G5" s="327"/>
      <c r="H5" s="327"/>
      <c r="I5" s="327"/>
      <c r="J5" s="327"/>
      <c r="K5" s="326"/>
    </row>
    <row r="6" s="1" customFormat="1" ht="15" customHeight="1">
      <c r="B6" s="324"/>
      <c r="C6" s="328" t="s">
        <v>3986</v>
      </c>
      <c r="D6" s="328"/>
      <c r="E6" s="328"/>
      <c r="F6" s="328"/>
      <c r="G6" s="328"/>
      <c r="H6" s="328"/>
      <c r="I6" s="328"/>
      <c r="J6" s="328"/>
      <c r="K6" s="326"/>
    </row>
    <row r="7" s="1" customFormat="1" ht="15" customHeight="1">
      <c r="B7" s="329"/>
      <c r="C7" s="328" t="s">
        <v>3987</v>
      </c>
      <c r="D7" s="328"/>
      <c r="E7" s="328"/>
      <c r="F7" s="328"/>
      <c r="G7" s="328"/>
      <c r="H7" s="328"/>
      <c r="I7" s="328"/>
      <c r="J7" s="328"/>
      <c r="K7" s="326"/>
    </row>
    <row r="8" s="1" customFormat="1" ht="12.75" customHeight="1">
      <c r="B8" s="329"/>
      <c r="C8" s="328"/>
      <c r="D8" s="328"/>
      <c r="E8" s="328"/>
      <c r="F8" s="328"/>
      <c r="G8" s="328"/>
      <c r="H8" s="328"/>
      <c r="I8" s="328"/>
      <c r="J8" s="328"/>
      <c r="K8" s="326"/>
    </row>
    <row r="9" s="1" customFormat="1" ht="15" customHeight="1">
      <c r="B9" s="329"/>
      <c r="C9" s="328" t="s">
        <v>3988</v>
      </c>
      <c r="D9" s="328"/>
      <c r="E9" s="328"/>
      <c r="F9" s="328"/>
      <c r="G9" s="328"/>
      <c r="H9" s="328"/>
      <c r="I9" s="328"/>
      <c r="J9" s="328"/>
      <c r="K9" s="326"/>
    </row>
    <row r="10" s="1" customFormat="1" ht="15" customHeight="1">
      <c r="B10" s="329"/>
      <c r="C10" s="328"/>
      <c r="D10" s="328" t="s">
        <v>3989</v>
      </c>
      <c r="E10" s="328"/>
      <c r="F10" s="328"/>
      <c r="G10" s="328"/>
      <c r="H10" s="328"/>
      <c r="I10" s="328"/>
      <c r="J10" s="328"/>
      <c r="K10" s="326"/>
    </row>
    <row r="11" s="1" customFormat="1" ht="15" customHeight="1">
      <c r="B11" s="329"/>
      <c r="C11" s="330"/>
      <c r="D11" s="328" t="s">
        <v>3990</v>
      </c>
      <c r="E11" s="328"/>
      <c r="F11" s="328"/>
      <c r="G11" s="328"/>
      <c r="H11" s="328"/>
      <c r="I11" s="328"/>
      <c r="J11" s="328"/>
      <c r="K11" s="326"/>
    </row>
    <row r="12" s="1" customFormat="1" ht="15" customHeight="1">
      <c r="B12" s="329"/>
      <c r="C12" s="330"/>
      <c r="D12" s="328"/>
      <c r="E12" s="328"/>
      <c r="F12" s="328"/>
      <c r="G12" s="328"/>
      <c r="H12" s="328"/>
      <c r="I12" s="328"/>
      <c r="J12" s="328"/>
      <c r="K12" s="326"/>
    </row>
    <row r="13" s="1" customFormat="1" ht="15" customHeight="1">
      <c r="B13" s="329"/>
      <c r="C13" s="330"/>
      <c r="D13" s="331" t="s">
        <v>3991</v>
      </c>
      <c r="E13" s="328"/>
      <c r="F13" s="328"/>
      <c r="G13" s="328"/>
      <c r="H13" s="328"/>
      <c r="I13" s="328"/>
      <c r="J13" s="328"/>
      <c r="K13" s="326"/>
    </row>
    <row r="14" s="1" customFormat="1" ht="12.75" customHeight="1">
      <c r="B14" s="329"/>
      <c r="C14" s="330"/>
      <c r="D14" s="330"/>
      <c r="E14" s="330"/>
      <c r="F14" s="330"/>
      <c r="G14" s="330"/>
      <c r="H14" s="330"/>
      <c r="I14" s="330"/>
      <c r="J14" s="330"/>
      <c r="K14" s="326"/>
    </row>
    <row r="15" s="1" customFormat="1" ht="15" customHeight="1">
      <c r="B15" s="329"/>
      <c r="C15" s="330"/>
      <c r="D15" s="328" t="s">
        <v>3992</v>
      </c>
      <c r="E15" s="328"/>
      <c r="F15" s="328"/>
      <c r="G15" s="328"/>
      <c r="H15" s="328"/>
      <c r="I15" s="328"/>
      <c r="J15" s="328"/>
      <c r="K15" s="326"/>
    </row>
    <row r="16" s="1" customFormat="1" ht="15" customHeight="1">
      <c r="B16" s="329"/>
      <c r="C16" s="330"/>
      <c r="D16" s="328" t="s">
        <v>3993</v>
      </c>
      <c r="E16" s="328"/>
      <c r="F16" s="328"/>
      <c r="G16" s="328"/>
      <c r="H16" s="328"/>
      <c r="I16" s="328"/>
      <c r="J16" s="328"/>
      <c r="K16" s="326"/>
    </row>
    <row r="17" s="1" customFormat="1" ht="15" customHeight="1">
      <c r="B17" s="329"/>
      <c r="C17" s="330"/>
      <c r="D17" s="328" t="s">
        <v>3994</v>
      </c>
      <c r="E17" s="328"/>
      <c r="F17" s="328"/>
      <c r="G17" s="328"/>
      <c r="H17" s="328"/>
      <c r="I17" s="328"/>
      <c r="J17" s="328"/>
      <c r="K17" s="326"/>
    </row>
    <row r="18" s="1" customFormat="1" ht="15" customHeight="1">
      <c r="B18" s="329"/>
      <c r="C18" s="330"/>
      <c r="D18" s="330"/>
      <c r="E18" s="332" t="s">
        <v>79</v>
      </c>
      <c r="F18" s="328" t="s">
        <v>3995</v>
      </c>
      <c r="G18" s="328"/>
      <c r="H18" s="328"/>
      <c r="I18" s="328"/>
      <c r="J18" s="328"/>
      <c r="K18" s="326"/>
    </row>
    <row r="19" s="1" customFormat="1" ht="15" customHeight="1">
      <c r="B19" s="329"/>
      <c r="C19" s="330"/>
      <c r="D19" s="330"/>
      <c r="E19" s="332" t="s">
        <v>3996</v>
      </c>
      <c r="F19" s="328" t="s">
        <v>3997</v>
      </c>
      <c r="G19" s="328"/>
      <c r="H19" s="328"/>
      <c r="I19" s="328"/>
      <c r="J19" s="328"/>
      <c r="K19" s="326"/>
    </row>
    <row r="20" s="1" customFormat="1" ht="15" customHeight="1">
      <c r="B20" s="329"/>
      <c r="C20" s="330"/>
      <c r="D20" s="330"/>
      <c r="E20" s="332" t="s">
        <v>3998</v>
      </c>
      <c r="F20" s="328" t="s">
        <v>3999</v>
      </c>
      <c r="G20" s="328"/>
      <c r="H20" s="328"/>
      <c r="I20" s="328"/>
      <c r="J20" s="328"/>
      <c r="K20" s="326"/>
    </row>
    <row r="21" s="1" customFormat="1" ht="15" customHeight="1">
      <c r="B21" s="329"/>
      <c r="C21" s="330"/>
      <c r="D21" s="330"/>
      <c r="E21" s="332" t="s">
        <v>4000</v>
      </c>
      <c r="F21" s="328" t="s">
        <v>4001</v>
      </c>
      <c r="G21" s="328"/>
      <c r="H21" s="328"/>
      <c r="I21" s="328"/>
      <c r="J21" s="328"/>
      <c r="K21" s="326"/>
    </row>
    <row r="22" s="1" customFormat="1" ht="15" customHeight="1">
      <c r="B22" s="329"/>
      <c r="C22" s="330"/>
      <c r="D22" s="330"/>
      <c r="E22" s="332" t="s">
        <v>4002</v>
      </c>
      <c r="F22" s="328" t="s">
        <v>4003</v>
      </c>
      <c r="G22" s="328"/>
      <c r="H22" s="328"/>
      <c r="I22" s="328"/>
      <c r="J22" s="328"/>
      <c r="K22" s="326"/>
    </row>
    <row r="23" s="1" customFormat="1" ht="15" customHeight="1">
      <c r="B23" s="329"/>
      <c r="C23" s="330"/>
      <c r="D23" s="330"/>
      <c r="E23" s="332" t="s">
        <v>91</v>
      </c>
      <c r="F23" s="328" t="s">
        <v>4004</v>
      </c>
      <c r="G23" s="328"/>
      <c r="H23" s="328"/>
      <c r="I23" s="328"/>
      <c r="J23" s="328"/>
      <c r="K23" s="326"/>
    </row>
    <row r="24" s="1" customFormat="1" ht="12.75" customHeight="1">
      <c r="B24" s="329"/>
      <c r="C24" s="330"/>
      <c r="D24" s="330"/>
      <c r="E24" s="330"/>
      <c r="F24" s="330"/>
      <c r="G24" s="330"/>
      <c r="H24" s="330"/>
      <c r="I24" s="330"/>
      <c r="J24" s="330"/>
      <c r="K24" s="326"/>
    </row>
    <row r="25" s="1" customFormat="1" ht="15" customHeight="1">
      <c r="B25" s="329"/>
      <c r="C25" s="328" t="s">
        <v>4005</v>
      </c>
      <c r="D25" s="328"/>
      <c r="E25" s="328"/>
      <c r="F25" s="328"/>
      <c r="G25" s="328"/>
      <c r="H25" s="328"/>
      <c r="I25" s="328"/>
      <c r="J25" s="328"/>
      <c r="K25" s="326"/>
    </row>
    <row r="26" s="1" customFormat="1" ht="15" customHeight="1">
      <c r="B26" s="329"/>
      <c r="C26" s="328" t="s">
        <v>4006</v>
      </c>
      <c r="D26" s="328"/>
      <c r="E26" s="328"/>
      <c r="F26" s="328"/>
      <c r="G26" s="328"/>
      <c r="H26" s="328"/>
      <c r="I26" s="328"/>
      <c r="J26" s="328"/>
      <c r="K26" s="326"/>
    </row>
    <row r="27" s="1" customFormat="1" ht="15" customHeight="1">
      <c r="B27" s="329"/>
      <c r="C27" s="328"/>
      <c r="D27" s="328" t="s">
        <v>4007</v>
      </c>
      <c r="E27" s="328"/>
      <c r="F27" s="328"/>
      <c r="G27" s="328"/>
      <c r="H27" s="328"/>
      <c r="I27" s="328"/>
      <c r="J27" s="328"/>
      <c r="K27" s="326"/>
    </row>
    <row r="28" s="1" customFormat="1" ht="15" customHeight="1">
      <c r="B28" s="329"/>
      <c r="C28" s="330"/>
      <c r="D28" s="328" t="s">
        <v>4008</v>
      </c>
      <c r="E28" s="328"/>
      <c r="F28" s="328"/>
      <c r="G28" s="328"/>
      <c r="H28" s="328"/>
      <c r="I28" s="328"/>
      <c r="J28" s="328"/>
      <c r="K28" s="326"/>
    </row>
    <row r="29" s="1" customFormat="1" ht="12.75" customHeight="1">
      <c r="B29" s="329"/>
      <c r="C29" s="330"/>
      <c r="D29" s="330"/>
      <c r="E29" s="330"/>
      <c r="F29" s="330"/>
      <c r="G29" s="330"/>
      <c r="H29" s="330"/>
      <c r="I29" s="330"/>
      <c r="J29" s="330"/>
      <c r="K29" s="326"/>
    </row>
    <row r="30" s="1" customFormat="1" ht="15" customHeight="1">
      <c r="B30" s="329"/>
      <c r="C30" s="330"/>
      <c r="D30" s="328" t="s">
        <v>4009</v>
      </c>
      <c r="E30" s="328"/>
      <c r="F30" s="328"/>
      <c r="G30" s="328"/>
      <c r="H30" s="328"/>
      <c r="I30" s="328"/>
      <c r="J30" s="328"/>
      <c r="K30" s="326"/>
    </row>
    <row r="31" s="1" customFormat="1" ht="15" customHeight="1">
      <c r="B31" s="329"/>
      <c r="C31" s="330"/>
      <c r="D31" s="328" t="s">
        <v>4010</v>
      </c>
      <c r="E31" s="328"/>
      <c r="F31" s="328"/>
      <c r="G31" s="328"/>
      <c r="H31" s="328"/>
      <c r="I31" s="328"/>
      <c r="J31" s="328"/>
      <c r="K31" s="326"/>
    </row>
    <row r="32" s="1" customFormat="1" ht="12.75" customHeight="1">
      <c r="B32" s="329"/>
      <c r="C32" s="330"/>
      <c r="D32" s="330"/>
      <c r="E32" s="330"/>
      <c r="F32" s="330"/>
      <c r="G32" s="330"/>
      <c r="H32" s="330"/>
      <c r="I32" s="330"/>
      <c r="J32" s="330"/>
      <c r="K32" s="326"/>
    </row>
    <row r="33" s="1" customFormat="1" ht="15" customHeight="1">
      <c r="B33" s="329"/>
      <c r="C33" s="330"/>
      <c r="D33" s="328" t="s">
        <v>4011</v>
      </c>
      <c r="E33" s="328"/>
      <c r="F33" s="328"/>
      <c r="G33" s="328"/>
      <c r="H33" s="328"/>
      <c r="I33" s="328"/>
      <c r="J33" s="328"/>
      <c r="K33" s="326"/>
    </row>
    <row r="34" s="1" customFormat="1" ht="15" customHeight="1">
      <c r="B34" s="329"/>
      <c r="C34" s="330"/>
      <c r="D34" s="328" t="s">
        <v>4012</v>
      </c>
      <c r="E34" s="328"/>
      <c r="F34" s="328"/>
      <c r="G34" s="328"/>
      <c r="H34" s="328"/>
      <c r="I34" s="328"/>
      <c r="J34" s="328"/>
      <c r="K34" s="326"/>
    </row>
    <row r="35" s="1" customFormat="1" ht="15" customHeight="1">
      <c r="B35" s="329"/>
      <c r="C35" s="330"/>
      <c r="D35" s="328" t="s">
        <v>4013</v>
      </c>
      <c r="E35" s="328"/>
      <c r="F35" s="328"/>
      <c r="G35" s="328"/>
      <c r="H35" s="328"/>
      <c r="I35" s="328"/>
      <c r="J35" s="328"/>
      <c r="K35" s="326"/>
    </row>
    <row r="36" s="1" customFormat="1" ht="15" customHeight="1">
      <c r="B36" s="329"/>
      <c r="C36" s="330"/>
      <c r="D36" s="328"/>
      <c r="E36" s="331" t="s">
        <v>162</v>
      </c>
      <c r="F36" s="328"/>
      <c r="G36" s="328" t="s">
        <v>4014</v>
      </c>
      <c r="H36" s="328"/>
      <c r="I36" s="328"/>
      <c r="J36" s="328"/>
      <c r="K36" s="326"/>
    </row>
    <row r="37" s="1" customFormat="1" ht="30.75" customHeight="1">
      <c r="B37" s="329"/>
      <c r="C37" s="330"/>
      <c r="D37" s="328"/>
      <c r="E37" s="331" t="s">
        <v>4015</v>
      </c>
      <c r="F37" s="328"/>
      <c r="G37" s="328" t="s">
        <v>4016</v>
      </c>
      <c r="H37" s="328"/>
      <c r="I37" s="328"/>
      <c r="J37" s="328"/>
      <c r="K37" s="326"/>
    </row>
    <row r="38" s="1" customFormat="1" ht="15" customHeight="1">
      <c r="B38" s="329"/>
      <c r="C38" s="330"/>
      <c r="D38" s="328"/>
      <c r="E38" s="331" t="s">
        <v>53</v>
      </c>
      <c r="F38" s="328"/>
      <c r="G38" s="328" t="s">
        <v>4017</v>
      </c>
      <c r="H38" s="328"/>
      <c r="I38" s="328"/>
      <c r="J38" s="328"/>
      <c r="K38" s="326"/>
    </row>
    <row r="39" s="1" customFormat="1" ht="15" customHeight="1">
      <c r="B39" s="329"/>
      <c r="C39" s="330"/>
      <c r="D39" s="328"/>
      <c r="E39" s="331" t="s">
        <v>54</v>
      </c>
      <c r="F39" s="328"/>
      <c r="G39" s="328" t="s">
        <v>4018</v>
      </c>
      <c r="H39" s="328"/>
      <c r="I39" s="328"/>
      <c r="J39" s="328"/>
      <c r="K39" s="326"/>
    </row>
    <row r="40" s="1" customFormat="1" ht="15" customHeight="1">
      <c r="B40" s="329"/>
      <c r="C40" s="330"/>
      <c r="D40" s="328"/>
      <c r="E40" s="331" t="s">
        <v>163</v>
      </c>
      <c r="F40" s="328"/>
      <c r="G40" s="328" t="s">
        <v>4019</v>
      </c>
      <c r="H40" s="328"/>
      <c r="I40" s="328"/>
      <c r="J40" s="328"/>
      <c r="K40" s="326"/>
    </row>
    <row r="41" s="1" customFormat="1" ht="15" customHeight="1">
      <c r="B41" s="329"/>
      <c r="C41" s="330"/>
      <c r="D41" s="328"/>
      <c r="E41" s="331" t="s">
        <v>164</v>
      </c>
      <c r="F41" s="328"/>
      <c r="G41" s="328" t="s">
        <v>4020</v>
      </c>
      <c r="H41" s="328"/>
      <c r="I41" s="328"/>
      <c r="J41" s="328"/>
      <c r="K41" s="326"/>
    </row>
    <row r="42" s="1" customFormat="1" ht="15" customHeight="1">
      <c r="B42" s="329"/>
      <c r="C42" s="330"/>
      <c r="D42" s="328"/>
      <c r="E42" s="331" t="s">
        <v>4021</v>
      </c>
      <c r="F42" s="328"/>
      <c r="G42" s="328" t="s">
        <v>4022</v>
      </c>
      <c r="H42" s="328"/>
      <c r="I42" s="328"/>
      <c r="J42" s="328"/>
      <c r="K42" s="326"/>
    </row>
    <row r="43" s="1" customFormat="1" ht="15" customHeight="1">
      <c r="B43" s="329"/>
      <c r="C43" s="330"/>
      <c r="D43" s="328"/>
      <c r="E43" s="331"/>
      <c r="F43" s="328"/>
      <c r="G43" s="328" t="s">
        <v>4023</v>
      </c>
      <c r="H43" s="328"/>
      <c r="I43" s="328"/>
      <c r="J43" s="328"/>
      <c r="K43" s="326"/>
    </row>
    <row r="44" s="1" customFormat="1" ht="15" customHeight="1">
      <c r="B44" s="329"/>
      <c r="C44" s="330"/>
      <c r="D44" s="328"/>
      <c r="E44" s="331" t="s">
        <v>4024</v>
      </c>
      <c r="F44" s="328"/>
      <c r="G44" s="328" t="s">
        <v>4025</v>
      </c>
      <c r="H44" s="328"/>
      <c r="I44" s="328"/>
      <c r="J44" s="328"/>
      <c r="K44" s="326"/>
    </row>
    <row r="45" s="1" customFormat="1" ht="15" customHeight="1">
      <c r="B45" s="329"/>
      <c r="C45" s="330"/>
      <c r="D45" s="328"/>
      <c r="E45" s="331" t="s">
        <v>166</v>
      </c>
      <c r="F45" s="328"/>
      <c r="G45" s="328" t="s">
        <v>4026</v>
      </c>
      <c r="H45" s="328"/>
      <c r="I45" s="328"/>
      <c r="J45" s="328"/>
      <c r="K45" s="326"/>
    </row>
    <row r="46" s="1" customFormat="1" ht="12.75" customHeight="1">
      <c r="B46" s="329"/>
      <c r="C46" s="330"/>
      <c r="D46" s="328"/>
      <c r="E46" s="328"/>
      <c r="F46" s="328"/>
      <c r="G46" s="328"/>
      <c r="H46" s="328"/>
      <c r="I46" s="328"/>
      <c r="J46" s="328"/>
      <c r="K46" s="326"/>
    </row>
    <row r="47" s="1" customFormat="1" ht="15" customHeight="1">
      <c r="B47" s="329"/>
      <c r="C47" s="330"/>
      <c r="D47" s="328" t="s">
        <v>4027</v>
      </c>
      <c r="E47" s="328"/>
      <c r="F47" s="328"/>
      <c r="G47" s="328"/>
      <c r="H47" s="328"/>
      <c r="I47" s="328"/>
      <c r="J47" s="328"/>
      <c r="K47" s="326"/>
    </row>
    <row r="48" s="1" customFormat="1" ht="15" customHeight="1">
      <c r="B48" s="329"/>
      <c r="C48" s="330"/>
      <c r="D48" s="330"/>
      <c r="E48" s="328" t="s">
        <v>4028</v>
      </c>
      <c r="F48" s="328"/>
      <c r="G48" s="328"/>
      <c r="H48" s="328"/>
      <c r="I48" s="328"/>
      <c r="J48" s="328"/>
      <c r="K48" s="326"/>
    </row>
    <row r="49" s="1" customFormat="1" ht="15" customHeight="1">
      <c r="B49" s="329"/>
      <c r="C49" s="330"/>
      <c r="D49" s="330"/>
      <c r="E49" s="328" t="s">
        <v>4029</v>
      </c>
      <c r="F49" s="328"/>
      <c r="G49" s="328"/>
      <c r="H49" s="328"/>
      <c r="I49" s="328"/>
      <c r="J49" s="328"/>
      <c r="K49" s="326"/>
    </row>
    <row r="50" s="1" customFormat="1" ht="15" customHeight="1">
      <c r="B50" s="329"/>
      <c r="C50" s="330"/>
      <c r="D50" s="330"/>
      <c r="E50" s="328" t="s">
        <v>4030</v>
      </c>
      <c r="F50" s="328"/>
      <c r="G50" s="328"/>
      <c r="H50" s="328"/>
      <c r="I50" s="328"/>
      <c r="J50" s="328"/>
      <c r="K50" s="326"/>
    </row>
    <row r="51" s="1" customFormat="1" ht="15" customHeight="1">
      <c r="B51" s="329"/>
      <c r="C51" s="330"/>
      <c r="D51" s="328" t="s">
        <v>4031</v>
      </c>
      <c r="E51" s="328"/>
      <c r="F51" s="328"/>
      <c r="G51" s="328"/>
      <c r="H51" s="328"/>
      <c r="I51" s="328"/>
      <c r="J51" s="328"/>
      <c r="K51" s="326"/>
    </row>
    <row r="52" s="1" customFormat="1" ht="25.5" customHeight="1">
      <c r="B52" s="324"/>
      <c r="C52" s="325" t="s">
        <v>4032</v>
      </c>
      <c r="D52" s="325"/>
      <c r="E52" s="325"/>
      <c r="F52" s="325"/>
      <c r="G52" s="325"/>
      <c r="H52" s="325"/>
      <c r="I52" s="325"/>
      <c r="J52" s="325"/>
      <c r="K52" s="326"/>
    </row>
    <row r="53" s="1" customFormat="1" ht="5.25" customHeight="1">
      <c r="B53" s="324"/>
      <c r="C53" s="327"/>
      <c r="D53" s="327"/>
      <c r="E53" s="327"/>
      <c r="F53" s="327"/>
      <c r="G53" s="327"/>
      <c r="H53" s="327"/>
      <c r="I53" s="327"/>
      <c r="J53" s="327"/>
      <c r="K53" s="326"/>
    </row>
    <row r="54" s="1" customFormat="1" ht="15" customHeight="1">
      <c r="B54" s="324"/>
      <c r="C54" s="328" t="s">
        <v>4033</v>
      </c>
      <c r="D54" s="328"/>
      <c r="E54" s="328"/>
      <c r="F54" s="328"/>
      <c r="G54" s="328"/>
      <c r="H54" s="328"/>
      <c r="I54" s="328"/>
      <c r="J54" s="328"/>
      <c r="K54" s="326"/>
    </row>
    <row r="55" s="1" customFormat="1" ht="15" customHeight="1">
      <c r="B55" s="324"/>
      <c r="C55" s="328" t="s">
        <v>4034</v>
      </c>
      <c r="D55" s="328"/>
      <c r="E55" s="328"/>
      <c r="F55" s="328"/>
      <c r="G55" s="328"/>
      <c r="H55" s="328"/>
      <c r="I55" s="328"/>
      <c r="J55" s="328"/>
      <c r="K55" s="326"/>
    </row>
    <row r="56" s="1" customFormat="1" ht="12.75" customHeight="1">
      <c r="B56" s="324"/>
      <c r="C56" s="328"/>
      <c r="D56" s="328"/>
      <c r="E56" s="328"/>
      <c r="F56" s="328"/>
      <c r="G56" s="328"/>
      <c r="H56" s="328"/>
      <c r="I56" s="328"/>
      <c r="J56" s="328"/>
      <c r="K56" s="326"/>
    </row>
    <row r="57" s="1" customFormat="1" ht="15" customHeight="1">
      <c r="B57" s="324"/>
      <c r="C57" s="328" t="s">
        <v>4035</v>
      </c>
      <c r="D57" s="328"/>
      <c r="E57" s="328"/>
      <c r="F57" s="328"/>
      <c r="G57" s="328"/>
      <c r="H57" s="328"/>
      <c r="I57" s="328"/>
      <c r="J57" s="328"/>
      <c r="K57" s="326"/>
    </row>
    <row r="58" s="1" customFormat="1" ht="15" customHeight="1">
      <c r="B58" s="324"/>
      <c r="C58" s="330"/>
      <c r="D58" s="328" t="s">
        <v>4036</v>
      </c>
      <c r="E58" s="328"/>
      <c r="F58" s="328"/>
      <c r="G58" s="328"/>
      <c r="H58" s="328"/>
      <c r="I58" s="328"/>
      <c r="J58" s="328"/>
      <c r="K58" s="326"/>
    </row>
    <row r="59" s="1" customFormat="1" ht="15" customHeight="1">
      <c r="B59" s="324"/>
      <c r="C59" s="330"/>
      <c r="D59" s="328" t="s">
        <v>4037</v>
      </c>
      <c r="E59" s="328"/>
      <c r="F59" s="328"/>
      <c r="G59" s="328"/>
      <c r="H59" s="328"/>
      <c r="I59" s="328"/>
      <c r="J59" s="328"/>
      <c r="K59" s="326"/>
    </row>
    <row r="60" s="1" customFormat="1" ht="15" customHeight="1">
      <c r="B60" s="324"/>
      <c r="C60" s="330"/>
      <c r="D60" s="328" t="s">
        <v>4038</v>
      </c>
      <c r="E60" s="328"/>
      <c r="F60" s="328"/>
      <c r="G60" s="328"/>
      <c r="H60" s="328"/>
      <c r="I60" s="328"/>
      <c r="J60" s="328"/>
      <c r="K60" s="326"/>
    </row>
    <row r="61" s="1" customFormat="1" ht="15" customHeight="1">
      <c r="B61" s="324"/>
      <c r="C61" s="330"/>
      <c r="D61" s="328" t="s">
        <v>4039</v>
      </c>
      <c r="E61" s="328"/>
      <c r="F61" s="328"/>
      <c r="G61" s="328"/>
      <c r="H61" s="328"/>
      <c r="I61" s="328"/>
      <c r="J61" s="328"/>
      <c r="K61" s="326"/>
    </row>
    <row r="62" s="1" customFormat="1" ht="15" customHeight="1">
      <c r="B62" s="324"/>
      <c r="C62" s="330"/>
      <c r="D62" s="333" t="s">
        <v>4040</v>
      </c>
      <c r="E62" s="333"/>
      <c r="F62" s="333"/>
      <c r="G62" s="333"/>
      <c r="H62" s="333"/>
      <c r="I62" s="333"/>
      <c r="J62" s="333"/>
      <c r="K62" s="326"/>
    </row>
    <row r="63" s="1" customFormat="1" ht="15" customHeight="1">
      <c r="B63" s="324"/>
      <c r="C63" s="330"/>
      <c r="D63" s="328" t="s">
        <v>4041</v>
      </c>
      <c r="E63" s="328"/>
      <c r="F63" s="328"/>
      <c r="G63" s="328"/>
      <c r="H63" s="328"/>
      <c r="I63" s="328"/>
      <c r="J63" s="328"/>
      <c r="K63" s="326"/>
    </row>
    <row r="64" s="1" customFormat="1" ht="12.75" customHeight="1">
      <c r="B64" s="324"/>
      <c r="C64" s="330"/>
      <c r="D64" s="330"/>
      <c r="E64" s="334"/>
      <c r="F64" s="330"/>
      <c r="G64" s="330"/>
      <c r="H64" s="330"/>
      <c r="I64" s="330"/>
      <c r="J64" s="330"/>
      <c r="K64" s="326"/>
    </row>
    <row r="65" s="1" customFormat="1" ht="15" customHeight="1">
      <c r="B65" s="324"/>
      <c r="C65" s="330"/>
      <c r="D65" s="328" t="s">
        <v>4042</v>
      </c>
      <c r="E65" s="328"/>
      <c r="F65" s="328"/>
      <c r="G65" s="328"/>
      <c r="H65" s="328"/>
      <c r="I65" s="328"/>
      <c r="J65" s="328"/>
      <c r="K65" s="326"/>
    </row>
    <row r="66" s="1" customFormat="1" ht="15" customHeight="1">
      <c r="B66" s="324"/>
      <c r="C66" s="330"/>
      <c r="D66" s="333" t="s">
        <v>4043</v>
      </c>
      <c r="E66" s="333"/>
      <c r="F66" s="333"/>
      <c r="G66" s="333"/>
      <c r="H66" s="333"/>
      <c r="I66" s="333"/>
      <c r="J66" s="333"/>
      <c r="K66" s="326"/>
    </row>
    <row r="67" s="1" customFormat="1" ht="15" customHeight="1">
      <c r="B67" s="324"/>
      <c r="C67" s="330"/>
      <c r="D67" s="328" t="s">
        <v>4044</v>
      </c>
      <c r="E67" s="328"/>
      <c r="F67" s="328"/>
      <c r="G67" s="328"/>
      <c r="H67" s="328"/>
      <c r="I67" s="328"/>
      <c r="J67" s="328"/>
      <c r="K67" s="326"/>
    </row>
    <row r="68" s="1" customFormat="1" ht="15" customHeight="1">
      <c r="B68" s="324"/>
      <c r="C68" s="330"/>
      <c r="D68" s="328" t="s">
        <v>4045</v>
      </c>
      <c r="E68" s="328"/>
      <c r="F68" s="328"/>
      <c r="G68" s="328"/>
      <c r="H68" s="328"/>
      <c r="I68" s="328"/>
      <c r="J68" s="328"/>
      <c r="K68" s="326"/>
    </row>
    <row r="69" s="1" customFormat="1" ht="15" customHeight="1">
      <c r="B69" s="324"/>
      <c r="C69" s="330"/>
      <c r="D69" s="328" t="s">
        <v>4046</v>
      </c>
      <c r="E69" s="328"/>
      <c r="F69" s="328"/>
      <c r="G69" s="328"/>
      <c r="H69" s="328"/>
      <c r="I69" s="328"/>
      <c r="J69" s="328"/>
      <c r="K69" s="326"/>
    </row>
    <row r="70" s="1" customFormat="1" ht="15" customHeight="1">
      <c r="B70" s="324"/>
      <c r="C70" s="330"/>
      <c r="D70" s="328" t="s">
        <v>4047</v>
      </c>
      <c r="E70" s="328"/>
      <c r="F70" s="328"/>
      <c r="G70" s="328"/>
      <c r="H70" s="328"/>
      <c r="I70" s="328"/>
      <c r="J70" s="328"/>
      <c r="K70" s="326"/>
    </row>
    <row r="71" s="1" customFormat="1" ht="12.75" customHeight="1">
      <c r="B71" s="335"/>
      <c r="C71" s="336"/>
      <c r="D71" s="336"/>
      <c r="E71" s="336"/>
      <c r="F71" s="336"/>
      <c r="G71" s="336"/>
      <c r="H71" s="336"/>
      <c r="I71" s="336"/>
      <c r="J71" s="336"/>
      <c r="K71" s="337"/>
    </row>
    <row r="72" s="1" customFormat="1" ht="18.75" customHeight="1">
      <c r="B72" s="338"/>
      <c r="C72" s="338"/>
      <c r="D72" s="338"/>
      <c r="E72" s="338"/>
      <c r="F72" s="338"/>
      <c r="G72" s="338"/>
      <c r="H72" s="338"/>
      <c r="I72" s="338"/>
      <c r="J72" s="338"/>
      <c r="K72" s="339"/>
    </row>
    <row r="73" s="1" customFormat="1" ht="18.75" customHeight="1">
      <c r="B73" s="339"/>
      <c r="C73" s="339"/>
      <c r="D73" s="339"/>
      <c r="E73" s="339"/>
      <c r="F73" s="339"/>
      <c r="G73" s="339"/>
      <c r="H73" s="339"/>
      <c r="I73" s="339"/>
      <c r="J73" s="339"/>
      <c r="K73" s="339"/>
    </row>
    <row r="74" s="1" customFormat="1" ht="7.5" customHeight="1">
      <c r="B74" s="340"/>
      <c r="C74" s="341"/>
      <c r="D74" s="341"/>
      <c r="E74" s="341"/>
      <c r="F74" s="341"/>
      <c r="G74" s="341"/>
      <c r="H74" s="341"/>
      <c r="I74" s="341"/>
      <c r="J74" s="341"/>
      <c r="K74" s="342"/>
    </row>
    <row r="75" s="1" customFormat="1" ht="45" customHeight="1">
      <c r="B75" s="343"/>
      <c r="C75" s="344" t="s">
        <v>4048</v>
      </c>
      <c r="D75" s="344"/>
      <c r="E75" s="344"/>
      <c r="F75" s="344"/>
      <c r="G75" s="344"/>
      <c r="H75" s="344"/>
      <c r="I75" s="344"/>
      <c r="J75" s="344"/>
      <c r="K75" s="345"/>
    </row>
    <row r="76" s="1" customFormat="1" ht="17.25" customHeight="1">
      <c r="B76" s="343"/>
      <c r="C76" s="346" t="s">
        <v>4049</v>
      </c>
      <c r="D76" s="346"/>
      <c r="E76" s="346"/>
      <c r="F76" s="346" t="s">
        <v>4050</v>
      </c>
      <c r="G76" s="347"/>
      <c r="H76" s="346" t="s">
        <v>54</v>
      </c>
      <c r="I76" s="346" t="s">
        <v>57</v>
      </c>
      <c r="J76" s="346" t="s">
        <v>4051</v>
      </c>
      <c r="K76" s="345"/>
    </row>
    <row r="77" s="1" customFormat="1" ht="17.25" customHeight="1">
      <c r="B77" s="343"/>
      <c r="C77" s="348" t="s">
        <v>4052</v>
      </c>
      <c r="D77" s="348"/>
      <c r="E77" s="348"/>
      <c r="F77" s="349" t="s">
        <v>4053</v>
      </c>
      <c r="G77" s="350"/>
      <c r="H77" s="348"/>
      <c r="I77" s="348"/>
      <c r="J77" s="348" t="s">
        <v>4054</v>
      </c>
      <c r="K77" s="345"/>
    </row>
    <row r="78" s="1" customFormat="1" ht="5.25" customHeight="1">
      <c r="B78" s="343"/>
      <c r="C78" s="351"/>
      <c r="D78" s="351"/>
      <c r="E78" s="351"/>
      <c r="F78" s="351"/>
      <c r="G78" s="352"/>
      <c r="H78" s="351"/>
      <c r="I78" s="351"/>
      <c r="J78" s="351"/>
      <c r="K78" s="345"/>
    </row>
    <row r="79" s="1" customFormat="1" ht="15" customHeight="1">
      <c r="B79" s="343"/>
      <c r="C79" s="331" t="s">
        <v>53</v>
      </c>
      <c r="D79" s="353"/>
      <c r="E79" s="353"/>
      <c r="F79" s="354" t="s">
        <v>4055</v>
      </c>
      <c r="G79" s="355"/>
      <c r="H79" s="331" t="s">
        <v>4056</v>
      </c>
      <c r="I79" s="331" t="s">
        <v>4057</v>
      </c>
      <c r="J79" s="331">
        <v>20</v>
      </c>
      <c r="K79" s="345"/>
    </row>
    <row r="80" s="1" customFormat="1" ht="15" customHeight="1">
      <c r="B80" s="343"/>
      <c r="C80" s="331" t="s">
        <v>4058</v>
      </c>
      <c r="D80" s="331"/>
      <c r="E80" s="331"/>
      <c r="F80" s="354" t="s">
        <v>4055</v>
      </c>
      <c r="G80" s="355"/>
      <c r="H80" s="331" t="s">
        <v>4059</v>
      </c>
      <c r="I80" s="331" t="s">
        <v>4057</v>
      </c>
      <c r="J80" s="331">
        <v>120</v>
      </c>
      <c r="K80" s="345"/>
    </row>
    <row r="81" s="1" customFormat="1" ht="15" customHeight="1">
      <c r="B81" s="356"/>
      <c r="C81" s="331" t="s">
        <v>4060</v>
      </c>
      <c r="D81" s="331"/>
      <c r="E81" s="331"/>
      <c r="F81" s="354" t="s">
        <v>4061</v>
      </c>
      <c r="G81" s="355"/>
      <c r="H81" s="331" t="s">
        <v>4062</v>
      </c>
      <c r="I81" s="331" t="s">
        <v>4057</v>
      </c>
      <c r="J81" s="331">
        <v>50</v>
      </c>
      <c r="K81" s="345"/>
    </row>
    <row r="82" s="1" customFormat="1" ht="15" customHeight="1">
      <c r="B82" s="356"/>
      <c r="C82" s="331" t="s">
        <v>4063</v>
      </c>
      <c r="D82" s="331"/>
      <c r="E82" s="331"/>
      <c r="F82" s="354" t="s">
        <v>4055</v>
      </c>
      <c r="G82" s="355"/>
      <c r="H82" s="331" t="s">
        <v>4064</v>
      </c>
      <c r="I82" s="331" t="s">
        <v>4065</v>
      </c>
      <c r="J82" s="331"/>
      <c r="K82" s="345"/>
    </row>
    <row r="83" s="1" customFormat="1" ht="15" customHeight="1">
      <c r="B83" s="356"/>
      <c r="C83" s="357" t="s">
        <v>4066</v>
      </c>
      <c r="D83" s="357"/>
      <c r="E83" s="357"/>
      <c r="F83" s="358" t="s">
        <v>4061</v>
      </c>
      <c r="G83" s="357"/>
      <c r="H83" s="357" t="s">
        <v>4067</v>
      </c>
      <c r="I83" s="357" t="s">
        <v>4057</v>
      </c>
      <c r="J83" s="357">
        <v>15</v>
      </c>
      <c r="K83" s="345"/>
    </row>
    <row r="84" s="1" customFormat="1" ht="15" customHeight="1">
      <c r="B84" s="356"/>
      <c r="C84" s="357" t="s">
        <v>4068</v>
      </c>
      <c r="D84" s="357"/>
      <c r="E84" s="357"/>
      <c r="F84" s="358" t="s">
        <v>4061</v>
      </c>
      <c r="G84" s="357"/>
      <c r="H84" s="357" t="s">
        <v>4069</v>
      </c>
      <c r="I84" s="357" t="s">
        <v>4057</v>
      </c>
      <c r="J84" s="357">
        <v>15</v>
      </c>
      <c r="K84" s="345"/>
    </row>
    <row r="85" s="1" customFormat="1" ht="15" customHeight="1">
      <c r="B85" s="356"/>
      <c r="C85" s="357" t="s">
        <v>4070</v>
      </c>
      <c r="D85" s="357"/>
      <c r="E85" s="357"/>
      <c r="F85" s="358" t="s">
        <v>4061</v>
      </c>
      <c r="G85" s="357"/>
      <c r="H85" s="357" t="s">
        <v>4071</v>
      </c>
      <c r="I85" s="357" t="s">
        <v>4057</v>
      </c>
      <c r="J85" s="357">
        <v>20</v>
      </c>
      <c r="K85" s="345"/>
    </row>
    <row r="86" s="1" customFormat="1" ht="15" customHeight="1">
      <c r="B86" s="356"/>
      <c r="C86" s="357" t="s">
        <v>4072</v>
      </c>
      <c r="D86" s="357"/>
      <c r="E86" s="357"/>
      <c r="F86" s="358" t="s">
        <v>4061</v>
      </c>
      <c r="G86" s="357"/>
      <c r="H86" s="357" t="s">
        <v>4073</v>
      </c>
      <c r="I86" s="357" t="s">
        <v>4057</v>
      </c>
      <c r="J86" s="357">
        <v>20</v>
      </c>
      <c r="K86" s="345"/>
    </row>
    <row r="87" s="1" customFormat="1" ht="15" customHeight="1">
      <c r="B87" s="356"/>
      <c r="C87" s="331" t="s">
        <v>4074</v>
      </c>
      <c r="D87" s="331"/>
      <c r="E87" s="331"/>
      <c r="F87" s="354" t="s">
        <v>4061</v>
      </c>
      <c r="G87" s="355"/>
      <c r="H87" s="331" t="s">
        <v>4075</v>
      </c>
      <c r="I87" s="331" t="s">
        <v>4057</v>
      </c>
      <c r="J87" s="331">
        <v>50</v>
      </c>
      <c r="K87" s="345"/>
    </row>
    <row r="88" s="1" customFormat="1" ht="15" customHeight="1">
      <c r="B88" s="356"/>
      <c r="C88" s="331" t="s">
        <v>4076</v>
      </c>
      <c r="D88" s="331"/>
      <c r="E88" s="331"/>
      <c r="F88" s="354" t="s">
        <v>4061</v>
      </c>
      <c r="G88" s="355"/>
      <c r="H88" s="331" t="s">
        <v>4077</v>
      </c>
      <c r="I88" s="331" t="s">
        <v>4057</v>
      </c>
      <c r="J88" s="331">
        <v>20</v>
      </c>
      <c r="K88" s="345"/>
    </row>
    <row r="89" s="1" customFormat="1" ht="15" customHeight="1">
      <c r="B89" s="356"/>
      <c r="C89" s="331" t="s">
        <v>4078</v>
      </c>
      <c r="D89" s="331"/>
      <c r="E89" s="331"/>
      <c r="F89" s="354" t="s">
        <v>4061</v>
      </c>
      <c r="G89" s="355"/>
      <c r="H89" s="331" t="s">
        <v>4079</v>
      </c>
      <c r="I89" s="331" t="s">
        <v>4057</v>
      </c>
      <c r="J89" s="331">
        <v>20</v>
      </c>
      <c r="K89" s="345"/>
    </row>
    <row r="90" s="1" customFormat="1" ht="15" customHeight="1">
      <c r="B90" s="356"/>
      <c r="C90" s="331" t="s">
        <v>4080</v>
      </c>
      <c r="D90" s="331"/>
      <c r="E90" s="331"/>
      <c r="F90" s="354" t="s">
        <v>4061</v>
      </c>
      <c r="G90" s="355"/>
      <c r="H90" s="331" t="s">
        <v>4081</v>
      </c>
      <c r="I90" s="331" t="s">
        <v>4057</v>
      </c>
      <c r="J90" s="331">
        <v>50</v>
      </c>
      <c r="K90" s="345"/>
    </row>
    <row r="91" s="1" customFormat="1" ht="15" customHeight="1">
      <c r="B91" s="356"/>
      <c r="C91" s="331" t="s">
        <v>4082</v>
      </c>
      <c r="D91" s="331"/>
      <c r="E91" s="331"/>
      <c r="F91" s="354" t="s">
        <v>4061</v>
      </c>
      <c r="G91" s="355"/>
      <c r="H91" s="331" t="s">
        <v>4082</v>
      </c>
      <c r="I91" s="331" t="s">
        <v>4057</v>
      </c>
      <c r="J91" s="331">
        <v>50</v>
      </c>
      <c r="K91" s="345"/>
    </row>
    <row r="92" s="1" customFormat="1" ht="15" customHeight="1">
      <c r="B92" s="356"/>
      <c r="C92" s="331" t="s">
        <v>4083</v>
      </c>
      <c r="D92" s="331"/>
      <c r="E92" s="331"/>
      <c r="F92" s="354" t="s">
        <v>4061</v>
      </c>
      <c r="G92" s="355"/>
      <c r="H92" s="331" t="s">
        <v>4084</v>
      </c>
      <c r="I92" s="331" t="s">
        <v>4057</v>
      </c>
      <c r="J92" s="331">
        <v>255</v>
      </c>
      <c r="K92" s="345"/>
    </row>
    <row r="93" s="1" customFormat="1" ht="15" customHeight="1">
      <c r="B93" s="356"/>
      <c r="C93" s="331" t="s">
        <v>4085</v>
      </c>
      <c r="D93" s="331"/>
      <c r="E93" s="331"/>
      <c r="F93" s="354" t="s">
        <v>4055</v>
      </c>
      <c r="G93" s="355"/>
      <c r="H93" s="331" t="s">
        <v>4086</v>
      </c>
      <c r="I93" s="331" t="s">
        <v>4087</v>
      </c>
      <c r="J93" s="331"/>
      <c r="K93" s="345"/>
    </row>
    <row r="94" s="1" customFormat="1" ht="15" customHeight="1">
      <c r="B94" s="356"/>
      <c r="C94" s="331" t="s">
        <v>4088</v>
      </c>
      <c r="D94" s="331"/>
      <c r="E94" s="331"/>
      <c r="F94" s="354" t="s">
        <v>4055</v>
      </c>
      <c r="G94" s="355"/>
      <c r="H94" s="331" t="s">
        <v>4089</v>
      </c>
      <c r="I94" s="331" t="s">
        <v>4090</v>
      </c>
      <c r="J94" s="331"/>
      <c r="K94" s="345"/>
    </row>
    <row r="95" s="1" customFormat="1" ht="15" customHeight="1">
      <c r="B95" s="356"/>
      <c r="C95" s="331" t="s">
        <v>4091</v>
      </c>
      <c r="D95" s="331"/>
      <c r="E95" s="331"/>
      <c r="F95" s="354" t="s">
        <v>4055</v>
      </c>
      <c r="G95" s="355"/>
      <c r="H95" s="331" t="s">
        <v>4091</v>
      </c>
      <c r="I95" s="331" t="s">
        <v>4090</v>
      </c>
      <c r="J95" s="331"/>
      <c r="K95" s="345"/>
    </row>
    <row r="96" s="1" customFormat="1" ht="15" customHeight="1">
      <c r="B96" s="356"/>
      <c r="C96" s="331" t="s">
        <v>38</v>
      </c>
      <c r="D96" s="331"/>
      <c r="E96" s="331"/>
      <c r="F96" s="354" t="s">
        <v>4055</v>
      </c>
      <c r="G96" s="355"/>
      <c r="H96" s="331" t="s">
        <v>4092</v>
      </c>
      <c r="I96" s="331" t="s">
        <v>4090</v>
      </c>
      <c r="J96" s="331"/>
      <c r="K96" s="345"/>
    </row>
    <row r="97" s="1" customFormat="1" ht="15" customHeight="1">
      <c r="B97" s="356"/>
      <c r="C97" s="331" t="s">
        <v>48</v>
      </c>
      <c r="D97" s="331"/>
      <c r="E97" s="331"/>
      <c r="F97" s="354" t="s">
        <v>4055</v>
      </c>
      <c r="G97" s="355"/>
      <c r="H97" s="331" t="s">
        <v>4093</v>
      </c>
      <c r="I97" s="331" t="s">
        <v>4090</v>
      </c>
      <c r="J97" s="331"/>
      <c r="K97" s="345"/>
    </row>
    <row r="98" s="1" customFormat="1" ht="15" customHeight="1">
      <c r="B98" s="359"/>
      <c r="C98" s="360"/>
      <c r="D98" s="360"/>
      <c r="E98" s="360"/>
      <c r="F98" s="360"/>
      <c r="G98" s="360"/>
      <c r="H98" s="360"/>
      <c r="I98" s="360"/>
      <c r="J98" s="360"/>
      <c r="K98" s="361"/>
    </row>
    <row r="99" s="1" customFormat="1" ht="18.75" customHeight="1">
      <c r="B99" s="362"/>
      <c r="C99" s="363"/>
      <c r="D99" s="363"/>
      <c r="E99" s="363"/>
      <c r="F99" s="363"/>
      <c r="G99" s="363"/>
      <c r="H99" s="363"/>
      <c r="I99" s="363"/>
      <c r="J99" s="363"/>
      <c r="K99" s="362"/>
    </row>
    <row r="100" s="1" customFormat="1" ht="18.75" customHeight="1">
      <c r="B100" s="339"/>
      <c r="C100" s="339"/>
      <c r="D100" s="339"/>
      <c r="E100" s="339"/>
      <c r="F100" s="339"/>
      <c r="G100" s="339"/>
      <c r="H100" s="339"/>
      <c r="I100" s="339"/>
      <c r="J100" s="339"/>
      <c r="K100" s="339"/>
    </row>
    <row r="101" s="1" customFormat="1" ht="7.5" customHeight="1">
      <c r="B101" s="340"/>
      <c r="C101" s="341"/>
      <c r="D101" s="341"/>
      <c r="E101" s="341"/>
      <c r="F101" s="341"/>
      <c r="G101" s="341"/>
      <c r="H101" s="341"/>
      <c r="I101" s="341"/>
      <c r="J101" s="341"/>
      <c r="K101" s="342"/>
    </row>
    <row r="102" s="1" customFormat="1" ht="45" customHeight="1">
      <c r="B102" s="343"/>
      <c r="C102" s="344" t="s">
        <v>4094</v>
      </c>
      <c r="D102" s="344"/>
      <c r="E102" s="344"/>
      <c r="F102" s="344"/>
      <c r="G102" s="344"/>
      <c r="H102" s="344"/>
      <c r="I102" s="344"/>
      <c r="J102" s="344"/>
      <c r="K102" s="345"/>
    </row>
    <row r="103" s="1" customFormat="1" ht="17.25" customHeight="1">
      <c r="B103" s="343"/>
      <c r="C103" s="346" t="s">
        <v>4049</v>
      </c>
      <c r="D103" s="346"/>
      <c r="E103" s="346"/>
      <c r="F103" s="346" t="s">
        <v>4050</v>
      </c>
      <c r="G103" s="347"/>
      <c r="H103" s="346" t="s">
        <v>54</v>
      </c>
      <c r="I103" s="346" t="s">
        <v>57</v>
      </c>
      <c r="J103" s="346" t="s">
        <v>4051</v>
      </c>
      <c r="K103" s="345"/>
    </row>
    <row r="104" s="1" customFormat="1" ht="17.25" customHeight="1">
      <c r="B104" s="343"/>
      <c r="C104" s="348" t="s">
        <v>4052</v>
      </c>
      <c r="D104" s="348"/>
      <c r="E104" s="348"/>
      <c r="F104" s="349" t="s">
        <v>4053</v>
      </c>
      <c r="G104" s="350"/>
      <c r="H104" s="348"/>
      <c r="I104" s="348"/>
      <c r="J104" s="348" t="s">
        <v>4054</v>
      </c>
      <c r="K104" s="345"/>
    </row>
    <row r="105" s="1" customFormat="1" ht="5.25" customHeight="1">
      <c r="B105" s="343"/>
      <c r="C105" s="346"/>
      <c r="D105" s="346"/>
      <c r="E105" s="346"/>
      <c r="F105" s="346"/>
      <c r="G105" s="364"/>
      <c r="H105" s="346"/>
      <c r="I105" s="346"/>
      <c r="J105" s="346"/>
      <c r="K105" s="345"/>
    </row>
    <row r="106" s="1" customFormat="1" ht="15" customHeight="1">
      <c r="B106" s="343"/>
      <c r="C106" s="331" t="s">
        <v>53</v>
      </c>
      <c r="D106" s="353"/>
      <c r="E106" s="353"/>
      <c r="F106" s="354" t="s">
        <v>4055</v>
      </c>
      <c r="G106" s="331"/>
      <c r="H106" s="331" t="s">
        <v>4095</v>
      </c>
      <c r="I106" s="331" t="s">
        <v>4057</v>
      </c>
      <c r="J106" s="331">
        <v>20</v>
      </c>
      <c r="K106" s="345"/>
    </row>
    <row r="107" s="1" customFormat="1" ht="15" customHeight="1">
      <c r="B107" s="343"/>
      <c r="C107" s="331" t="s">
        <v>4058</v>
      </c>
      <c r="D107" s="331"/>
      <c r="E107" s="331"/>
      <c r="F107" s="354" t="s">
        <v>4055</v>
      </c>
      <c r="G107" s="331"/>
      <c r="H107" s="331" t="s">
        <v>4095</v>
      </c>
      <c r="I107" s="331" t="s">
        <v>4057</v>
      </c>
      <c r="J107" s="331">
        <v>120</v>
      </c>
      <c r="K107" s="345"/>
    </row>
    <row r="108" s="1" customFormat="1" ht="15" customHeight="1">
      <c r="B108" s="356"/>
      <c r="C108" s="331" t="s">
        <v>4060</v>
      </c>
      <c r="D108" s="331"/>
      <c r="E108" s="331"/>
      <c r="F108" s="354" t="s">
        <v>4061</v>
      </c>
      <c r="G108" s="331"/>
      <c r="H108" s="331" t="s">
        <v>4095</v>
      </c>
      <c r="I108" s="331" t="s">
        <v>4057</v>
      </c>
      <c r="J108" s="331">
        <v>50</v>
      </c>
      <c r="K108" s="345"/>
    </row>
    <row r="109" s="1" customFormat="1" ht="15" customHeight="1">
      <c r="B109" s="356"/>
      <c r="C109" s="331" t="s">
        <v>4063</v>
      </c>
      <c r="D109" s="331"/>
      <c r="E109" s="331"/>
      <c r="F109" s="354" t="s">
        <v>4055</v>
      </c>
      <c r="G109" s="331"/>
      <c r="H109" s="331" t="s">
        <v>4095</v>
      </c>
      <c r="I109" s="331" t="s">
        <v>4065</v>
      </c>
      <c r="J109" s="331"/>
      <c r="K109" s="345"/>
    </row>
    <row r="110" s="1" customFormat="1" ht="15" customHeight="1">
      <c r="B110" s="356"/>
      <c r="C110" s="331" t="s">
        <v>4074</v>
      </c>
      <c r="D110" s="331"/>
      <c r="E110" s="331"/>
      <c r="F110" s="354" t="s">
        <v>4061</v>
      </c>
      <c r="G110" s="331"/>
      <c r="H110" s="331" t="s">
        <v>4095</v>
      </c>
      <c r="I110" s="331" t="s">
        <v>4057</v>
      </c>
      <c r="J110" s="331">
        <v>50</v>
      </c>
      <c r="K110" s="345"/>
    </row>
    <row r="111" s="1" customFormat="1" ht="15" customHeight="1">
      <c r="B111" s="356"/>
      <c r="C111" s="331" t="s">
        <v>4082</v>
      </c>
      <c r="D111" s="331"/>
      <c r="E111" s="331"/>
      <c r="F111" s="354" t="s">
        <v>4061</v>
      </c>
      <c r="G111" s="331"/>
      <c r="H111" s="331" t="s">
        <v>4095</v>
      </c>
      <c r="I111" s="331" t="s">
        <v>4057</v>
      </c>
      <c r="J111" s="331">
        <v>50</v>
      </c>
      <c r="K111" s="345"/>
    </row>
    <row r="112" s="1" customFormat="1" ht="15" customHeight="1">
      <c r="B112" s="356"/>
      <c r="C112" s="331" t="s">
        <v>4080</v>
      </c>
      <c r="D112" s="331"/>
      <c r="E112" s="331"/>
      <c r="F112" s="354" t="s">
        <v>4061</v>
      </c>
      <c r="G112" s="331"/>
      <c r="H112" s="331" t="s">
        <v>4095</v>
      </c>
      <c r="I112" s="331" t="s">
        <v>4057</v>
      </c>
      <c r="J112" s="331">
        <v>50</v>
      </c>
      <c r="K112" s="345"/>
    </row>
    <row r="113" s="1" customFormat="1" ht="15" customHeight="1">
      <c r="B113" s="356"/>
      <c r="C113" s="331" t="s">
        <v>53</v>
      </c>
      <c r="D113" s="331"/>
      <c r="E113" s="331"/>
      <c r="F113" s="354" t="s">
        <v>4055</v>
      </c>
      <c r="G113" s="331"/>
      <c r="H113" s="331" t="s">
        <v>4096</v>
      </c>
      <c r="I113" s="331" t="s">
        <v>4057</v>
      </c>
      <c r="J113" s="331">
        <v>20</v>
      </c>
      <c r="K113" s="345"/>
    </row>
    <row r="114" s="1" customFormat="1" ht="15" customHeight="1">
      <c r="B114" s="356"/>
      <c r="C114" s="331" t="s">
        <v>4097</v>
      </c>
      <c r="D114" s="331"/>
      <c r="E114" s="331"/>
      <c r="F114" s="354" t="s">
        <v>4055</v>
      </c>
      <c r="G114" s="331"/>
      <c r="H114" s="331" t="s">
        <v>4098</v>
      </c>
      <c r="I114" s="331" t="s">
        <v>4057</v>
      </c>
      <c r="J114" s="331">
        <v>120</v>
      </c>
      <c r="K114" s="345"/>
    </row>
    <row r="115" s="1" customFormat="1" ht="15" customHeight="1">
      <c r="B115" s="356"/>
      <c r="C115" s="331" t="s">
        <v>38</v>
      </c>
      <c r="D115" s="331"/>
      <c r="E115" s="331"/>
      <c r="F115" s="354" t="s">
        <v>4055</v>
      </c>
      <c r="G115" s="331"/>
      <c r="H115" s="331" t="s">
        <v>4099</v>
      </c>
      <c r="I115" s="331" t="s">
        <v>4090</v>
      </c>
      <c r="J115" s="331"/>
      <c r="K115" s="345"/>
    </row>
    <row r="116" s="1" customFormat="1" ht="15" customHeight="1">
      <c r="B116" s="356"/>
      <c r="C116" s="331" t="s">
        <v>48</v>
      </c>
      <c r="D116" s="331"/>
      <c r="E116" s="331"/>
      <c r="F116" s="354" t="s">
        <v>4055</v>
      </c>
      <c r="G116" s="331"/>
      <c r="H116" s="331" t="s">
        <v>4100</v>
      </c>
      <c r="I116" s="331" t="s">
        <v>4090</v>
      </c>
      <c r="J116" s="331"/>
      <c r="K116" s="345"/>
    </row>
    <row r="117" s="1" customFormat="1" ht="15" customHeight="1">
      <c r="B117" s="356"/>
      <c r="C117" s="331" t="s">
        <v>57</v>
      </c>
      <c r="D117" s="331"/>
      <c r="E117" s="331"/>
      <c r="F117" s="354" t="s">
        <v>4055</v>
      </c>
      <c r="G117" s="331"/>
      <c r="H117" s="331" t="s">
        <v>4101</v>
      </c>
      <c r="I117" s="331" t="s">
        <v>4102</v>
      </c>
      <c r="J117" s="331"/>
      <c r="K117" s="345"/>
    </row>
    <row r="118" s="1" customFormat="1" ht="15" customHeight="1">
      <c r="B118" s="359"/>
      <c r="C118" s="365"/>
      <c r="D118" s="365"/>
      <c r="E118" s="365"/>
      <c r="F118" s="365"/>
      <c r="G118" s="365"/>
      <c r="H118" s="365"/>
      <c r="I118" s="365"/>
      <c r="J118" s="365"/>
      <c r="K118" s="361"/>
    </row>
    <row r="119" s="1" customFormat="1" ht="18.75" customHeight="1">
      <c r="B119" s="366"/>
      <c r="C119" s="367"/>
      <c r="D119" s="367"/>
      <c r="E119" s="367"/>
      <c r="F119" s="368"/>
      <c r="G119" s="367"/>
      <c r="H119" s="367"/>
      <c r="I119" s="367"/>
      <c r="J119" s="367"/>
      <c r="K119" s="366"/>
    </row>
    <row r="120" s="1" customFormat="1" ht="18.75" customHeight="1">
      <c r="B120" s="339"/>
      <c r="C120" s="339"/>
      <c r="D120" s="339"/>
      <c r="E120" s="339"/>
      <c r="F120" s="339"/>
      <c r="G120" s="339"/>
      <c r="H120" s="339"/>
      <c r="I120" s="339"/>
      <c r="J120" s="339"/>
      <c r="K120" s="339"/>
    </row>
    <row r="121" s="1" customFormat="1" ht="7.5" customHeight="1">
      <c r="B121" s="369"/>
      <c r="C121" s="370"/>
      <c r="D121" s="370"/>
      <c r="E121" s="370"/>
      <c r="F121" s="370"/>
      <c r="G121" s="370"/>
      <c r="H121" s="370"/>
      <c r="I121" s="370"/>
      <c r="J121" s="370"/>
      <c r="K121" s="371"/>
    </row>
    <row r="122" s="1" customFormat="1" ht="45" customHeight="1">
      <c r="B122" s="372"/>
      <c r="C122" s="322" t="s">
        <v>4103</v>
      </c>
      <c r="D122" s="322"/>
      <c r="E122" s="322"/>
      <c r="F122" s="322"/>
      <c r="G122" s="322"/>
      <c r="H122" s="322"/>
      <c r="I122" s="322"/>
      <c r="J122" s="322"/>
      <c r="K122" s="373"/>
    </row>
    <row r="123" s="1" customFormat="1" ht="17.25" customHeight="1">
      <c r="B123" s="374"/>
      <c r="C123" s="346" t="s">
        <v>4049</v>
      </c>
      <c r="D123" s="346"/>
      <c r="E123" s="346"/>
      <c r="F123" s="346" t="s">
        <v>4050</v>
      </c>
      <c r="G123" s="347"/>
      <c r="H123" s="346" t="s">
        <v>54</v>
      </c>
      <c r="I123" s="346" t="s">
        <v>57</v>
      </c>
      <c r="J123" s="346" t="s">
        <v>4051</v>
      </c>
      <c r="K123" s="375"/>
    </row>
    <row r="124" s="1" customFormat="1" ht="17.25" customHeight="1">
      <c r="B124" s="374"/>
      <c r="C124" s="348" t="s">
        <v>4052</v>
      </c>
      <c r="D124" s="348"/>
      <c r="E124" s="348"/>
      <c r="F124" s="349" t="s">
        <v>4053</v>
      </c>
      <c r="G124" s="350"/>
      <c r="H124" s="348"/>
      <c r="I124" s="348"/>
      <c r="J124" s="348" t="s">
        <v>4054</v>
      </c>
      <c r="K124" s="375"/>
    </row>
    <row r="125" s="1" customFormat="1" ht="5.25" customHeight="1">
      <c r="B125" s="376"/>
      <c r="C125" s="351"/>
      <c r="D125" s="351"/>
      <c r="E125" s="351"/>
      <c r="F125" s="351"/>
      <c r="G125" s="377"/>
      <c r="H125" s="351"/>
      <c r="I125" s="351"/>
      <c r="J125" s="351"/>
      <c r="K125" s="378"/>
    </row>
    <row r="126" s="1" customFormat="1" ht="15" customHeight="1">
      <c r="B126" s="376"/>
      <c r="C126" s="331" t="s">
        <v>4058</v>
      </c>
      <c r="D126" s="353"/>
      <c r="E126" s="353"/>
      <c r="F126" s="354" t="s">
        <v>4055</v>
      </c>
      <c r="G126" s="331"/>
      <c r="H126" s="331" t="s">
        <v>4095</v>
      </c>
      <c r="I126" s="331" t="s">
        <v>4057</v>
      </c>
      <c r="J126" s="331">
        <v>120</v>
      </c>
      <c r="K126" s="379"/>
    </row>
    <row r="127" s="1" customFormat="1" ht="15" customHeight="1">
      <c r="B127" s="376"/>
      <c r="C127" s="331" t="s">
        <v>4104</v>
      </c>
      <c r="D127" s="331"/>
      <c r="E127" s="331"/>
      <c r="F127" s="354" t="s">
        <v>4055</v>
      </c>
      <c r="G127" s="331"/>
      <c r="H127" s="331" t="s">
        <v>4105</v>
      </c>
      <c r="I127" s="331" t="s">
        <v>4057</v>
      </c>
      <c r="J127" s="331" t="s">
        <v>4106</v>
      </c>
      <c r="K127" s="379"/>
    </row>
    <row r="128" s="1" customFormat="1" ht="15" customHeight="1">
      <c r="B128" s="376"/>
      <c r="C128" s="331" t="s">
        <v>91</v>
      </c>
      <c r="D128" s="331"/>
      <c r="E128" s="331"/>
      <c r="F128" s="354" t="s">
        <v>4055</v>
      </c>
      <c r="G128" s="331"/>
      <c r="H128" s="331" t="s">
        <v>4107</v>
      </c>
      <c r="I128" s="331" t="s">
        <v>4057</v>
      </c>
      <c r="J128" s="331" t="s">
        <v>4106</v>
      </c>
      <c r="K128" s="379"/>
    </row>
    <row r="129" s="1" customFormat="1" ht="15" customHeight="1">
      <c r="B129" s="376"/>
      <c r="C129" s="331" t="s">
        <v>4066</v>
      </c>
      <c r="D129" s="331"/>
      <c r="E129" s="331"/>
      <c r="F129" s="354" t="s">
        <v>4061</v>
      </c>
      <c r="G129" s="331"/>
      <c r="H129" s="331" t="s">
        <v>4067</v>
      </c>
      <c r="I129" s="331" t="s">
        <v>4057</v>
      </c>
      <c r="J129" s="331">
        <v>15</v>
      </c>
      <c r="K129" s="379"/>
    </row>
    <row r="130" s="1" customFormat="1" ht="15" customHeight="1">
      <c r="B130" s="376"/>
      <c r="C130" s="357" t="s">
        <v>4068</v>
      </c>
      <c r="D130" s="357"/>
      <c r="E130" s="357"/>
      <c r="F130" s="358" t="s">
        <v>4061</v>
      </c>
      <c r="G130" s="357"/>
      <c r="H130" s="357" t="s">
        <v>4069</v>
      </c>
      <c r="I130" s="357" t="s">
        <v>4057</v>
      </c>
      <c r="J130" s="357">
        <v>15</v>
      </c>
      <c r="K130" s="379"/>
    </row>
    <row r="131" s="1" customFormat="1" ht="15" customHeight="1">
      <c r="B131" s="376"/>
      <c r="C131" s="357" t="s">
        <v>4070</v>
      </c>
      <c r="D131" s="357"/>
      <c r="E131" s="357"/>
      <c r="F131" s="358" t="s">
        <v>4061</v>
      </c>
      <c r="G131" s="357"/>
      <c r="H131" s="357" t="s">
        <v>4071</v>
      </c>
      <c r="I131" s="357" t="s">
        <v>4057</v>
      </c>
      <c r="J131" s="357">
        <v>20</v>
      </c>
      <c r="K131" s="379"/>
    </row>
    <row r="132" s="1" customFormat="1" ht="15" customHeight="1">
      <c r="B132" s="376"/>
      <c r="C132" s="357" t="s">
        <v>4072</v>
      </c>
      <c r="D132" s="357"/>
      <c r="E132" s="357"/>
      <c r="F132" s="358" t="s">
        <v>4061</v>
      </c>
      <c r="G132" s="357"/>
      <c r="H132" s="357" t="s">
        <v>4073</v>
      </c>
      <c r="I132" s="357" t="s">
        <v>4057</v>
      </c>
      <c r="J132" s="357">
        <v>20</v>
      </c>
      <c r="K132" s="379"/>
    </row>
    <row r="133" s="1" customFormat="1" ht="15" customHeight="1">
      <c r="B133" s="376"/>
      <c r="C133" s="331" t="s">
        <v>4060</v>
      </c>
      <c r="D133" s="331"/>
      <c r="E133" s="331"/>
      <c r="F133" s="354" t="s">
        <v>4061</v>
      </c>
      <c r="G133" s="331"/>
      <c r="H133" s="331" t="s">
        <v>4095</v>
      </c>
      <c r="I133" s="331" t="s">
        <v>4057</v>
      </c>
      <c r="J133" s="331">
        <v>50</v>
      </c>
      <c r="K133" s="379"/>
    </row>
    <row r="134" s="1" customFormat="1" ht="15" customHeight="1">
      <c r="B134" s="376"/>
      <c r="C134" s="331" t="s">
        <v>4074</v>
      </c>
      <c r="D134" s="331"/>
      <c r="E134" s="331"/>
      <c r="F134" s="354" t="s">
        <v>4061</v>
      </c>
      <c r="G134" s="331"/>
      <c r="H134" s="331" t="s">
        <v>4095</v>
      </c>
      <c r="I134" s="331" t="s">
        <v>4057</v>
      </c>
      <c r="J134" s="331">
        <v>50</v>
      </c>
      <c r="K134" s="379"/>
    </row>
    <row r="135" s="1" customFormat="1" ht="15" customHeight="1">
      <c r="B135" s="376"/>
      <c r="C135" s="331" t="s">
        <v>4080</v>
      </c>
      <c r="D135" s="331"/>
      <c r="E135" s="331"/>
      <c r="F135" s="354" t="s">
        <v>4061</v>
      </c>
      <c r="G135" s="331"/>
      <c r="H135" s="331" t="s">
        <v>4095</v>
      </c>
      <c r="I135" s="331" t="s">
        <v>4057</v>
      </c>
      <c r="J135" s="331">
        <v>50</v>
      </c>
      <c r="K135" s="379"/>
    </row>
    <row r="136" s="1" customFormat="1" ht="15" customHeight="1">
      <c r="B136" s="376"/>
      <c r="C136" s="331" t="s">
        <v>4082</v>
      </c>
      <c r="D136" s="331"/>
      <c r="E136" s="331"/>
      <c r="F136" s="354" t="s">
        <v>4061</v>
      </c>
      <c r="G136" s="331"/>
      <c r="H136" s="331" t="s">
        <v>4095</v>
      </c>
      <c r="I136" s="331" t="s">
        <v>4057</v>
      </c>
      <c r="J136" s="331">
        <v>50</v>
      </c>
      <c r="K136" s="379"/>
    </row>
    <row r="137" s="1" customFormat="1" ht="15" customHeight="1">
      <c r="B137" s="376"/>
      <c r="C137" s="331" t="s">
        <v>4083</v>
      </c>
      <c r="D137" s="331"/>
      <c r="E137" s="331"/>
      <c r="F137" s="354" t="s">
        <v>4061</v>
      </c>
      <c r="G137" s="331"/>
      <c r="H137" s="331" t="s">
        <v>4108</v>
      </c>
      <c r="I137" s="331" t="s">
        <v>4057</v>
      </c>
      <c r="J137" s="331">
        <v>255</v>
      </c>
      <c r="K137" s="379"/>
    </row>
    <row r="138" s="1" customFormat="1" ht="15" customHeight="1">
      <c r="B138" s="376"/>
      <c r="C138" s="331" t="s">
        <v>4085</v>
      </c>
      <c r="D138" s="331"/>
      <c r="E138" s="331"/>
      <c r="F138" s="354" t="s">
        <v>4055</v>
      </c>
      <c r="G138" s="331"/>
      <c r="H138" s="331" t="s">
        <v>4109</v>
      </c>
      <c r="I138" s="331" t="s">
        <v>4087</v>
      </c>
      <c r="J138" s="331"/>
      <c r="K138" s="379"/>
    </row>
    <row r="139" s="1" customFormat="1" ht="15" customHeight="1">
      <c r="B139" s="376"/>
      <c r="C139" s="331" t="s">
        <v>4088</v>
      </c>
      <c r="D139" s="331"/>
      <c r="E139" s="331"/>
      <c r="F139" s="354" t="s">
        <v>4055</v>
      </c>
      <c r="G139" s="331"/>
      <c r="H139" s="331" t="s">
        <v>4110</v>
      </c>
      <c r="I139" s="331" t="s">
        <v>4090</v>
      </c>
      <c r="J139" s="331"/>
      <c r="K139" s="379"/>
    </row>
    <row r="140" s="1" customFormat="1" ht="15" customHeight="1">
      <c r="B140" s="376"/>
      <c r="C140" s="331" t="s">
        <v>4091</v>
      </c>
      <c r="D140" s="331"/>
      <c r="E140" s="331"/>
      <c r="F140" s="354" t="s">
        <v>4055</v>
      </c>
      <c r="G140" s="331"/>
      <c r="H140" s="331" t="s">
        <v>4091</v>
      </c>
      <c r="I140" s="331" t="s">
        <v>4090</v>
      </c>
      <c r="J140" s="331"/>
      <c r="K140" s="379"/>
    </row>
    <row r="141" s="1" customFormat="1" ht="15" customHeight="1">
      <c r="B141" s="376"/>
      <c r="C141" s="331" t="s">
        <v>38</v>
      </c>
      <c r="D141" s="331"/>
      <c r="E141" s="331"/>
      <c r="F141" s="354" t="s">
        <v>4055</v>
      </c>
      <c r="G141" s="331"/>
      <c r="H141" s="331" t="s">
        <v>4111</v>
      </c>
      <c r="I141" s="331" t="s">
        <v>4090</v>
      </c>
      <c r="J141" s="331"/>
      <c r="K141" s="379"/>
    </row>
    <row r="142" s="1" customFormat="1" ht="15" customHeight="1">
      <c r="B142" s="376"/>
      <c r="C142" s="331" t="s">
        <v>4112</v>
      </c>
      <c r="D142" s="331"/>
      <c r="E142" s="331"/>
      <c r="F142" s="354" t="s">
        <v>4055</v>
      </c>
      <c r="G142" s="331"/>
      <c r="H142" s="331" t="s">
        <v>4113</v>
      </c>
      <c r="I142" s="331" t="s">
        <v>4090</v>
      </c>
      <c r="J142" s="331"/>
      <c r="K142" s="379"/>
    </row>
    <row r="143" s="1" customFormat="1" ht="15" customHeight="1">
      <c r="B143" s="380"/>
      <c r="C143" s="381"/>
      <c r="D143" s="381"/>
      <c r="E143" s="381"/>
      <c r="F143" s="381"/>
      <c r="G143" s="381"/>
      <c r="H143" s="381"/>
      <c r="I143" s="381"/>
      <c r="J143" s="381"/>
      <c r="K143" s="382"/>
    </row>
    <row r="144" s="1" customFormat="1" ht="18.75" customHeight="1">
      <c r="B144" s="367"/>
      <c r="C144" s="367"/>
      <c r="D144" s="367"/>
      <c r="E144" s="367"/>
      <c r="F144" s="368"/>
      <c r="G144" s="367"/>
      <c r="H144" s="367"/>
      <c r="I144" s="367"/>
      <c r="J144" s="367"/>
      <c r="K144" s="367"/>
    </row>
    <row r="145" s="1" customFormat="1" ht="18.75" customHeight="1">
      <c r="B145" s="339"/>
      <c r="C145" s="339"/>
      <c r="D145" s="339"/>
      <c r="E145" s="339"/>
      <c r="F145" s="339"/>
      <c r="G145" s="339"/>
      <c r="H145" s="339"/>
      <c r="I145" s="339"/>
      <c r="J145" s="339"/>
      <c r="K145" s="339"/>
    </row>
    <row r="146" s="1" customFormat="1" ht="7.5" customHeight="1">
      <c r="B146" s="340"/>
      <c r="C146" s="341"/>
      <c r="D146" s="341"/>
      <c r="E146" s="341"/>
      <c r="F146" s="341"/>
      <c r="G146" s="341"/>
      <c r="H146" s="341"/>
      <c r="I146" s="341"/>
      <c r="J146" s="341"/>
      <c r="K146" s="342"/>
    </row>
    <row r="147" s="1" customFormat="1" ht="45" customHeight="1">
      <c r="B147" s="343"/>
      <c r="C147" s="344" t="s">
        <v>4114</v>
      </c>
      <c r="D147" s="344"/>
      <c r="E147" s="344"/>
      <c r="F147" s="344"/>
      <c r="G147" s="344"/>
      <c r="H147" s="344"/>
      <c r="I147" s="344"/>
      <c r="J147" s="344"/>
      <c r="K147" s="345"/>
    </row>
    <row r="148" s="1" customFormat="1" ht="17.25" customHeight="1">
      <c r="B148" s="343"/>
      <c r="C148" s="346" t="s">
        <v>4049</v>
      </c>
      <c r="D148" s="346"/>
      <c r="E148" s="346"/>
      <c r="F148" s="346" t="s">
        <v>4050</v>
      </c>
      <c r="G148" s="347"/>
      <c r="H148" s="346" t="s">
        <v>54</v>
      </c>
      <c r="I148" s="346" t="s">
        <v>57</v>
      </c>
      <c r="J148" s="346" t="s">
        <v>4051</v>
      </c>
      <c r="K148" s="345"/>
    </row>
    <row r="149" s="1" customFormat="1" ht="17.25" customHeight="1">
      <c r="B149" s="343"/>
      <c r="C149" s="348" t="s">
        <v>4052</v>
      </c>
      <c r="D149" s="348"/>
      <c r="E149" s="348"/>
      <c r="F149" s="349" t="s">
        <v>4053</v>
      </c>
      <c r="G149" s="350"/>
      <c r="H149" s="348"/>
      <c r="I149" s="348"/>
      <c r="J149" s="348" t="s">
        <v>4054</v>
      </c>
      <c r="K149" s="345"/>
    </row>
    <row r="150" s="1" customFormat="1" ht="5.25" customHeight="1">
      <c r="B150" s="356"/>
      <c r="C150" s="351"/>
      <c r="D150" s="351"/>
      <c r="E150" s="351"/>
      <c r="F150" s="351"/>
      <c r="G150" s="352"/>
      <c r="H150" s="351"/>
      <c r="I150" s="351"/>
      <c r="J150" s="351"/>
      <c r="K150" s="379"/>
    </row>
    <row r="151" s="1" customFormat="1" ht="15" customHeight="1">
      <c r="B151" s="356"/>
      <c r="C151" s="383" t="s">
        <v>4058</v>
      </c>
      <c r="D151" s="331"/>
      <c r="E151" s="331"/>
      <c r="F151" s="384" t="s">
        <v>4055</v>
      </c>
      <c r="G151" s="331"/>
      <c r="H151" s="383" t="s">
        <v>4095</v>
      </c>
      <c r="I151" s="383" t="s">
        <v>4057</v>
      </c>
      <c r="J151" s="383">
        <v>120</v>
      </c>
      <c r="K151" s="379"/>
    </row>
    <row r="152" s="1" customFormat="1" ht="15" customHeight="1">
      <c r="B152" s="356"/>
      <c r="C152" s="383" t="s">
        <v>4104</v>
      </c>
      <c r="D152" s="331"/>
      <c r="E152" s="331"/>
      <c r="F152" s="384" t="s">
        <v>4055</v>
      </c>
      <c r="G152" s="331"/>
      <c r="H152" s="383" t="s">
        <v>4115</v>
      </c>
      <c r="I152" s="383" t="s">
        <v>4057</v>
      </c>
      <c r="J152" s="383" t="s">
        <v>4106</v>
      </c>
      <c r="K152" s="379"/>
    </row>
    <row r="153" s="1" customFormat="1" ht="15" customHeight="1">
      <c r="B153" s="356"/>
      <c r="C153" s="383" t="s">
        <v>91</v>
      </c>
      <c r="D153" s="331"/>
      <c r="E153" s="331"/>
      <c r="F153" s="384" t="s">
        <v>4055</v>
      </c>
      <c r="G153" s="331"/>
      <c r="H153" s="383" t="s">
        <v>4116</v>
      </c>
      <c r="I153" s="383" t="s">
        <v>4057</v>
      </c>
      <c r="J153" s="383" t="s">
        <v>4106</v>
      </c>
      <c r="K153" s="379"/>
    </row>
    <row r="154" s="1" customFormat="1" ht="15" customHeight="1">
      <c r="B154" s="356"/>
      <c r="C154" s="383" t="s">
        <v>4060</v>
      </c>
      <c r="D154" s="331"/>
      <c r="E154" s="331"/>
      <c r="F154" s="384" t="s">
        <v>4061</v>
      </c>
      <c r="G154" s="331"/>
      <c r="H154" s="383" t="s">
        <v>4095</v>
      </c>
      <c r="I154" s="383" t="s">
        <v>4057</v>
      </c>
      <c r="J154" s="383">
        <v>50</v>
      </c>
      <c r="K154" s="379"/>
    </row>
    <row r="155" s="1" customFormat="1" ht="15" customHeight="1">
      <c r="B155" s="356"/>
      <c r="C155" s="383" t="s">
        <v>4063</v>
      </c>
      <c r="D155" s="331"/>
      <c r="E155" s="331"/>
      <c r="F155" s="384" t="s">
        <v>4055</v>
      </c>
      <c r="G155" s="331"/>
      <c r="H155" s="383" t="s">
        <v>4095</v>
      </c>
      <c r="I155" s="383" t="s">
        <v>4065</v>
      </c>
      <c r="J155" s="383"/>
      <c r="K155" s="379"/>
    </row>
    <row r="156" s="1" customFormat="1" ht="15" customHeight="1">
      <c r="B156" s="356"/>
      <c r="C156" s="383" t="s">
        <v>4074</v>
      </c>
      <c r="D156" s="331"/>
      <c r="E156" s="331"/>
      <c r="F156" s="384" t="s">
        <v>4061</v>
      </c>
      <c r="G156" s="331"/>
      <c r="H156" s="383" t="s">
        <v>4095</v>
      </c>
      <c r="I156" s="383" t="s">
        <v>4057</v>
      </c>
      <c r="J156" s="383">
        <v>50</v>
      </c>
      <c r="K156" s="379"/>
    </row>
    <row r="157" s="1" customFormat="1" ht="15" customHeight="1">
      <c r="B157" s="356"/>
      <c r="C157" s="383" t="s">
        <v>4082</v>
      </c>
      <c r="D157" s="331"/>
      <c r="E157" s="331"/>
      <c r="F157" s="384" t="s">
        <v>4061</v>
      </c>
      <c r="G157" s="331"/>
      <c r="H157" s="383" t="s">
        <v>4095</v>
      </c>
      <c r="I157" s="383" t="s">
        <v>4057</v>
      </c>
      <c r="J157" s="383">
        <v>50</v>
      </c>
      <c r="K157" s="379"/>
    </row>
    <row r="158" s="1" customFormat="1" ht="15" customHeight="1">
      <c r="B158" s="356"/>
      <c r="C158" s="383" t="s">
        <v>4080</v>
      </c>
      <c r="D158" s="331"/>
      <c r="E158" s="331"/>
      <c r="F158" s="384" t="s">
        <v>4061</v>
      </c>
      <c r="G158" s="331"/>
      <c r="H158" s="383" t="s">
        <v>4095</v>
      </c>
      <c r="I158" s="383" t="s">
        <v>4057</v>
      </c>
      <c r="J158" s="383">
        <v>50</v>
      </c>
      <c r="K158" s="379"/>
    </row>
    <row r="159" s="1" customFormat="1" ht="15" customHeight="1">
      <c r="B159" s="356"/>
      <c r="C159" s="383" t="s">
        <v>137</v>
      </c>
      <c r="D159" s="331"/>
      <c r="E159" s="331"/>
      <c r="F159" s="384" t="s">
        <v>4055</v>
      </c>
      <c r="G159" s="331"/>
      <c r="H159" s="383" t="s">
        <v>4117</v>
      </c>
      <c r="I159" s="383" t="s">
        <v>4057</v>
      </c>
      <c r="J159" s="383" t="s">
        <v>4118</v>
      </c>
      <c r="K159" s="379"/>
    </row>
    <row r="160" s="1" customFormat="1" ht="15" customHeight="1">
      <c r="B160" s="356"/>
      <c r="C160" s="383" t="s">
        <v>4119</v>
      </c>
      <c r="D160" s="331"/>
      <c r="E160" s="331"/>
      <c r="F160" s="384" t="s">
        <v>4055</v>
      </c>
      <c r="G160" s="331"/>
      <c r="H160" s="383" t="s">
        <v>4120</v>
      </c>
      <c r="I160" s="383" t="s">
        <v>4090</v>
      </c>
      <c r="J160" s="383"/>
      <c r="K160" s="379"/>
    </row>
    <row r="161" s="1" customFormat="1" ht="15" customHeight="1">
      <c r="B161" s="385"/>
      <c r="C161" s="365"/>
      <c r="D161" s="365"/>
      <c r="E161" s="365"/>
      <c r="F161" s="365"/>
      <c r="G161" s="365"/>
      <c r="H161" s="365"/>
      <c r="I161" s="365"/>
      <c r="J161" s="365"/>
      <c r="K161" s="386"/>
    </row>
    <row r="162" s="1" customFormat="1" ht="18.75" customHeight="1">
      <c r="B162" s="367"/>
      <c r="C162" s="377"/>
      <c r="D162" s="377"/>
      <c r="E162" s="377"/>
      <c r="F162" s="387"/>
      <c r="G162" s="377"/>
      <c r="H162" s="377"/>
      <c r="I162" s="377"/>
      <c r="J162" s="377"/>
      <c r="K162" s="367"/>
    </row>
    <row r="163" s="1" customFormat="1" ht="18.75" customHeight="1">
      <c r="B163" s="339"/>
      <c r="C163" s="339"/>
      <c r="D163" s="339"/>
      <c r="E163" s="339"/>
      <c r="F163" s="339"/>
      <c r="G163" s="339"/>
      <c r="H163" s="339"/>
      <c r="I163" s="339"/>
      <c r="J163" s="339"/>
      <c r="K163" s="339"/>
    </row>
    <row r="164" s="1" customFormat="1" ht="7.5" customHeight="1">
      <c r="B164" s="318"/>
      <c r="C164" s="319"/>
      <c r="D164" s="319"/>
      <c r="E164" s="319"/>
      <c r="F164" s="319"/>
      <c r="G164" s="319"/>
      <c r="H164" s="319"/>
      <c r="I164" s="319"/>
      <c r="J164" s="319"/>
      <c r="K164" s="320"/>
    </row>
    <row r="165" s="1" customFormat="1" ht="45" customHeight="1">
      <c r="B165" s="321"/>
      <c r="C165" s="322" t="s">
        <v>4121</v>
      </c>
      <c r="D165" s="322"/>
      <c r="E165" s="322"/>
      <c r="F165" s="322"/>
      <c r="G165" s="322"/>
      <c r="H165" s="322"/>
      <c r="I165" s="322"/>
      <c r="J165" s="322"/>
      <c r="K165" s="323"/>
    </row>
    <row r="166" s="1" customFormat="1" ht="17.25" customHeight="1">
      <c r="B166" s="321"/>
      <c r="C166" s="346" t="s">
        <v>4049</v>
      </c>
      <c r="D166" s="346"/>
      <c r="E166" s="346"/>
      <c r="F166" s="346" t="s">
        <v>4050</v>
      </c>
      <c r="G166" s="388"/>
      <c r="H166" s="389" t="s">
        <v>54</v>
      </c>
      <c r="I166" s="389" t="s">
        <v>57</v>
      </c>
      <c r="J166" s="346" t="s">
        <v>4051</v>
      </c>
      <c r="K166" s="323"/>
    </row>
    <row r="167" s="1" customFormat="1" ht="17.25" customHeight="1">
      <c r="B167" s="324"/>
      <c r="C167" s="348" t="s">
        <v>4052</v>
      </c>
      <c r="D167" s="348"/>
      <c r="E167" s="348"/>
      <c r="F167" s="349" t="s">
        <v>4053</v>
      </c>
      <c r="G167" s="390"/>
      <c r="H167" s="391"/>
      <c r="I167" s="391"/>
      <c r="J167" s="348" t="s">
        <v>4054</v>
      </c>
      <c r="K167" s="326"/>
    </row>
    <row r="168" s="1" customFormat="1" ht="5.25" customHeight="1">
      <c r="B168" s="356"/>
      <c r="C168" s="351"/>
      <c r="D168" s="351"/>
      <c r="E168" s="351"/>
      <c r="F168" s="351"/>
      <c r="G168" s="352"/>
      <c r="H168" s="351"/>
      <c r="I168" s="351"/>
      <c r="J168" s="351"/>
      <c r="K168" s="379"/>
    </row>
    <row r="169" s="1" customFormat="1" ht="15" customHeight="1">
      <c r="B169" s="356"/>
      <c r="C169" s="331" t="s">
        <v>4058</v>
      </c>
      <c r="D169" s="331"/>
      <c r="E169" s="331"/>
      <c r="F169" s="354" t="s">
        <v>4055</v>
      </c>
      <c r="G169" s="331"/>
      <c r="H169" s="331" t="s">
        <v>4095</v>
      </c>
      <c r="I169" s="331" t="s">
        <v>4057</v>
      </c>
      <c r="J169" s="331">
        <v>120</v>
      </c>
      <c r="K169" s="379"/>
    </row>
    <row r="170" s="1" customFormat="1" ht="15" customHeight="1">
      <c r="B170" s="356"/>
      <c r="C170" s="331" t="s">
        <v>4104</v>
      </c>
      <c r="D170" s="331"/>
      <c r="E170" s="331"/>
      <c r="F170" s="354" t="s">
        <v>4055</v>
      </c>
      <c r="G170" s="331"/>
      <c r="H170" s="331" t="s">
        <v>4105</v>
      </c>
      <c r="I170" s="331" t="s">
        <v>4057</v>
      </c>
      <c r="J170" s="331" t="s">
        <v>4106</v>
      </c>
      <c r="K170" s="379"/>
    </row>
    <row r="171" s="1" customFormat="1" ht="15" customHeight="1">
      <c r="B171" s="356"/>
      <c r="C171" s="331" t="s">
        <v>91</v>
      </c>
      <c r="D171" s="331"/>
      <c r="E171" s="331"/>
      <c r="F171" s="354" t="s">
        <v>4055</v>
      </c>
      <c r="G171" s="331"/>
      <c r="H171" s="331" t="s">
        <v>4122</v>
      </c>
      <c r="I171" s="331" t="s">
        <v>4057</v>
      </c>
      <c r="J171" s="331" t="s">
        <v>4106</v>
      </c>
      <c r="K171" s="379"/>
    </row>
    <row r="172" s="1" customFormat="1" ht="15" customHeight="1">
      <c r="B172" s="356"/>
      <c r="C172" s="331" t="s">
        <v>4060</v>
      </c>
      <c r="D172" s="331"/>
      <c r="E172" s="331"/>
      <c r="F172" s="354" t="s">
        <v>4061</v>
      </c>
      <c r="G172" s="331"/>
      <c r="H172" s="331" t="s">
        <v>4122</v>
      </c>
      <c r="I172" s="331" t="s">
        <v>4057</v>
      </c>
      <c r="J172" s="331">
        <v>50</v>
      </c>
      <c r="K172" s="379"/>
    </row>
    <row r="173" s="1" customFormat="1" ht="15" customHeight="1">
      <c r="B173" s="356"/>
      <c r="C173" s="331" t="s">
        <v>4063</v>
      </c>
      <c r="D173" s="331"/>
      <c r="E173" s="331"/>
      <c r="F173" s="354" t="s">
        <v>4055</v>
      </c>
      <c r="G173" s="331"/>
      <c r="H173" s="331" t="s">
        <v>4122</v>
      </c>
      <c r="I173" s="331" t="s">
        <v>4065</v>
      </c>
      <c r="J173" s="331"/>
      <c r="K173" s="379"/>
    </row>
    <row r="174" s="1" customFormat="1" ht="15" customHeight="1">
      <c r="B174" s="356"/>
      <c r="C174" s="331" t="s">
        <v>4074</v>
      </c>
      <c r="D174" s="331"/>
      <c r="E174" s="331"/>
      <c r="F174" s="354" t="s">
        <v>4061</v>
      </c>
      <c r="G174" s="331"/>
      <c r="H174" s="331" t="s">
        <v>4122</v>
      </c>
      <c r="I174" s="331" t="s">
        <v>4057</v>
      </c>
      <c r="J174" s="331">
        <v>50</v>
      </c>
      <c r="K174" s="379"/>
    </row>
    <row r="175" s="1" customFormat="1" ht="15" customHeight="1">
      <c r="B175" s="356"/>
      <c r="C175" s="331" t="s">
        <v>4082</v>
      </c>
      <c r="D175" s="331"/>
      <c r="E175" s="331"/>
      <c r="F175" s="354" t="s">
        <v>4061</v>
      </c>
      <c r="G175" s="331"/>
      <c r="H175" s="331" t="s">
        <v>4122</v>
      </c>
      <c r="I175" s="331" t="s">
        <v>4057</v>
      </c>
      <c r="J175" s="331">
        <v>50</v>
      </c>
      <c r="K175" s="379"/>
    </row>
    <row r="176" s="1" customFormat="1" ht="15" customHeight="1">
      <c r="B176" s="356"/>
      <c r="C176" s="331" t="s">
        <v>4080</v>
      </c>
      <c r="D176" s="331"/>
      <c r="E176" s="331"/>
      <c r="F176" s="354" t="s">
        <v>4061</v>
      </c>
      <c r="G176" s="331"/>
      <c r="H176" s="331" t="s">
        <v>4122</v>
      </c>
      <c r="I176" s="331" t="s">
        <v>4057</v>
      </c>
      <c r="J176" s="331">
        <v>50</v>
      </c>
      <c r="K176" s="379"/>
    </row>
    <row r="177" s="1" customFormat="1" ht="15" customHeight="1">
      <c r="B177" s="356"/>
      <c r="C177" s="331" t="s">
        <v>162</v>
      </c>
      <c r="D177" s="331"/>
      <c r="E177" s="331"/>
      <c r="F177" s="354" t="s">
        <v>4055</v>
      </c>
      <c r="G177" s="331"/>
      <c r="H177" s="331" t="s">
        <v>4123</v>
      </c>
      <c r="I177" s="331" t="s">
        <v>4124</v>
      </c>
      <c r="J177" s="331"/>
      <c r="K177" s="379"/>
    </row>
    <row r="178" s="1" customFormat="1" ht="15" customHeight="1">
      <c r="B178" s="356"/>
      <c r="C178" s="331" t="s">
        <v>57</v>
      </c>
      <c r="D178" s="331"/>
      <c r="E178" s="331"/>
      <c r="F178" s="354" t="s">
        <v>4055</v>
      </c>
      <c r="G178" s="331"/>
      <c r="H178" s="331" t="s">
        <v>4125</v>
      </c>
      <c r="I178" s="331" t="s">
        <v>4126</v>
      </c>
      <c r="J178" s="331">
        <v>1</v>
      </c>
      <c r="K178" s="379"/>
    </row>
    <row r="179" s="1" customFormat="1" ht="15" customHeight="1">
      <c r="B179" s="356"/>
      <c r="C179" s="331" t="s">
        <v>53</v>
      </c>
      <c r="D179" s="331"/>
      <c r="E179" s="331"/>
      <c r="F179" s="354" t="s">
        <v>4055</v>
      </c>
      <c r="G179" s="331"/>
      <c r="H179" s="331" t="s">
        <v>4127</v>
      </c>
      <c r="I179" s="331" t="s">
        <v>4057</v>
      </c>
      <c r="J179" s="331">
        <v>20</v>
      </c>
      <c r="K179" s="379"/>
    </row>
    <row r="180" s="1" customFormat="1" ht="15" customHeight="1">
      <c r="B180" s="356"/>
      <c r="C180" s="331" t="s">
        <v>54</v>
      </c>
      <c r="D180" s="331"/>
      <c r="E180" s="331"/>
      <c r="F180" s="354" t="s">
        <v>4055</v>
      </c>
      <c r="G180" s="331"/>
      <c r="H180" s="331" t="s">
        <v>4128</v>
      </c>
      <c r="I180" s="331" t="s">
        <v>4057</v>
      </c>
      <c r="J180" s="331">
        <v>255</v>
      </c>
      <c r="K180" s="379"/>
    </row>
    <row r="181" s="1" customFormat="1" ht="15" customHeight="1">
      <c r="B181" s="356"/>
      <c r="C181" s="331" t="s">
        <v>163</v>
      </c>
      <c r="D181" s="331"/>
      <c r="E181" s="331"/>
      <c r="F181" s="354" t="s">
        <v>4055</v>
      </c>
      <c r="G181" s="331"/>
      <c r="H181" s="331" t="s">
        <v>4019</v>
      </c>
      <c r="I181" s="331" t="s">
        <v>4057</v>
      </c>
      <c r="J181" s="331">
        <v>10</v>
      </c>
      <c r="K181" s="379"/>
    </row>
    <row r="182" s="1" customFormat="1" ht="15" customHeight="1">
      <c r="B182" s="356"/>
      <c r="C182" s="331" t="s">
        <v>164</v>
      </c>
      <c r="D182" s="331"/>
      <c r="E182" s="331"/>
      <c r="F182" s="354" t="s">
        <v>4055</v>
      </c>
      <c r="G182" s="331"/>
      <c r="H182" s="331" t="s">
        <v>4129</v>
      </c>
      <c r="I182" s="331" t="s">
        <v>4090</v>
      </c>
      <c r="J182" s="331"/>
      <c r="K182" s="379"/>
    </row>
    <row r="183" s="1" customFormat="1" ht="15" customHeight="1">
      <c r="B183" s="356"/>
      <c r="C183" s="331" t="s">
        <v>4130</v>
      </c>
      <c r="D183" s="331"/>
      <c r="E183" s="331"/>
      <c r="F183" s="354" t="s">
        <v>4055</v>
      </c>
      <c r="G183" s="331"/>
      <c r="H183" s="331" t="s">
        <v>4131</v>
      </c>
      <c r="I183" s="331" t="s">
        <v>4090</v>
      </c>
      <c r="J183" s="331"/>
      <c r="K183" s="379"/>
    </row>
    <row r="184" s="1" customFormat="1" ht="15" customHeight="1">
      <c r="B184" s="356"/>
      <c r="C184" s="331" t="s">
        <v>4119</v>
      </c>
      <c r="D184" s="331"/>
      <c r="E184" s="331"/>
      <c r="F184" s="354" t="s">
        <v>4055</v>
      </c>
      <c r="G184" s="331"/>
      <c r="H184" s="331" t="s">
        <v>4132</v>
      </c>
      <c r="I184" s="331" t="s">
        <v>4090</v>
      </c>
      <c r="J184" s="331"/>
      <c r="K184" s="379"/>
    </row>
    <row r="185" s="1" customFormat="1" ht="15" customHeight="1">
      <c r="B185" s="356"/>
      <c r="C185" s="331" t="s">
        <v>166</v>
      </c>
      <c r="D185" s="331"/>
      <c r="E185" s="331"/>
      <c r="F185" s="354" t="s">
        <v>4061</v>
      </c>
      <c r="G185" s="331"/>
      <c r="H185" s="331" t="s">
        <v>4133</v>
      </c>
      <c r="I185" s="331" t="s">
        <v>4057</v>
      </c>
      <c r="J185" s="331">
        <v>50</v>
      </c>
      <c r="K185" s="379"/>
    </row>
    <row r="186" s="1" customFormat="1" ht="15" customHeight="1">
      <c r="B186" s="356"/>
      <c r="C186" s="331" t="s">
        <v>4134</v>
      </c>
      <c r="D186" s="331"/>
      <c r="E186" s="331"/>
      <c r="F186" s="354" t="s">
        <v>4061</v>
      </c>
      <c r="G186" s="331"/>
      <c r="H186" s="331" t="s">
        <v>4135</v>
      </c>
      <c r="I186" s="331" t="s">
        <v>4136</v>
      </c>
      <c r="J186" s="331"/>
      <c r="K186" s="379"/>
    </row>
    <row r="187" s="1" customFormat="1" ht="15" customHeight="1">
      <c r="B187" s="356"/>
      <c r="C187" s="331" t="s">
        <v>4137</v>
      </c>
      <c r="D187" s="331"/>
      <c r="E187" s="331"/>
      <c r="F187" s="354" t="s">
        <v>4061</v>
      </c>
      <c r="G187" s="331"/>
      <c r="H187" s="331" t="s">
        <v>4138</v>
      </c>
      <c r="I187" s="331" t="s">
        <v>4136</v>
      </c>
      <c r="J187" s="331"/>
      <c r="K187" s="379"/>
    </row>
    <row r="188" s="1" customFormat="1" ht="15" customHeight="1">
      <c r="B188" s="356"/>
      <c r="C188" s="331" t="s">
        <v>4139</v>
      </c>
      <c r="D188" s="331"/>
      <c r="E188" s="331"/>
      <c r="F188" s="354" t="s">
        <v>4061</v>
      </c>
      <c r="G188" s="331"/>
      <c r="H188" s="331" t="s">
        <v>4140</v>
      </c>
      <c r="I188" s="331" t="s">
        <v>4136</v>
      </c>
      <c r="J188" s="331"/>
      <c r="K188" s="379"/>
    </row>
    <row r="189" s="1" customFormat="1" ht="15" customHeight="1">
      <c r="B189" s="356"/>
      <c r="C189" s="392" t="s">
        <v>4141</v>
      </c>
      <c r="D189" s="331"/>
      <c r="E189" s="331"/>
      <c r="F189" s="354" t="s">
        <v>4061</v>
      </c>
      <c r="G189" s="331"/>
      <c r="H189" s="331" t="s">
        <v>4142</v>
      </c>
      <c r="I189" s="331" t="s">
        <v>4143</v>
      </c>
      <c r="J189" s="393" t="s">
        <v>4144</v>
      </c>
      <c r="K189" s="379"/>
    </row>
    <row r="190" s="18" customFormat="1" ht="15" customHeight="1">
      <c r="B190" s="394"/>
      <c r="C190" s="395" t="s">
        <v>4145</v>
      </c>
      <c r="D190" s="396"/>
      <c r="E190" s="396"/>
      <c r="F190" s="397" t="s">
        <v>4061</v>
      </c>
      <c r="G190" s="396"/>
      <c r="H190" s="396" t="s">
        <v>4146</v>
      </c>
      <c r="I190" s="396" t="s">
        <v>4143</v>
      </c>
      <c r="J190" s="398" t="s">
        <v>4144</v>
      </c>
      <c r="K190" s="399"/>
    </row>
    <row r="191" s="1" customFormat="1" ht="15" customHeight="1">
      <c r="B191" s="356"/>
      <c r="C191" s="392" t="s">
        <v>42</v>
      </c>
      <c r="D191" s="331"/>
      <c r="E191" s="331"/>
      <c r="F191" s="354" t="s">
        <v>4055</v>
      </c>
      <c r="G191" s="331"/>
      <c r="H191" s="328" t="s">
        <v>4147</v>
      </c>
      <c r="I191" s="331" t="s">
        <v>4148</v>
      </c>
      <c r="J191" s="331"/>
      <c r="K191" s="379"/>
    </row>
    <row r="192" s="1" customFormat="1" ht="15" customHeight="1">
      <c r="B192" s="356"/>
      <c r="C192" s="392" t="s">
        <v>4149</v>
      </c>
      <c r="D192" s="331"/>
      <c r="E192" s="331"/>
      <c r="F192" s="354" t="s">
        <v>4055</v>
      </c>
      <c r="G192" s="331"/>
      <c r="H192" s="331" t="s">
        <v>4150</v>
      </c>
      <c r="I192" s="331" t="s">
        <v>4090</v>
      </c>
      <c r="J192" s="331"/>
      <c r="K192" s="379"/>
    </row>
    <row r="193" s="1" customFormat="1" ht="15" customHeight="1">
      <c r="B193" s="356"/>
      <c r="C193" s="392" t="s">
        <v>4151</v>
      </c>
      <c r="D193" s="331"/>
      <c r="E193" s="331"/>
      <c r="F193" s="354" t="s">
        <v>4055</v>
      </c>
      <c r="G193" s="331"/>
      <c r="H193" s="331" t="s">
        <v>4152</v>
      </c>
      <c r="I193" s="331" t="s">
        <v>4090</v>
      </c>
      <c r="J193" s="331"/>
      <c r="K193" s="379"/>
    </row>
    <row r="194" s="1" customFormat="1" ht="15" customHeight="1">
      <c r="B194" s="356"/>
      <c r="C194" s="392" t="s">
        <v>4153</v>
      </c>
      <c r="D194" s="331"/>
      <c r="E194" s="331"/>
      <c r="F194" s="354" t="s">
        <v>4061</v>
      </c>
      <c r="G194" s="331"/>
      <c r="H194" s="331" t="s">
        <v>4154</v>
      </c>
      <c r="I194" s="331" t="s">
        <v>4090</v>
      </c>
      <c r="J194" s="331"/>
      <c r="K194" s="379"/>
    </row>
    <row r="195" s="1" customFormat="1" ht="15" customHeight="1">
      <c r="B195" s="385"/>
      <c r="C195" s="400"/>
      <c r="D195" s="365"/>
      <c r="E195" s="365"/>
      <c r="F195" s="365"/>
      <c r="G195" s="365"/>
      <c r="H195" s="365"/>
      <c r="I195" s="365"/>
      <c r="J195" s="365"/>
      <c r="K195" s="386"/>
    </row>
    <row r="196" s="1" customFormat="1" ht="18.75" customHeight="1">
      <c r="B196" s="367"/>
      <c r="C196" s="377"/>
      <c r="D196" s="377"/>
      <c r="E196" s="377"/>
      <c r="F196" s="387"/>
      <c r="G196" s="377"/>
      <c r="H196" s="377"/>
      <c r="I196" s="377"/>
      <c r="J196" s="377"/>
      <c r="K196" s="367"/>
    </row>
    <row r="197" s="1" customFormat="1" ht="18.75" customHeight="1">
      <c r="B197" s="367"/>
      <c r="C197" s="377"/>
      <c r="D197" s="377"/>
      <c r="E197" s="377"/>
      <c r="F197" s="387"/>
      <c r="G197" s="377"/>
      <c r="H197" s="377"/>
      <c r="I197" s="377"/>
      <c r="J197" s="377"/>
      <c r="K197" s="367"/>
    </row>
    <row r="198" s="1" customFormat="1" ht="18.75" customHeight="1">
      <c r="B198" s="339"/>
      <c r="C198" s="339"/>
      <c r="D198" s="339"/>
      <c r="E198" s="339"/>
      <c r="F198" s="339"/>
      <c r="G198" s="339"/>
      <c r="H198" s="339"/>
      <c r="I198" s="339"/>
      <c r="J198" s="339"/>
      <c r="K198" s="339"/>
    </row>
    <row r="199" s="1" customFormat="1" ht="13.5">
      <c r="B199" s="318"/>
      <c r="C199" s="319"/>
      <c r="D199" s="319"/>
      <c r="E199" s="319"/>
      <c r="F199" s="319"/>
      <c r="G199" s="319"/>
      <c r="H199" s="319"/>
      <c r="I199" s="319"/>
      <c r="J199" s="319"/>
      <c r="K199" s="320"/>
    </row>
    <row r="200" s="1" customFormat="1" ht="21">
      <c r="B200" s="321"/>
      <c r="C200" s="322" t="s">
        <v>4155</v>
      </c>
      <c r="D200" s="322"/>
      <c r="E200" s="322"/>
      <c r="F200" s="322"/>
      <c r="G200" s="322"/>
      <c r="H200" s="322"/>
      <c r="I200" s="322"/>
      <c r="J200" s="322"/>
      <c r="K200" s="323"/>
    </row>
    <row r="201" s="1" customFormat="1" ht="25.5" customHeight="1">
      <c r="B201" s="321"/>
      <c r="C201" s="401" t="s">
        <v>4156</v>
      </c>
      <c r="D201" s="401"/>
      <c r="E201" s="401"/>
      <c r="F201" s="401" t="s">
        <v>4157</v>
      </c>
      <c r="G201" s="402"/>
      <c r="H201" s="401" t="s">
        <v>4158</v>
      </c>
      <c r="I201" s="401"/>
      <c r="J201" s="401"/>
      <c r="K201" s="323"/>
    </row>
    <row r="202" s="1" customFormat="1" ht="5.25" customHeight="1">
      <c r="B202" s="356"/>
      <c r="C202" s="351"/>
      <c r="D202" s="351"/>
      <c r="E202" s="351"/>
      <c r="F202" s="351"/>
      <c r="G202" s="377"/>
      <c r="H202" s="351"/>
      <c r="I202" s="351"/>
      <c r="J202" s="351"/>
      <c r="K202" s="379"/>
    </row>
    <row r="203" s="1" customFormat="1" ht="15" customHeight="1">
      <c r="B203" s="356"/>
      <c r="C203" s="331" t="s">
        <v>4148</v>
      </c>
      <c r="D203" s="331"/>
      <c r="E203" s="331"/>
      <c r="F203" s="354" t="s">
        <v>43</v>
      </c>
      <c r="G203" s="331"/>
      <c r="H203" s="331" t="s">
        <v>4159</v>
      </c>
      <c r="I203" s="331"/>
      <c r="J203" s="331"/>
      <c r="K203" s="379"/>
    </row>
    <row r="204" s="1" customFormat="1" ht="15" customHeight="1">
      <c r="B204" s="356"/>
      <c r="C204" s="331"/>
      <c r="D204" s="331"/>
      <c r="E204" s="331"/>
      <c r="F204" s="354" t="s">
        <v>44</v>
      </c>
      <c r="G204" s="331"/>
      <c r="H204" s="331" t="s">
        <v>4160</v>
      </c>
      <c r="I204" s="331"/>
      <c r="J204" s="331"/>
      <c r="K204" s="379"/>
    </row>
    <row r="205" s="1" customFormat="1" ht="15" customHeight="1">
      <c r="B205" s="356"/>
      <c r="C205" s="331"/>
      <c r="D205" s="331"/>
      <c r="E205" s="331"/>
      <c r="F205" s="354" t="s">
        <v>47</v>
      </c>
      <c r="G205" s="331"/>
      <c r="H205" s="331" t="s">
        <v>4161</v>
      </c>
      <c r="I205" s="331"/>
      <c r="J205" s="331"/>
      <c r="K205" s="379"/>
    </row>
    <row r="206" s="1" customFormat="1" ht="15" customHeight="1">
      <c r="B206" s="356"/>
      <c r="C206" s="331"/>
      <c r="D206" s="331"/>
      <c r="E206" s="331"/>
      <c r="F206" s="354" t="s">
        <v>45</v>
      </c>
      <c r="G206" s="331"/>
      <c r="H206" s="331" t="s">
        <v>4162</v>
      </c>
      <c r="I206" s="331"/>
      <c r="J206" s="331"/>
      <c r="K206" s="379"/>
    </row>
    <row r="207" s="1" customFormat="1" ht="15" customHeight="1">
      <c r="B207" s="356"/>
      <c r="C207" s="331"/>
      <c r="D207" s="331"/>
      <c r="E207" s="331"/>
      <c r="F207" s="354" t="s">
        <v>46</v>
      </c>
      <c r="G207" s="331"/>
      <c r="H207" s="331" t="s">
        <v>4163</v>
      </c>
      <c r="I207" s="331"/>
      <c r="J207" s="331"/>
      <c r="K207" s="379"/>
    </row>
    <row r="208" s="1" customFormat="1" ht="15" customHeight="1">
      <c r="B208" s="356"/>
      <c r="C208" s="331"/>
      <c r="D208" s="331"/>
      <c r="E208" s="331"/>
      <c r="F208" s="354"/>
      <c r="G208" s="331"/>
      <c r="H208" s="331"/>
      <c r="I208" s="331"/>
      <c r="J208" s="331"/>
      <c r="K208" s="379"/>
    </row>
    <row r="209" s="1" customFormat="1" ht="15" customHeight="1">
      <c r="B209" s="356"/>
      <c r="C209" s="331" t="s">
        <v>4102</v>
      </c>
      <c r="D209" s="331"/>
      <c r="E209" s="331"/>
      <c r="F209" s="354" t="s">
        <v>79</v>
      </c>
      <c r="G209" s="331"/>
      <c r="H209" s="331" t="s">
        <v>4164</v>
      </c>
      <c r="I209" s="331"/>
      <c r="J209" s="331"/>
      <c r="K209" s="379"/>
    </row>
    <row r="210" s="1" customFormat="1" ht="15" customHeight="1">
      <c r="B210" s="356"/>
      <c r="C210" s="331"/>
      <c r="D210" s="331"/>
      <c r="E210" s="331"/>
      <c r="F210" s="354" t="s">
        <v>3998</v>
      </c>
      <c r="G210" s="331"/>
      <c r="H210" s="331" t="s">
        <v>3999</v>
      </c>
      <c r="I210" s="331"/>
      <c r="J210" s="331"/>
      <c r="K210" s="379"/>
    </row>
    <row r="211" s="1" customFormat="1" ht="15" customHeight="1">
      <c r="B211" s="356"/>
      <c r="C211" s="331"/>
      <c r="D211" s="331"/>
      <c r="E211" s="331"/>
      <c r="F211" s="354" t="s">
        <v>3996</v>
      </c>
      <c r="G211" s="331"/>
      <c r="H211" s="331" t="s">
        <v>4165</v>
      </c>
      <c r="I211" s="331"/>
      <c r="J211" s="331"/>
      <c r="K211" s="379"/>
    </row>
    <row r="212" s="1" customFormat="1" ht="15" customHeight="1">
      <c r="B212" s="403"/>
      <c r="C212" s="331"/>
      <c r="D212" s="331"/>
      <c r="E212" s="331"/>
      <c r="F212" s="354" t="s">
        <v>4000</v>
      </c>
      <c r="G212" s="392"/>
      <c r="H212" s="383" t="s">
        <v>4001</v>
      </c>
      <c r="I212" s="383"/>
      <c r="J212" s="383"/>
      <c r="K212" s="404"/>
    </row>
    <row r="213" s="1" customFormat="1" ht="15" customHeight="1">
      <c r="B213" s="403"/>
      <c r="C213" s="331"/>
      <c r="D213" s="331"/>
      <c r="E213" s="331"/>
      <c r="F213" s="354" t="s">
        <v>4002</v>
      </c>
      <c r="G213" s="392"/>
      <c r="H213" s="383" t="s">
        <v>3923</v>
      </c>
      <c r="I213" s="383"/>
      <c r="J213" s="383"/>
      <c r="K213" s="404"/>
    </row>
    <row r="214" s="1" customFormat="1" ht="15" customHeight="1">
      <c r="B214" s="403"/>
      <c r="C214" s="331"/>
      <c r="D214" s="331"/>
      <c r="E214" s="331"/>
      <c r="F214" s="354"/>
      <c r="G214" s="392"/>
      <c r="H214" s="383"/>
      <c r="I214" s="383"/>
      <c r="J214" s="383"/>
      <c r="K214" s="404"/>
    </row>
    <row r="215" s="1" customFormat="1" ht="15" customHeight="1">
      <c r="B215" s="403"/>
      <c r="C215" s="331" t="s">
        <v>4126</v>
      </c>
      <c r="D215" s="331"/>
      <c r="E215" s="331"/>
      <c r="F215" s="354">
        <v>1</v>
      </c>
      <c r="G215" s="392"/>
      <c r="H215" s="383" t="s">
        <v>4166</v>
      </c>
      <c r="I215" s="383"/>
      <c r="J215" s="383"/>
      <c r="K215" s="404"/>
    </row>
    <row r="216" s="1" customFormat="1" ht="15" customHeight="1">
      <c r="B216" s="403"/>
      <c r="C216" s="331"/>
      <c r="D216" s="331"/>
      <c r="E216" s="331"/>
      <c r="F216" s="354">
        <v>2</v>
      </c>
      <c r="G216" s="392"/>
      <c r="H216" s="383" t="s">
        <v>4167</v>
      </c>
      <c r="I216" s="383"/>
      <c r="J216" s="383"/>
      <c r="K216" s="404"/>
    </row>
    <row r="217" s="1" customFormat="1" ht="15" customHeight="1">
      <c r="B217" s="403"/>
      <c r="C217" s="331"/>
      <c r="D217" s="331"/>
      <c r="E217" s="331"/>
      <c r="F217" s="354">
        <v>3</v>
      </c>
      <c r="G217" s="392"/>
      <c r="H217" s="383" t="s">
        <v>4168</v>
      </c>
      <c r="I217" s="383"/>
      <c r="J217" s="383"/>
      <c r="K217" s="404"/>
    </row>
    <row r="218" s="1" customFormat="1" ht="15" customHeight="1">
      <c r="B218" s="403"/>
      <c r="C218" s="331"/>
      <c r="D218" s="331"/>
      <c r="E218" s="331"/>
      <c r="F218" s="354">
        <v>4</v>
      </c>
      <c r="G218" s="392"/>
      <c r="H218" s="383" t="s">
        <v>4169</v>
      </c>
      <c r="I218" s="383"/>
      <c r="J218" s="383"/>
      <c r="K218" s="404"/>
    </row>
    <row r="219" s="1" customFormat="1" ht="12.75" customHeight="1">
      <c r="B219" s="405"/>
      <c r="C219" s="406"/>
      <c r="D219" s="406"/>
      <c r="E219" s="406"/>
      <c r="F219" s="406"/>
      <c r="G219" s="406"/>
      <c r="H219" s="406"/>
      <c r="I219" s="406"/>
      <c r="J219" s="406"/>
      <c r="K219" s="407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DESKTOP-H7C6RGB\Uzivatel</dc:creator>
  <cp:lastModifiedBy>DESKTOP-H7C6RGB\Uzivatel</cp:lastModifiedBy>
  <dcterms:created xsi:type="dcterms:W3CDTF">2024-09-19T06:02:00Z</dcterms:created>
  <dcterms:modified xsi:type="dcterms:W3CDTF">2024-09-19T06:02:39Z</dcterms:modified>
</cp:coreProperties>
</file>